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 codeName="ЭтаКнига" defaultThemeVersion="124226"/>
  <bookViews>
    <workbookView xWindow="-120" yWindow="-120" windowWidth="29040" windowHeight="15840" tabRatio="943" firstSheet="1" activeTab="1"/>
  </bookViews>
  <sheets>
    <sheet name="ПЗ" sheetId="38" r:id="rId1"/>
    <sheet name="ССР" sheetId="39" r:id="rId2"/>
    <sheet name="ВРТС" sheetId="40" r:id="rId3"/>
    <sheet name="ПРОГНОЗ" sheetId="41" r:id="rId4"/>
    <sheet name="ВССГО" sheetId="62" r:id="rId5"/>
    <sheet name="Подгот" sheetId="79" r:id="rId6"/>
    <sheet name="ВЛ-0,4 Л1" sheetId="54" r:id="rId7"/>
    <sheet name="ВЛ-0,4 Л2" sheetId="76" r:id="rId8"/>
    <sheet name="ВЛ-0,4 Л3" sheetId="77" r:id="rId9"/>
    <sheet name="ВЛ-0,4 Л4" sheetId="78" r:id="rId10"/>
    <sheet name="ВЛ-0,4 Л7" sheetId="80" r:id="rId11"/>
    <sheet name="ВЛ-0,4 Л9" sheetId="81" r:id="rId12"/>
    <sheet name="ВЛ-0,4 Л10" sheetId="82" r:id="rId13"/>
    <sheet name="КЛ 0,4 Л1" sheetId="57" r:id="rId14"/>
    <sheet name="КЛ 0,4 Л2" sheetId="84" r:id="rId15"/>
    <sheet name="КЛ 0,4 Л3" sheetId="85" r:id="rId16"/>
    <sheet name="КЛ 0,4 Л4" sheetId="86" r:id="rId17"/>
    <sheet name="ГНБ" sheetId="87" r:id="rId18"/>
    <sheet name="Асфальт" sheetId="90" r:id="rId19"/>
    <sheet name="КЛ 0,4 Л5" sheetId="88" r:id="rId20"/>
    <sheet name="КЛ 0,4 Л6" sheetId="89" r:id="rId21"/>
    <sheet name="КЛ 0,4 Л7" sheetId="91" r:id="rId22"/>
    <sheet name="КЛ 0,4 Л8" sheetId="92" r:id="rId23"/>
    <sheet name="КЛ 0,4 Л9" sheetId="93" r:id="rId24"/>
    <sheet name="КЛ 0,4 Л10" sheetId="94" r:id="rId25"/>
    <sheet name="КТП" sheetId="95" r:id="rId26"/>
    <sheet name="ВЛ-10" sheetId="96" r:id="rId27"/>
    <sheet name="КЛ-10" sheetId="97" r:id="rId28"/>
    <sheet name="ПУ и ЩУ" sheetId="98" r:id="rId29"/>
    <sheet name="ПНР" sheetId="60" r:id="rId30"/>
    <sheet name="ПЗ изм" sheetId="11" state="hidden" r:id="rId31"/>
    <sheet name="ССР (3) изм" sheetId="8" state="hidden" r:id="rId32"/>
    <sheet name="ВРТС изм" sheetId="9" state="hidden" r:id="rId33"/>
    <sheet name="ПРОГНОЗ (2)" sheetId="10" state="hidden" r:id="rId34"/>
  </sheets>
  <externalReferences>
    <externalReference r:id="rId35"/>
  </externalReferences>
  <definedNames>
    <definedName name="Excel_BuiltIn_Print_Titles_1" localSheetId="18">#REF!</definedName>
    <definedName name="Excel_BuiltIn_Print_Titles_1" localSheetId="26">#REF!</definedName>
    <definedName name="Excel_BuiltIn_Print_Titles_1" localSheetId="17">#REF!</definedName>
    <definedName name="Excel_BuiltIn_Print_Titles_1" localSheetId="13">#REF!</definedName>
    <definedName name="Excel_BuiltIn_Print_Titles_1" localSheetId="24">#REF!</definedName>
    <definedName name="Excel_BuiltIn_Print_Titles_1" localSheetId="14">#REF!</definedName>
    <definedName name="Excel_BuiltIn_Print_Titles_1" localSheetId="15">#REF!</definedName>
    <definedName name="Excel_BuiltIn_Print_Titles_1" localSheetId="16">#REF!</definedName>
    <definedName name="Excel_BuiltIn_Print_Titles_1" localSheetId="19">#REF!</definedName>
    <definedName name="Excel_BuiltIn_Print_Titles_1" localSheetId="20">#REF!</definedName>
    <definedName name="Excel_BuiltIn_Print_Titles_1" localSheetId="21">#REF!</definedName>
    <definedName name="Excel_BuiltIn_Print_Titles_1" localSheetId="22">#REF!</definedName>
    <definedName name="Excel_BuiltIn_Print_Titles_1" localSheetId="23">#REF!</definedName>
    <definedName name="Excel_BuiltIn_Print_Titles_1" localSheetId="27">#REF!</definedName>
    <definedName name="Excel_BuiltIn_Print_Titles_1" localSheetId="25">#REF!</definedName>
    <definedName name="Excel_BuiltIn_Print_Titles_1" localSheetId="0">#REF!</definedName>
    <definedName name="Excel_BuiltIn_Print_Titles_1" localSheetId="30">#REF!</definedName>
    <definedName name="Excel_BuiltIn_Print_Titles_1" localSheetId="29">#REF!</definedName>
    <definedName name="Excel_BuiltIn_Print_Titles_1" localSheetId="28">#REF!</definedName>
    <definedName name="Excel_BuiltIn_Print_Titles_1">#REF!</definedName>
    <definedName name="_xlnm.Print_Area" localSheetId="2">ВРТС!$A$1:$R$67</definedName>
    <definedName name="_xlnm.Print_Area" localSheetId="32">'ВРТС изм'!$A:$R</definedName>
    <definedName name="_xlnm.Print_Area" localSheetId="0">ПЗ!$A$1:$E$49</definedName>
    <definedName name="_xlnm.Print_Area" localSheetId="30">'ПЗ изм'!$A:$E</definedName>
    <definedName name="_xlnm.Print_Area" localSheetId="3">ПРОГНОЗ!$A$1:$F$19</definedName>
    <definedName name="_xlnm.Print_Area" localSheetId="1">ССР!$A$1:$H$99</definedName>
    <definedName name="_xlnm.Print_Area" localSheetId="31">'ССР (3) изм'!$A$1:$H$103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4" i="39"/>
  <c r="F87"/>
  <c r="G87"/>
  <c r="G83"/>
  <c r="J9" i="62"/>
  <c r="I9"/>
  <c r="H9"/>
  <c r="G9" l="1"/>
  <c r="E32"/>
  <c r="D32"/>
  <c r="D31"/>
  <c r="E31" s="1"/>
  <c r="C31"/>
  <c r="B31"/>
  <c r="D30"/>
  <c r="E30" s="1"/>
  <c r="B30"/>
  <c r="D29"/>
  <c r="E29" s="1"/>
  <c r="C29"/>
  <c r="B29"/>
  <c r="D28"/>
  <c r="E28" s="1"/>
  <c r="C28"/>
  <c r="B28"/>
  <c r="D27"/>
  <c r="E27" s="1"/>
  <c r="C27"/>
  <c r="B27"/>
  <c r="D26"/>
  <c r="E26" s="1"/>
  <c r="B26"/>
  <c r="D25"/>
  <c r="E25" s="1"/>
  <c r="C25"/>
  <c r="B25"/>
  <c r="D24"/>
  <c r="E24" s="1"/>
  <c r="B24"/>
  <c r="D23"/>
  <c r="E23" s="1"/>
  <c r="B23"/>
  <c r="D22"/>
  <c r="E22" s="1"/>
  <c r="C22"/>
  <c r="B22"/>
  <c r="D21"/>
  <c r="E21" s="1"/>
  <c r="C21"/>
  <c r="B21"/>
  <c r="D20"/>
  <c r="E20" s="1"/>
  <c r="C20"/>
  <c r="B20"/>
  <c r="D19"/>
  <c r="E19" s="1"/>
  <c r="C19"/>
  <c r="B19"/>
  <c r="D18"/>
  <c r="E18" s="1"/>
  <c r="C18"/>
  <c r="B18"/>
  <c r="D17"/>
  <c r="E17" s="1"/>
  <c r="C17"/>
  <c r="B17"/>
  <c r="D16"/>
  <c r="E16" s="1"/>
  <c r="C16"/>
  <c r="B16"/>
  <c r="D14"/>
  <c r="E14" s="1"/>
  <c r="B14"/>
  <c r="D15"/>
  <c r="E15" s="1"/>
  <c r="B15"/>
  <c r="D13"/>
  <c r="E13" s="1"/>
  <c r="C13"/>
  <c r="B13"/>
  <c r="D12"/>
  <c r="E12" s="1"/>
  <c r="C12"/>
  <c r="B12"/>
  <c r="D11"/>
  <c r="E11" s="1"/>
  <c r="C11"/>
  <c r="B11"/>
  <c r="D10"/>
  <c r="E10" s="1"/>
  <c r="C10"/>
  <c r="B10"/>
  <c r="D9"/>
  <c r="E9" s="1"/>
  <c r="D8"/>
  <c r="E8" s="1"/>
  <c r="B9"/>
  <c r="C9"/>
  <c r="B8"/>
  <c r="C8"/>
  <c r="F38" i="39"/>
  <c r="E38"/>
  <c r="D38"/>
  <c r="H38" s="1"/>
  <c r="C38"/>
  <c r="B38"/>
  <c r="F48"/>
  <c r="E48"/>
  <c r="D48"/>
  <c r="C48"/>
  <c r="B48"/>
  <c r="F47"/>
  <c r="E47"/>
  <c r="D47"/>
  <c r="C47"/>
  <c r="B47"/>
  <c r="F46"/>
  <c r="E46"/>
  <c r="D46"/>
  <c r="C46"/>
  <c r="B46"/>
  <c r="F45"/>
  <c r="E45"/>
  <c r="D45"/>
  <c r="C45"/>
  <c r="B45"/>
  <c r="F44"/>
  <c r="E44"/>
  <c r="D44"/>
  <c r="C44"/>
  <c r="B44"/>
  <c r="F43"/>
  <c r="E43"/>
  <c r="D43"/>
  <c r="B43"/>
  <c r="F42"/>
  <c r="E42"/>
  <c r="D42"/>
  <c r="C42"/>
  <c r="B42"/>
  <c r="Q45" i="40"/>
  <c r="G45"/>
  <c r="N1479" i="60"/>
  <c r="L1479"/>
  <c r="N1478"/>
  <c r="L1478"/>
  <c r="A16"/>
  <c r="A13"/>
  <c r="D37" i="40"/>
  <c r="K32"/>
  <c r="P35"/>
  <c r="O35"/>
  <c r="N35"/>
  <c r="F35"/>
  <c r="E35"/>
  <c r="D35"/>
  <c r="C35"/>
  <c r="A16" i="98"/>
  <c r="A13"/>
  <c r="P34" i="40"/>
  <c r="O34"/>
  <c r="N34"/>
  <c r="F34"/>
  <c r="E34"/>
  <c r="D34"/>
  <c r="P33"/>
  <c r="O33"/>
  <c r="N33"/>
  <c r="F33"/>
  <c r="E33"/>
  <c r="D33"/>
  <c r="O31"/>
  <c r="N31"/>
  <c r="E31"/>
  <c r="D31"/>
  <c r="O30"/>
  <c r="N30"/>
  <c r="E30"/>
  <c r="D30"/>
  <c r="O29"/>
  <c r="N29"/>
  <c r="E29"/>
  <c r="D29"/>
  <c r="O28"/>
  <c r="N28"/>
  <c r="E28"/>
  <c r="D28"/>
  <c r="O27"/>
  <c r="N27"/>
  <c r="E27"/>
  <c r="D27"/>
  <c r="O26"/>
  <c r="N26"/>
  <c r="E26"/>
  <c r="D26"/>
  <c r="O23"/>
  <c r="N23"/>
  <c r="E23"/>
  <c r="D23"/>
  <c r="O22"/>
  <c r="N22"/>
  <c r="E22"/>
  <c r="D22"/>
  <c r="O21"/>
  <c r="N21"/>
  <c r="E21"/>
  <c r="D21"/>
  <c r="O20"/>
  <c r="N20"/>
  <c r="E20"/>
  <c r="D20"/>
  <c r="C34"/>
  <c r="C30" i="62" s="1"/>
  <c r="A16" i="97"/>
  <c r="A13"/>
  <c r="H48" i="39" l="1"/>
  <c r="H47"/>
  <c r="H46"/>
  <c r="H45"/>
  <c r="H44"/>
  <c r="H43"/>
  <c r="H42"/>
  <c r="C33" i="40"/>
  <c r="A16" i="96"/>
  <c r="A13"/>
  <c r="P32" i="40"/>
  <c r="O32"/>
  <c r="N32"/>
  <c r="F32"/>
  <c r="E32"/>
  <c r="D32"/>
  <c r="C32"/>
  <c r="A16" i="95"/>
  <c r="A13"/>
  <c r="K33" i="40" l="1"/>
  <c r="R33"/>
  <c r="H33"/>
  <c r="J33"/>
  <c r="C31" l="1"/>
  <c r="A16" i="94"/>
  <c r="A13"/>
  <c r="R32" i="40"/>
  <c r="H32"/>
  <c r="C30"/>
  <c r="A16" i="93"/>
  <c r="A13"/>
  <c r="C29" i="40"/>
  <c r="A16" i="92"/>
  <c r="A13"/>
  <c r="C28" i="40"/>
  <c r="C24" i="62" s="1"/>
  <c r="A16" i="91"/>
  <c r="A13"/>
  <c r="N25" i="40"/>
  <c r="R25" s="1"/>
  <c r="D25"/>
  <c r="C25"/>
  <c r="A16" i="90"/>
  <c r="A13"/>
  <c r="R34" i="40"/>
  <c r="K34"/>
  <c r="J34"/>
  <c r="H34"/>
  <c r="C27"/>
  <c r="C23" i="62" s="1"/>
  <c r="A16" i="89"/>
  <c r="A13"/>
  <c r="C26" i="40"/>
  <c r="A16" i="88"/>
  <c r="A13"/>
  <c r="O24" i="40"/>
  <c r="N24"/>
  <c r="E24"/>
  <c r="D24"/>
  <c r="C24"/>
  <c r="C43" i="39" l="1"/>
  <c r="C26" i="62"/>
  <c r="R31" i="40"/>
  <c r="H31"/>
  <c r="J31"/>
  <c r="J32"/>
  <c r="R30"/>
  <c r="J30"/>
  <c r="H30"/>
  <c r="R29"/>
  <c r="J29"/>
  <c r="H29"/>
  <c r="R28"/>
  <c r="J28"/>
  <c r="H28"/>
  <c r="J25"/>
  <c r="H25"/>
  <c r="A16" i="87" l="1"/>
  <c r="A13"/>
  <c r="C23" i="40"/>
  <c r="A16" i="86"/>
  <c r="A13"/>
  <c r="C22" i="40"/>
  <c r="A16" i="85"/>
  <c r="A13"/>
  <c r="C21" i="40"/>
  <c r="P19"/>
  <c r="O19"/>
  <c r="N19"/>
  <c r="F19"/>
  <c r="E19"/>
  <c r="D19"/>
  <c r="P18"/>
  <c r="O18"/>
  <c r="N18"/>
  <c r="F18"/>
  <c r="E18"/>
  <c r="D18"/>
  <c r="P17"/>
  <c r="O17"/>
  <c r="N17"/>
  <c r="F17"/>
  <c r="E17"/>
  <c r="D17"/>
  <c r="P16"/>
  <c r="O16"/>
  <c r="N16"/>
  <c r="F16"/>
  <c r="E16"/>
  <c r="D16"/>
  <c r="P15"/>
  <c r="K15" s="1"/>
  <c r="O15"/>
  <c r="N15"/>
  <c r="F15"/>
  <c r="E15"/>
  <c r="D15"/>
  <c r="P14"/>
  <c r="O14"/>
  <c r="N14"/>
  <c r="F14"/>
  <c r="E14"/>
  <c r="D14"/>
  <c r="P13"/>
  <c r="O13"/>
  <c r="N13"/>
  <c r="F13"/>
  <c r="E13"/>
  <c r="D13"/>
  <c r="N10"/>
  <c r="D10"/>
  <c r="M53"/>
  <c r="M54"/>
  <c r="A16" i="84"/>
  <c r="A13"/>
  <c r="A16" i="57"/>
  <c r="A13"/>
  <c r="C20" i="40"/>
  <c r="C19"/>
  <c r="C15" i="62" s="1"/>
  <c r="C18" i="40"/>
  <c r="C14" i="62" s="1"/>
  <c r="K14" i="40" l="1"/>
  <c r="C17"/>
  <c r="A16" i="82"/>
  <c r="A13"/>
  <c r="A16" i="81"/>
  <c r="A13"/>
  <c r="A16" i="80" l="1"/>
  <c r="A13"/>
  <c r="C16" i="40"/>
  <c r="C15"/>
  <c r="J10" l="1"/>
  <c r="C10"/>
  <c r="A16" i="79"/>
  <c r="A13"/>
  <c r="A16" i="78" l="1"/>
  <c r="A13"/>
  <c r="C14" i="40"/>
  <c r="A16" i="77"/>
  <c r="A13"/>
  <c r="A16" i="76"/>
  <c r="A13"/>
  <c r="A16" i="54"/>
  <c r="A13"/>
  <c r="C13" i="40"/>
  <c r="Q54"/>
  <c r="Q53"/>
  <c r="K19" l="1"/>
  <c r="K18"/>
  <c r="K16"/>
  <c r="K13" l="1"/>
  <c r="G36" l="1"/>
  <c r="B23" i="39"/>
  <c r="C23"/>
  <c r="Q36" i="40"/>
  <c r="R10" l="1"/>
  <c r="Q11"/>
  <c r="Q37" s="1"/>
  <c r="Q42" s="1"/>
  <c r="H10" l="1"/>
  <c r="H23" i="39" s="1"/>
  <c r="G23"/>
  <c r="G24" s="1"/>
  <c r="G11" i="40"/>
  <c r="G37" l="1"/>
  <c r="G42" s="1"/>
  <c r="F37" i="39" l="1"/>
  <c r="F36"/>
  <c r="F35"/>
  <c r="E35"/>
  <c r="F34"/>
  <c r="F33"/>
  <c r="F32"/>
  <c r="C41"/>
  <c r="C40"/>
  <c r="C39"/>
  <c r="C36"/>
  <c r="C37"/>
  <c r="C35"/>
  <c r="C34"/>
  <c r="C33"/>
  <c r="C32"/>
  <c r="C31"/>
  <c r="C30"/>
  <c r="B41"/>
  <c r="B40"/>
  <c r="B39"/>
  <c r="B37"/>
  <c r="B36"/>
  <c r="B35"/>
  <c r="B34"/>
  <c r="B33"/>
  <c r="B32"/>
  <c r="B31"/>
  <c r="B30"/>
  <c r="F41"/>
  <c r="F40"/>
  <c r="F39"/>
  <c r="F31"/>
  <c r="F30"/>
  <c r="F29"/>
  <c r="F28"/>
  <c r="F27"/>
  <c r="E41"/>
  <c r="E40"/>
  <c r="E39"/>
  <c r="E37"/>
  <c r="E36"/>
  <c r="E34"/>
  <c r="E33"/>
  <c r="E32"/>
  <c r="E31"/>
  <c r="E30"/>
  <c r="E29"/>
  <c r="E28"/>
  <c r="E27"/>
  <c r="D41"/>
  <c r="D40"/>
  <c r="D39"/>
  <c r="D37"/>
  <c r="D36"/>
  <c r="D35"/>
  <c r="D34"/>
  <c r="D33"/>
  <c r="D32"/>
  <c r="D31"/>
  <c r="D30"/>
  <c r="D29"/>
  <c r="D28"/>
  <c r="D27"/>
  <c r="H30" l="1"/>
  <c r="H34"/>
  <c r="H39"/>
  <c r="H29"/>
  <c r="H33"/>
  <c r="H37"/>
  <c r="H28"/>
  <c r="H32"/>
  <c r="H36"/>
  <c r="H41"/>
  <c r="H27"/>
  <c r="H31"/>
  <c r="H35"/>
  <c r="H40"/>
  <c r="K35" i="40"/>
  <c r="F36" l="1"/>
  <c r="O36"/>
  <c r="N36"/>
  <c r="E36"/>
  <c r="D36"/>
  <c r="R27"/>
  <c r="H27"/>
  <c r="R24"/>
  <c r="H24"/>
  <c r="P36" l="1"/>
  <c r="R26"/>
  <c r="J27"/>
  <c r="H26"/>
  <c r="J24"/>
  <c r="J26"/>
  <c r="R35" l="1"/>
  <c r="J23"/>
  <c r="H23"/>
  <c r="H22"/>
  <c r="R21"/>
  <c r="H21"/>
  <c r="J20"/>
  <c r="R17"/>
  <c r="R20" l="1"/>
  <c r="J18"/>
  <c r="H20"/>
  <c r="H35"/>
  <c r="H19"/>
  <c r="J19"/>
  <c r="R22"/>
  <c r="J21"/>
  <c r="J17"/>
  <c r="R19"/>
  <c r="R18"/>
  <c r="R23"/>
  <c r="H18"/>
  <c r="J22"/>
  <c r="J35"/>
  <c r="H17"/>
  <c r="H15" l="1"/>
  <c r="H14"/>
  <c r="H13"/>
  <c r="H16" l="1"/>
  <c r="H36" s="1"/>
  <c r="H49" i="39" s="1"/>
  <c r="R15" i="40"/>
  <c r="J15"/>
  <c r="R16"/>
  <c r="J16"/>
  <c r="R14"/>
  <c r="J14"/>
  <c r="R13"/>
  <c r="J13"/>
  <c r="A1" i="62"/>
  <c r="R36" i="40" l="1"/>
  <c r="A29" i="38" l="1"/>
  <c r="G84" i="39" l="1"/>
  <c r="G86"/>
  <c r="F26" l="1"/>
  <c r="E26"/>
  <c r="C28"/>
  <c r="C27"/>
  <c r="C26"/>
  <c r="B27"/>
  <c r="B28"/>
  <c r="B29"/>
  <c r="B26"/>
  <c r="F49" l="1"/>
  <c r="E37" i="40" l="1"/>
  <c r="E49" i="39"/>
  <c r="D26"/>
  <c r="H26" s="1"/>
  <c r="D49" l="1"/>
  <c r="N11" i="40" l="1"/>
  <c r="D11"/>
  <c r="H11" s="1"/>
  <c r="H24" i="39" s="1"/>
  <c r="D23"/>
  <c r="R11" i="40" l="1"/>
  <c r="J11"/>
  <c r="D24" i="39"/>
  <c r="N37" i="40" l="1"/>
  <c r="J36"/>
  <c r="B84" i="39"/>
  <c r="G54" i="40"/>
  <c r="B86" i="39"/>
  <c r="G53" i="40"/>
  <c r="C62" i="39"/>
  <c r="C29" l="1"/>
  <c r="D54" l="1"/>
  <c r="A5" i="40" l="1"/>
  <c r="B16" i="39" l="1"/>
  <c r="E12" i="38" l="1"/>
  <c r="E11"/>
  <c r="A2" i="41" l="1"/>
  <c r="E10" i="9" l="1"/>
  <c r="D10"/>
  <c r="D7" i="41"/>
  <c r="D9" s="1"/>
  <c r="R54" i="40"/>
  <c r="H54"/>
  <c r="R53"/>
  <c r="H53"/>
  <c r="M50"/>
  <c r="M51" s="1"/>
  <c r="H86" i="39"/>
  <c r="G85"/>
  <c r="H85" s="1"/>
  <c r="H84"/>
  <c r="B82"/>
  <c r="E8" i="38" s="1"/>
  <c r="G72" i="39"/>
  <c r="H72" s="1"/>
  <c r="C72"/>
  <c r="G71"/>
  <c r="H71" s="1"/>
  <c r="C71"/>
  <c r="C67"/>
  <c r="B67"/>
  <c r="C63"/>
  <c r="B63"/>
  <c r="B62"/>
  <c r="C56"/>
  <c r="B56"/>
  <c r="G52"/>
  <c r="F52"/>
  <c r="E52"/>
  <c r="E53" s="1"/>
  <c r="D52"/>
  <c r="H52" s="1"/>
  <c r="A52" s="1"/>
  <c r="C52"/>
  <c r="B52"/>
  <c r="A41" i="38"/>
  <c r="A26"/>
  <c r="R61" i="40" l="1"/>
  <c r="Q61" s="1"/>
  <c r="D6" i="41"/>
  <c r="F54" i="39"/>
  <c r="F60" s="1"/>
  <c r="F65" s="1"/>
  <c r="F69" s="1"/>
  <c r="F74" s="1"/>
  <c r="F75" s="1"/>
  <c r="O37" i="40"/>
  <c r="D53" i="39"/>
  <c r="H53" s="1"/>
  <c r="B83"/>
  <c r="E9" i="38" s="1"/>
  <c r="L46" i="40"/>
  <c r="L47" s="1"/>
  <c r="L51" s="1"/>
  <c r="L56" s="1"/>
  <c r="L58" s="1"/>
  <c r="L59" s="1"/>
  <c r="H61"/>
  <c r="G61" s="1"/>
  <c r="E39" l="1"/>
  <c r="F37"/>
  <c r="H37" s="1"/>
  <c r="K36"/>
  <c r="D39"/>
  <c r="F50" i="39"/>
  <c r="P37" i="40"/>
  <c r="R37" s="1"/>
  <c r="F42" l="1"/>
  <c r="F47" s="1"/>
  <c r="F51" s="1"/>
  <c r="F56" s="1"/>
  <c r="F57" s="1"/>
  <c r="F58" s="1"/>
  <c r="K37"/>
  <c r="J37"/>
  <c r="E50" i="39"/>
  <c r="E54"/>
  <c r="H54" s="1"/>
  <c r="P42" i="40"/>
  <c r="F81" i="39"/>
  <c r="D50"/>
  <c r="D41" i="40"/>
  <c r="H81" i="39" l="1"/>
  <c r="F78"/>
  <c r="E10" i="38"/>
  <c r="B81" i="39"/>
  <c r="D40" i="40"/>
  <c r="D42" s="1"/>
  <c r="D44" s="1"/>
  <c r="E41"/>
  <c r="E60" s="1"/>
  <c r="E40"/>
  <c r="H39"/>
  <c r="H40" s="1"/>
  <c r="H42" s="1"/>
  <c r="E56" i="39"/>
  <c r="E59" s="1"/>
  <c r="E77" s="1"/>
  <c r="K42" i="40"/>
  <c r="D56" i="39"/>
  <c r="F76"/>
  <c r="C38" i="38" s="1"/>
  <c r="F59" i="40"/>
  <c r="H50" i="39"/>
  <c r="J44" i="40"/>
  <c r="B80" i="39"/>
  <c r="E7" i="38" s="1"/>
  <c r="J39" i="40"/>
  <c r="N39" s="1"/>
  <c r="N41" s="1"/>
  <c r="P47"/>
  <c r="K47" s="1"/>
  <c r="D60"/>
  <c r="D59" i="39"/>
  <c r="N44" i="40" l="1"/>
  <c r="E42"/>
  <c r="E44" s="1"/>
  <c r="H60"/>
  <c r="H41"/>
  <c r="E58" i="39"/>
  <c r="E60" s="1"/>
  <c r="H56"/>
  <c r="D58"/>
  <c r="D60" s="1"/>
  <c r="N40" i="40"/>
  <c r="N42" s="1"/>
  <c r="O39"/>
  <c r="O41" s="1"/>
  <c r="O60" s="1"/>
  <c r="E79" i="39" s="1"/>
  <c r="E89" s="1"/>
  <c r="P51" i="40"/>
  <c r="K51" s="1"/>
  <c r="F88" i="39"/>
  <c r="C45" i="38"/>
  <c r="H59" i="39"/>
  <c r="D77"/>
  <c r="H77" s="1"/>
  <c r="F8" s="1"/>
  <c r="N60" i="40"/>
  <c r="D79" i="39" s="1"/>
  <c r="D89" s="1"/>
  <c r="O44" i="40" l="1"/>
  <c r="H58" i="39"/>
  <c r="R41" i="40"/>
  <c r="R39"/>
  <c r="R40" s="1"/>
  <c r="R42" s="1"/>
  <c r="O40"/>
  <c r="O42" s="1"/>
  <c r="J42" s="1"/>
  <c r="P56"/>
  <c r="K56" s="1"/>
  <c r="H60" i="39"/>
  <c r="R60" i="40"/>
  <c r="H79" i="39" s="1"/>
  <c r="H89" s="1"/>
  <c r="G8" s="1"/>
  <c r="D62"/>
  <c r="D46" i="40"/>
  <c r="E62" i="39"/>
  <c r="H44" i="40" l="1"/>
  <c r="H62" i="39" s="1"/>
  <c r="R44" i="40"/>
  <c r="E64" i="39"/>
  <c r="E65" s="1"/>
  <c r="E69" s="1"/>
  <c r="E74" s="1"/>
  <c r="E75" s="1"/>
  <c r="E46" i="40"/>
  <c r="E47" s="1"/>
  <c r="D47"/>
  <c r="J40"/>
  <c r="P57"/>
  <c r="P58" s="1"/>
  <c r="K58" s="1"/>
  <c r="D64" i="39"/>
  <c r="N46" i="40"/>
  <c r="O46" l="1"/>
  <c r="O47" s="1"/>
  <c r="O51" s="1"/>
  <c r="O56" s="1"/>
  <c r="O57" s="1"/>
  <c r="O58" s="1"/>
  <c r="E51"/>
  <c r="D51"/>
  <c r="P59"/>
  <c r="K59" s="1"/>
  <c r="D65" i="39"/>
  <c r="N47" i="40"/>
  <c r="J46" l="1"/>
  <c r="E56"/>
  <c r="D56"/>
  <c r="J47"/>
  <c r="N51"/>
  <c r="O59"/>
  <c r="E80" i="39"/>
  <c r="E78" s="1"/>
  <c r="D69"/>
  <c r="D57" i="40" l="1"/>
  <c r="D58" s="1"/>
  <c r="D76" i="39" s="1"/>
  <c r="E57" i="40"/>
  <c r="E58" s="1"/>
  <c r="E87" i="39"/>
  <c r="E88" s="1"/>
  <c r="J51" i="40"/>
  <c r="N56"/>
  <c r="D74" i="39"/>
  <c r="D75" s="1"/>
  <c r="D59" i="40" l="1"/>
  <c r="E59"/>
  <c r="E76" i="39"/>
  <c r="C37" i="38" s="1"/>
  <c r="N57" i="40"/>
  <c r="N58" s="1"/>
  <c r="J56"/>
  <c r="N59" l="1"/>
  <c r="J59" s="1"/>
  <c r="J58"/>
  <c r="D80" i="39"/>
  <c r="D78" s="1"/>
  <c r="D87" s="1"/>
  <c r="H80" l="1"/>
  <c r="D88" l="1"/>
  <c r="C44" i="38"/>
  <c r="G46" i="40" l="1"/>
  <c r="G47" s="1"/>
  <c r="H45"/>
  <c r="H63" i="39" s="1"/>
  <c r="Q46" i="40"/>
  <c r="R45"/>
  <c r="R46" l="1"/>
  <c r="R47" s="1"/>
  <c r="G32" i="62"/>
  <c r="G63" i="39"/>
  <c r="H46" i="40"/>
  <c r="H47" s="1"/>
  <c r="Q47"/>
  <c r="B68" i="8"/>
  <c r="B69"/>
  <c r="B52"/>
  <c r="Q29" i="9"/>
  <c r="R29" s="1"/>
  <c r="Q28"/>
  <c r="R28" s="1"/>
  <c r="Q27"/>
  <c r="G29"/>
  <c r="G69" i="8" s="1"/>
  <c r="G28" i="9"/>
  <c r="H28" s="1"/>
  <c r="H68" i="8" s="1"/>
  <c r="G27" i="9"/>
  <c r="C29"/>
  <c r="C69" i="8" s="1"/>
  <c r="C28" i="9"/>
  <c r="C68" i="8" s="1"/>
  <c r="P13" i="9"/>
  <c r="O13"/>
  <c r="N13"/>
  <c r="F13"/>
  <c r="E13"/>
  <c r="D13"/>
  <c r="O12"/>
  <c r="N12"/>
  <c r="E12"/>
  <c r="D12"/>
  <c r="R11"/>
  <c r="O10"/>
  <c r="N10"/>
  <c r="R10" s="1"/>
  <c r="H11"/>
  <c r="H10"/>
  <c r="P14"/>
  <c r="O14"/>
  <c r="N14"/>
  <c r="R14" l="1"/>
  <c r="G64" i="39"/>
  <c r="G65" s="1"/>
  <c r="H65" s="1"/>
  <c r="H13" i="9"/>
  <c r="H83" i="39"/>
  <c r="H29" i="9"/>
  <c r="H69" i="8" s="1"/>
  <c r="G68"/>
  <c r="R13" i="9"/>
  <c r="H12"/>
  <c r="F14"/>
  <c r="F52" i="8" s="1"/>
  <c r="E14" i="9"/>
  <c r="E52" i="8" s="1"/>
  <c r="D14" i="9"/>
  <c r="D52" i="8" s="1"/>
  <c r="C27" i="9"/>
  <c r="C14"/>
  <c r="C52" i="8" s="1"/>
  <c r="C13" i="9"/>
  <c r="H64" i="39" l="1"/>
  <c r="G55" i="40"/>
  <c r="G49" s="1"/>
  <c r="G67" i="39" s="1"/>
  <c r="H14" i="9"/>
  <c r="H52" i="8" s="1"/>
  <c r="F51"/>
  <c r="B51"/>
  <c r="Q30" i="9"/>
  <c r="G88" i="8" s="1"/>
  <c r="G30" i="9"/>
  <c r="P15"/>
  <c r="D51" i="8"/>
  <c r="F15" i="9"/>
  <c r="C51" i="8"/>
  <c r="H55" i="40" l="1"/>
  <c r="G73" i="39"/>
  <c r="Q55" i="40"/>
  <c r="R12" i="9"/>
  <c r="E15"/>
  <c r="N15"/>
  <c r="O15"/>
  <c r="D15"/>
  <c r="E51" i="8"/>
  <c r="H51"/>
  <c r="B16"/>
  <c r="Q49" i="40" l="1"/>
  <c r="H49"/>
  <c r="H67" i="39" s="1"/>
  <c r="G50" i="40"/>
  <c r="H73" i="39"/>
  <c r="R55" i="40"/>
  <c r="F9" i="62" s="1"/>
  <c r="F32" s="1"/>
  <c r="M55" i="40"/>
  <c r="R15" i="9"/>
  <c r="H15"/>
  <c r="J15"/>
  <c r="C60" i="8"/>
  <c r="G82" i="39" l="1"/>
  <c r="H82" s="1"/>
  <c r="H50" i="40"/>
  <c r="H51" s="1"/>
  <c r="G51"/>
  <c r="G68" i="39"/>
  <c r="R49" i="40"/>
  <c r="Q50"/>
  <c r="C12" i="9"/>
  <c r="C10"/>
  <c r="G78" i="39" l="1"/>
  <c r="H56" i="40"/>
  <c r="H69" i="39"/>
  <c r="R50" i="40"/>
  <c r="Q51"/>
  <c r="G69" i="39"/>
  <c r="H68"/>
  <c r="G56" i="40"/>
  <c r="H78" i="39"/>
  <c r="K87" s="1"/>
  <c r="B50" i="8"/>
  <c r="R51" i="40" l="1"/>
  <c r="R56" s="1"/>
  <c r="I87" i="39"/>
  <c r="I88"/>
  <c r="G74"/>
  <c r="G75" s="1"/>
  <c r="H75" s="1"/>
  <c r="H87"/>
  <c r="C46" i="38"/>
  <c r="C42" s="1"/>
  <c r="Q56" i="40"/>
  <c r="H74" i="39"/>
  <c r="G57" i="40"/>
  <c r="H57" s="1"/>
  <c r="H58" s="1"/>
  <c r="F50" i="8"/>
  <c r="E50"/>
  <c r="D50"/>
  <c r="C50"/>
  <c r="H32" i="62" l="1"/>
  <c r="J32"/>
  <c r="G58" i="40"/>
  <c r="G88" i="39"/>
  <c r="H88" s="1"/>
  <c r="G7" s="1"/>
  <c r="Q57" i="40"/>
  <c r="R57" s="1"/>
  <c r="R58" s="1"/>
  <c r="M56"/>
  <c r="H50" i="8"/>
  <c r="G59" i="40" l="1"/>
  <c r="G76" i="39"/>
  <c r="C39" i="38" s="1"/>
  <c r="Q58" i="40"/>
  <c r="H59"/>
  <c r="F6" i="41"/>
  <c r="E6" s="1"/>
  <c r="E8" i="11"/>
  <c r="D23" i="8"/>
  <c r="D53" s="1"/>
  <c r="K22" i="9"/>
  <c r="K24" s="1"/>
  <c r="K30" s="1"/>
  <c r="K31" s="1"/>
  <c r="K35" s="1"/>
  <c r="K40" s="1"/>
  <c r="K42" s="1"/>
  <c r="D19"/>
  <c r="D21" s="1"/>
  <c r="H76" i="39" l="1"/>
  <c r="C35" i="38" s="1"/>
  <c r="Q59" i="40"/>
  <c r="M59" s="1"/>
  <c r="M58"/>
  <c r="D58" i="8"/>
  <c r="N19" i="9"/>
  <c r="B88" i="8"/>
  <c r="E9" i="11" s="1"/>
  <c r="R37" i="9"/>
  <c r="Q37" s="1"/>
  <c r="G89" i="8" s="1"/>
  <c r="H27" i="9"/>
  <c r="F7" i="39" l="1"/>
  <c r="F7" i="41"/>
  <c r="E7" s="1"/>
  <c r="E9" s="1"/>
  <c r="F9" s="1"/>
  <c r="I32" i="62" s="1"/>
  <c r="R59" i="40"/>
  <c r="D9" i="10"/>
  <c r="D60" i="8"/>
  <c r="D62" s="1"/>
  <c r="D64" s="1"/>
  <c r="D23" i="9"/>
  <c r="D22"/>
  <c r="D24" s="1"/>
  <c r="D26" s="1"/>
  <c r="D66" i="8" s="1"/>
  <c r="D8" i="10"/>
  <c r="G38" i="9"/>
  <c r="Q38" s="1"/>
  <c r="P19"/>
  <c r="P24" s="1"/>
  <c r="P31" s="1"/>
  <c r="P35" s="1"/>
  <c r="P40" s="1"/>
  <c r="P41" s="1"/>
  <c r="F19"/>
  <c r="F24" s="1"/>
  <c r="F31" s="1"/>
  <c r="F35" s="1"/>
  <c r="F40" s="1"/>
  <c r="F41" s="1"/>
  <c r="F23" i="8"/>
  <c r="F53" s="1"/>
  <c r="E11" i="11"/>
  <c r="A39"/>
  <c r="F58" i="8" l="1"/>
  <c r="F64" s="1"/>
  <c r="F71" s="1"/>
  <c r="F75" s="1"/>
  <c r="F80" s="1"/>
  <c r="F81" s="1"/>
  <c r="D63"/>
  <c r="D83" s="1"/>
  <c r="D43" i="9"/>
  <c r="D70" i="8"/>
  <c r="D71" s="1"/>
  <c r="P42" i="9"/>
  <c r="F42"/>
  <c r="F82" i="8" s="1"/>
  <c r="M38" i="9"/>
  <c r="D11" i="10"/>
  <c r="M37" i="9"/>
  <c r="M34"/>
  <c r="M35" s="1"/>
  <c r="G31"/>
  <c r="R27"/>
  <c r="G18"/>
  <c r="F18"/>
  <c r="E18"/>
  <c r="E44" i="8" s="1"/>
  <c r="D18" i="9"/>
  <c r="D44" i="8" s="1"/>
  <c r="Q17" i="9"/>
  <c r="Q18" s="1"/>
  <c r="P17"/>
  <c r="P18" s="1"/>
  <c r="O17"/>
  <c r="O18" s="1"/>
  <c r="N17"/>
  <c r="N18" s="1"/>
  <c r="H17"/>
  <c r="A17" s="1"/>
  <c r="H89" i="8"/>
  <c r="B89"/>
  <c r="F86"/>
  <c r="F84" s="1"/>
  <c r="F91" s="1"/>
  <c r="B86"/>
  <c r="E10" i="11" s="1"/>
  <c r="C78" i="8"/>
  <c r="B78"/>
  <c r="C77"/>
  <c r="C73"/>
  <c r="G67"/>
  <c r="G70" s="1"/>
  <c r="C67"/>
  <c r="B67"/>
  <c r="C66"/>
  <c r="G56"/>
  <c r="F56"/>
  <c r="E56"/>
  <c r="E57" s="1"/>
  <c r="D56"/>
  <c r="C56"/>
  <c r="B56"/>
  <c r="D49"/>
  <c r="H49" s="1"/>
  <c r="C49"/>
  <c r="E46"/>
  <c r="D46"/>
  <c r="E43"/>
  <c r="D43"/>
  <c r="E42"/>
  <c r="D42"/>
  <c r="E40"/>
  <c r="D40"/>
  <c r="E39"/>
  <c r="D39"/>
  <c r="H39" s="1"/>
  <c r="E38"/>
  <c r="E37"/>
  <c r="D37"/>
  <c r="E36"/>
  <c r="D36"/>
  <c r="E35"/>
  <c r="D35"/>
  <c r="E34"/>
  <c r="D34"/>
  <c r="H34" s="1"/>
  <c r="E33"/>
  <c r="D33"/>
  <c r="E32"/>
  <c r="D32"/>
  <c r="E31"/>
  <c r="E30"/>
  <c r="D30"/>
  <c r="H30" s="1"/>
  <c r="E29"/>
  <c r="D29"/>
  <c r="E28"/>
  <c r="D28"/>
  <c r="E27"/>
  <c r="D27"/>
  <c r="E26"/>
  <c r="E25"/>
  <c r="E24"/>
  <c r="D24"/>
  <c r="C23"/>
  <c r="B23"/>
  <c r="C36" i="11" l="1"/>
  <c r="C43"/>
  <c r="F92" i="8"/>
  <c r="F54"/>
  <c r="D75"/>
  <c r="D80" s="1"/>
  <c r="D81" s="1"/>
  <c r="D30" i="9"/>
  <c r="D31" s="1"/>
  <c r="D35" s="1"/>
  <c r="D40" s="1"/>
  <c r="H88" i="8"/>
  <c r="H86"/>
  <c r="H27"/>
  <c r="H36"/>
  <c r="H40"/>
  <c r="H44"/>
  <c r="H43"/>
  <c r="A43" s="1"/>
  <c r="Q31" i="9"/>
  <c r="H18"/>
  <c r="D57" i="8"/>
  <c r="H56"/>
  <c r="A56" s="1"/>
  <c r="R18" i="9"/>
  <c r="H67" i="8"/>
  <c r="G71"/>
  <c r="D26"/>
  <c r="H26" s="1"/>
  <c r="A26" s="1"/>
  <c r="G77"/>
  <c r="R17" i="9"/>
  <c r="O19"/>
  <c r="D38" i="8"/>
  <c r="D31"/>
  <c r="H31" s="1"/>
  <c r="D25"/>
  <c r="E23"/>
  <c r="E53" s="1"/>
  <c r="H37" i="9"/>
  <c r="H23" i="8" l="1"/>
  <c r="E54"/>
  <c r="E58" s="1"/>
  <c r="D41" i="9"/>
  <c r="D42" s="1"/>
  <c r="D41" i="8"/>
  <c r="G78"/>
  <c r="H38" i="9"/>
  <c r="G39"/>
  <c r="H39" s="1"/>
  <c r="E19"/>
  <c r="E21" s="1"/>
  <c r="E41" i="8"/>
  <c r="D54"/>
  <c r="D45"/>
  <c r="A30"/>
  <c r="A34" s="1"/>
  <c r="A39" s="1"/>
  <c r="H77"/>
  <c r="H57"/>
  <c r="D82" l="1"/>
  <c r="H19" i="9"/>
  <c r="H53" i="8"/>
  <c r="H54"/>
  <c r="H58"/>
  <c r="H78"/>
  <c r="G90"/>
  <c r="H90" s="1"/>
  <c r="D47"/>
  <c r="R38" i="9"/>
  <c r="Q39"/>
  <c r="E45" i="8"/>
  <c r="G79"/>
  <c r="H21" i="9" l="1"/>
  <c r="E60" i="8"/>
  <c r="H60" s="1"/>
  <c r="R39" i="9"/>
  <c r="M39"/>
  <c r="R19"/>
  <c r="J19"/>
  <c r="H79" i="8"/>
  <c r="E23" i="9"/>
  <c r="E43" s="1"/>
  <c r="E22"/>
  <c r="H22" s="1"/>
  <c r="E47" i="8"/>
  <c r="H47" s="1"/>
  <c r="A47" s="1"/>
  <c r="D48"/>
  <c r="E62" l="1"/>
  <c r="E64" s="1"/>
  <c r="E63"/>
  <c r="E83" s="1"/>
  <c r="H83" s="1"/>
  <c r="F8" s="1"/>
  <c r="H43" i="9"/>
  <c r="B85" i="8"/>
  <c r="E7" i="11" s="1"/>
  <c r="J21" i="9"/>
  <c r="N21" s="1"/>
  <c r="J26"/>
  <c r="N26" s="1"/>
  <c r="N30" s="1"/>
  <c r="E24"/>
  <c r="E26" s="1"/>
  <c r="E66" i="8" s="1"/>
  <c r="E48"/>
  <c r="H48" s="1"/>
  <c r="H23" i="9"/>
  <c r="H63" i="8" l="1"/>
  <c r="E70"/>
  <c r="E71" s="1"/>
  <c r="H71" s="1"/>
  <c r="H62"/>
  <c r="N22" i="9"/>
  <c r="N24" s="1"/>
  <c r="N31" s="1"/>
  <c r="N35" s="1"/>
  <c r="N40" s="1"/>
  <c r="N23"/>
  <c r="N43" s="1"/>
  <c r="D93" i="8" s="1"/>
  <c r="O26" i="9"/>
  <c r="O30" s="1"/>
  <c r="H24"/>
  <c r="O21"/>
  <c r="H64" i="8"/>
  <c r="E75" l="1"/>
  <c r="E80" s="1"/>
  <c r="E81" s="1"/>
  <c r="N41" i="9"/>
  <c r="N42" s="1"/>
  <c r="H26"/>
  <c r="H30" s="1"/>
  <c r="O23"/>
  <c r="O43" s="1"/>
  <c r="E93" i="8" s="1"/>
  <c r="O22" i="9"/>
  <c r="O24" s="1"/>
  <c r="R21"/>
  <c r="H66" i="8"/>
  <c r="E30" i="9"/>
  <c r="E31" s="1"/>
  <c r="E35" s="1"/>
  <c r="E40" s="1"/>
  <c r="E41" s="1"/>
  <c r="D85" i="8" l="1"/>
  <c r="D84" s="1"/>
  <c r="R26" i="9"/>
  <c r="R30" s="1"/>
  <c r="E42"/>
  <c r="H31"/>
  <c r="G33" s="1"/>
  <c r="Q33" s="1"/>
  <c r="R22"/>
  <c r="H70" i="8"/>
  <c r="R23" i="9"/>
  <c r="O31"/>
  <c r="O35" s="1"/>
  <c r="O40" s="1"/>
  <c r="D91" i="8" l="1"/>
  <c r="D92" s="1"/>
  <c r="E82"/>
  <c r="G87"/>
  <c r="G84" s="1"/>
  <c r="G91" s="1"/>
  <c r="G34" i="9"/>
  <c r="H33"/>
  <c r="O41"/>
  <c r="O42" s="1"/>
  <c r="E85" i="8" s="1"/>
  <c r="E84" s="1"/>
  <c r="E91" s="1"/>
  <c r="R43" i="9"/>
  <c r="H93" i="8"/>
  <c r="G8" s="1"/>
  <c r="G73"/>
  <c r="J24" i="9"/>
  <c r="R24"/>
  <c r="C42" i="11" l="1"/>
  <c r="H91" i="8"/>
  <c r="C35" i="11"/>
  <c r="C44"/>
  <c r="G74" i="8"/>
  <c r="H73"/>
  <c r="H34" i="9"/>
  <c r="G35"/>
  <c r="Q34"/>
  <c r="R33"/>
  <c r="J31"/>
  <c r="R31"/>
  <c r="E92" i="8" l="1"/>
  <c r="R34" i="9"/>
  <c r="Q35"/>
  <c r="Q40" s="1"/>
  <c r="Q41" s="1"/>
  <c r="J35"/>
  <c r="G40"/>
  <c r="H35"/>
  <c r="H74" i="8"/>
  <c r="G75"/>
  <c r="H87"/>
  <c r="G41" i="9" l="1"/>
  <c r="H41" s="1"/>
  <c r="H40"/>
  <c r="H80" i="8" s="1"/>
  <c r="M40" i="9"/>
  <c r="Q42"/>
  <c r="G80" i="8"/>
  <c r="H75"/>
  <c r="J40" i="9"/>
  <c r="R40"/>
  <c r="G92" i="8"/>
  <c r="C40" i="11" s="1"/>
  <c r="R35" i="9"/>
  <c r="R41" l="1"/>
  <c r="J42"/>
  <c r="G81" i="8"/>
  <c r="H81" s="1"/>
  <c r="G42" i="9"/>
  <c r="G82" i="8" l="1"/>
  <c r="H82" s="1"/>
  <c r="H42" i="9"/>
  <c r="F8" i="10" s="1"/>
  <c r="E8" s="1"/>
  <c r="R42" i="9"/>
  <c r="F9" i="10" s="1"/>
  <c r="E9" s="1"/>
  <c r="E11" s="1"/>
  <c r="F11" s="1"/>
  <c r="F10" s="1"/>
  <c r="M42" i="9"/>
  <c r="C37" i="11" l="1"/>
  <c r="H85" i="8"/>
  <c r="H84" s="1"/>
  <c r="I91" l="1"/>
  <c r="I92"/>
  <c r="F7"/>
  <c r="C33" i="11"/>
  <c r="H92" i="8"/>
  <c r="G7" s="1"/>
</calcChain>
</file>

<file path=xl/sharedStrings.xml><?xml version="1.0" encoding="utf-8"?>
<sst xmlns="http://schemas.openxmlformats.org/spreadsheetml/2006/main" count="23733" uniqueCount="1999">
  <si>
    <t>(наименование стройки)</t>
  </si>
  <si>
    <t>Обоснование</t>
  </si>
  <si>
    <t>тыс. руб.</t>
  </si>
  <si>
    <t>1</t>
  </si>
  <si>
    <t>2</t>
  </si>
  <si>
    <t>3</t>
  </si>
  <si>
    <t>4</t>
  </si>
  <si>
    <t>5</t>
  </si>
  <si>
    <t>6</t>
  </si>
  <si>
    <t>7</t>
  </si>
  <si>
    <t>10</t>
  </si>
  <si>
    <t>18</t>
  </si>
  <si>
    <t>Итоги по смете:</t>
  </si>
  <si>
    <t xml:space="preserve">  ВСЕГО по смете</t>
  </si>
  <si>
    <t>Заказчик</t>
  </si>
  <si>
    <t>(наименование организации)</t>
  </si>
  <si>
    <t>Утвержден "____"_______________ 2020   г.</t>
  </si>
  <si>
    <t>в базе 2000г</t>
  </si>
  <si>
    <t xml:space="preserve">Сводный сметный расчет в сумме </t>
  </si>
  <si>
    <t>тыс.руб.</t>
  </si>
  <si>
    <t>В том числе возвратных сумм</t>
  </si>
  <si>
    <t>(ссылка на документ об утверждении)</t>
  </si>
  <si>
    <t>"____"_______________ 2020   г.</t>
  </si>
  <si>
    <t>СВОДНЫЙ СМЕТНЫЙ РАСЧЕТ СТОИМОСТИ СТРОИТЕЛЬСТВА</t>
  </si>
  <si>
    <t>N п.п.</t>
  </si>
  <si>
    <t>Номера сметных расчетов и смет</t>
  </si>
  <si>
    <t>Наименование глав, объектов, работ и затрат</t>
  </si>
  <si>
    <t>Сметная стоимость</t>
  </si>
  <si>
    <t>Общая сметная стоимость</t>
  </si>
  <si>
    <t>строительных работ</t>
  </si>
  <si>
    <t>монтажных работ</t>
  </si>
  <si>
    <t>оборудования, мебели и инвентаря</t>
  </si>
  <si>
    <t>прочих затрат</t>
  </si>
  <si>
    <t>ГЛАВА 2. Основные объекты строительства</t>
  </si>
  <si>
    <t>РАЗДЕЛ 2. Земляное полотно железнодорожных путей</t>
  </si>
  <si>
    <t>00-02-2-00-01</t>
  </si>
  <si>
    <t>ЗЕМЛЯНОЕ ПОЛОТНО</t>
  </si>
  <si>
    <t>ИТОГО ПО РАЗДЕЛУ 2</t>
  </si>
  <si>
    <t>РАЗДЕЛ 3. Искусственные сооружения на железнодорожных путях</t>
  </si>
  <si>
    <t>00-02-3-00-01</t>
  </si>
  <si>
    <t>ЖБ ТРУБА</t>
  </si>
  <si>
    <t>ИТОГО ПО РАЗДЕЛУ 3</t>
  </si>
  <si>
    <t>РАЗДЕЛ 4. Верхнее строение железнодорожных путей</t>
  </si>
  <si>
    <t>00-02-4-00-01</t>
  </si>
  <si>
    <t>ВЕРХНЕЕ СТРОЕНИЕ ПУТИ</t>
  </si>
  <si>
    <t>В том числе возвратные суммы (справочно)</t>
  </si>
  <si>
    <t>ИТОГО ПО РАЗДЕЛУ 4</t>
  </si>
  <si>
    <t>РАЗДЕЛ 5. Объекты сигнализации, централизации и блокировки</t>
  </si>
  <si>
    <t>00-02-5-00-01</t>
  </si>
  <si>
    <t>УСТРОЙСТВА СЦБ. Ст. Шипов Лес 3 путь п/о</t>
  </si>
  <si>
    <t>ИТОГО ПО РАЗДЕЛУ 5</t>
  </si>
  <si>
    <t>РАЗДЕЛ 6. Производственные здания и сооружения</t>
  </si>
  <si>
    <t>00-02-6-00-01</t>
  </si>
  <si>
    <t>ИТОГО ПО РАЗДЕЛУ 6</t>
  </si>
  <si>
    <t>РАЗДЕЛ 7. Объекты электрификации</t>
  </si>
  <si>
    <t>00-02-7-00-01</t>
  </si>
  <si>
    <t>ИТОГО ПО РАЗДЕЛУ 7</t>
  </si>
  <si>
    <t>00-02-1-00-18</t>
  </si>
  <si>
    <t>ИТОГО ПО ГЛАВЕ  2</t>
  </si>
  <si>
    <t>ВСЕГО ПО ГЛАВАМ 1-2</t>
  </si>
  <si>
    <t>ГЛАВА 7. Благоустройство и озеленение территории</t>
  </si>
  <si>
    <t xml:space="preserve">ИТОГО ПО ГЛАВЕ 7 </t>
  </si>
  <si>
    <t>ВСЕГО ПО ГЛАВАМ 1-7</t>
  </si>
  <si>
    <t>ГЛАВА 8. Временные здания и сооружения</t>
  </si>
  <si>
    <t>ГСН-81-05-01-2001 п.2.7</t>
  </si>
  <si>
    <t>ИТОГО ПО ГЛАВЕ 8</t>
  </si>
  <si>
    <t>В том числе возвратные суммы (справочно) 15 %</t>
  </si>
  <si>
    <t>ВСЕГО ПО ГЛАВАМ 1-8</t>
  </si>
  <si>
    <t>ГЛАВА 9. Прочие работы и затраты</t>
  </si>
  <si>
    <t>ГСН-81-05-02-2007</t>
  </si>
  <si>
    <t>ИТОГО ПО ГЛАВЕ  9</t>
  </si>
  <si>
    <t>ИТОГО ПО ГЛАВАМ 1-9</t>
  </si>
  <si>
    <t>ГЛАВА 10. Содержание службы заказчика. Строительный контроль</t>
  </si>
  <si>
    <t xml:space="preserve">Распоряжение ОАО "РЖД" №892р от 11.05.2017г </t>
  </si>
  <si>
    <t>ИТОГО ПО ГЛАВЕ  10</t>
  </si>
  <si>
    <t>ВСЕГО ПО ГЛАВАМ 1-10</t>
  </si>
  <si>
    <t>ГЛАВА 12.  ПРОЕКТНЫЕ И ИЗЫСКАТЕЛЬСКИЕ РАБОТЫ</t>
  </si>
  <si>
    <t>Договор</t>
  </si>
  <si>
    <t>ИТОГО ПО ГЛАВЕ 12</t>
  </si>
  <si>
    <t>ВСЕГО ПО ГЛАВАМ 1-12</t>
  </si>
  <si>
    <t>МДС81-35-2004</t>
  </si>
  <si>
    <t>НЕПРЕДВИДЕННЫЕ ЗАТРАТЫ 3,0%</t>
  </si>
  <si>
    <t>ИТОГО ПО СВОДНОМУ СМЕТНОМУ РАСЧЕТУ В ЦЕНАХ НА 01.01. 2000</t>
  </si>
  <si>
    <t xml:space="preserve"> </t>
  </si>
  <si>
    <t>К=</t>
  </si>
  <si>
    <t xml:space="preserve">Индекс изменения сметной стоимости строительно - монтажных работ  </t>
  </si>
  <si>
    <t>Индекс изменения сметной стоимости оборудования</t>
  </si>
  <si>
    <t>Индекс изменения сметной стоимости прочих работ и затрат</t>
  </si>
  <si>
    <t>Индекс изменения сметной стоимости пусконаладочных работ</t>
  </si>
  <si>
    <t>Индекс изменения сметной стоимости проектных работ</t>
  </si>
  <si>
    <t>3,83*1,19</t>
  </si>
  <si>
    <t>Индекс изменения сметной стоимости проектных работ (авторский надзор)</t>
  </si>
  <si>
    <t>Затраты связанные с уплатой налога на добавленную стоимость 20%</t>
  </si>
  <si>
    <t>Руководитель проектной организации</t>
  </si>
  <si>
    <t>Крутских С.В.</t>
  </si>
  <si>
    <t>Главный инженер проекта</t>
  </si>
  <si>
    <t>Начальник сметного отдела</t>
  </si>
  <si>
    <t>Заказчик:</t>
  </si>
  <si>
    <t>Форма N 3</t>
  </si>
  <si>
    <t xml:space="preserve">ВЕДОМОСТЬ РАСЧЕТА ТЕКУЩЕЙ СТОИМОСТИ СТРОИТЕЛЬСТВА </t>
  </si>
  <si>
    <t>Сметная стоимость в ценах на 01.01.2000 тыс.руб.</t>
  </si>
  <si>
    <t>всего</t>
  </si>
  <si>
    <t>пункт расп.</t>
  </si>
  <si>
    <t>СМР</t>
  </si>
  <si>
    <t>оборудование</t>
  </si>
  <si>
    <t>ПНР</t>
  </si>
  <si>
    <t>прочие затраты</t>
  </si>
  <si>
    <t>ГЛАВА 2.  ОСНОВНЫЕ ОБЪЕКТЫ СТРОИТЕЛЬСТВА</t>
  </si>
  <si>
    <t>10.15.1.4</t>
  </si>
  <si>
    <t xml:space="preserve">Устройство страховочных пакетов для ГНБ </t>
  </si>
  <si>
    <t>ИТОГО ПО  ГЛАВЕ 2</t>
  </si>
  <si>
    <t>Средний</t>
  </si>
  <si>
    <t>ГЛАВА 7.  БЛАГОУСТРОЙСТВО И ОЗЕЛЕНЕНИЕ ТЕРРИТОРИИ</t>
  </si>
  <si>
    <t>00-07-00-01и</t>
  </si>
  <si>
    <t>БЛАГОУСТРОЙСТВО ТЕРРИТОРИИ</t>
  </si>
  <si>
    <t>Расчет</t>
  </si>
  <si>
    <t>ИТОГО ПО  ГЛАВЕ 5</t>
  </si>
  <si>
    <t>ИТОГО ПО  ГЛАВАМ 1-7</t>
  </si>
  <si>
    <t>ГЛАВА 8.  ВРЕМЕННЫЕ ЗДАНИЯ И СООРУЖЕНИЯ</t>
  </si>
  <si>
    <t>Средний гл. 1-7</t>
  </si>
  <si>
    <t>ИТОГО ПО  ГЛАВЕ 8</t>
  </si>
  <si>
    <t>в том числе возвратные суммы (справочно) 15 %</t>
  </si>
  <si>
    <t>ИТОГО ПО  ГЛАВАМ 1-8</t>
  </si>
  <si>
    <t>ГЛАВА 9.  ПРОЧИЕ РАБОТЫ И ЗАТРАТЫ</t>
  </si>
  <si>
    <t>00-09-1-00-01</t>
  </si>
  <si>
    <t>р.6</t>
  </si>
  <si>
    <t>ИТОГО ПО  ГЛАВЕ 9</t>
  </si>
  <si>
    <t>ИТОГО ПО  ГЛАВАМ  1-9</t>
  </si>
  <si>
    <t>ГЛАВА 10.  СОДЕРЖАНИЕ СЛУЖБЫ ЗАКАЗЧИКА. СТРОИТЕЛЬНЫЙ КОНТРОЛЬ</t>
  </si>
  <si>
    <t>Распоряжение ОАО "РЖД" №1879р от 25.09.2007г</t>
  </si>
  <si>
    <t>ИТОГО ПО  ГЛАВЕ 10</t>
  </si>
  <si>
    <t>ИТОГО ПО  ГЛАВАМ  1-10</t>
  </si>
  <si>
    <t>ПРОЕКТНЫЕ РАБОТЫ</t>
  </si>
  <si>
    <t>ПИР</t>
  </si>
  <si>
    <t>Распоряжение ОАО "РЖД" №2821р от 29.12.2011г</t>
  </si>
  <si>
    <t>АВТОРСКИЙ НАДЗОР 0,2%</t>
  </si>
  <si>
    <t>ИТОГО ПО  ГЛАВЕ 12</t>
  </si>
  <si>
    <t>ИТОГО ПО  ГЛАВАМ  1-12</t>
  </si>
  <si>
    <t>НЕПРЕДВИДЕННЫЕ ЗАТРАТЫ 3%</t>
  </si>
  <si>
    <t>ИТОГО ПО ВЕДОМОСТИ</t>
  </si>
  <si>
    <t>средний</t>
  </si>
  <si>
    <t>в том числе возвратные суммы (справочно) 15%</t>
  </si>
  <si>
    <t xml:space="preserve">Расчет стоимости строительства в прогнозных ценах </t>
  </si>
  <si>
    <t>№ п/п</t>
  </si>
  <si>
    <t>Наименование  показателя</t>
  </si>
  <si>
    <t>Единица измер.</t>
  </si>
  <si>
    <t>Распределение по годам строительства в соответствии с ПОС</t>
  </si>
  <si>
    <t>Стоимость всего,  тыс.руб.</t>
  </si>
  <si>
    <t xml:space="preserve"> 2021г.</t>
  </si>
  <si>
    <t>Стоимость строительства в базисном уровне цен по состоянию на 01.01.2000г.</t>
  </si>
  <si>
    <t>Стоимость строительства в текущих ценах¹</t>
  </si>
  <si>
    <t>Затраты по годам в прогнозных ценах соответствующих лет строительства</t>
  </si>
  <si>
    <t>Прочие –</t>
  </si>
  <si>
    <t xml:space="preserve">Оборудование – </t>
  </si>
  <si>
    <t xml:space="preserve">СМР – </t>
  </si>
  <si>
    <t xml:space="preserve"> в том числе:</t>
  </si>
  <si>
    <t xml:space="preserve"> составляет </t>
  </si>
  <si>
    <t>Сметная стоимость строительства  в ценах на 2000 год</t>
  </si>
  <si>
    <t>Лимит средств предусмотранных на авторский надзор - 0,2%</t>
  </si>
  <si>
    <t>Резерв средств на непредвиденные работы и  затраты   в размере  3,0% принят согласно  МДС-81.35-2004</t>
  </si>
  <si>
    <t>и равен в % =</t>
  </si>
  <si>
    <t xml:space="preserve">Норматив затрат на содержание службы заказчика принят согласно:  </t>
  </si>
  <si>
    <t>не требуется</t>
  </si>
  <si>
    <t xml:space="preserve">температурная зона – V;  поправочный коэффициент = </t>
  </si>
  <si>
    <t>Дополнительные затраты, связанные с производством работ в зимнее время, определены расчетом на основании «Сборника сметных норм дополнительных затрат при производстве строительно-монтажных работ  в зимнее время» (ГСН 81-05-02-2007)</t>
  </si>
  <si>
    <t xml:space="preserve">ГСН 81-05-01-2001   </t>
  </si>
  <si>
    <t>Величина процентов по временным зданиям и сооружениям принята по «Сборнику сметных норм затрат на строительство временных зданий и сооружений»</t>
  </si>
  <si>
    <t>Нормы накладных расходов приняты согласно МДС 81-33.2004  "Методические указания по определению величины накладных расходов в строительстве", с учетом изменений.</t>
  </si>
  <si>
    <t>Сметная прибыль принята согласно МДС 81-25.2001 «Методические указания по определению величины сметной прибыли в строительстве», с учетом изменений по письму Федерального агенства по строительству и ЖКХ от 18.11.2004г №АП-5536/06</t>
  </si>
  <si>
    <t>«Отраслевые единичные расценки на пусконаладочные работы (ОЕРЖп-2001)».</t>
  </si>
  <si>
    <t>«Отраслевые сметные цены на перевозки грузов  (ОССПЖ-2001)»,</t>
  </si>
  <si>
    <t xml:space="preserve">« Отраслевые  единичные расценки на строительные и специальные строительные работы  (ОЕРЖ-2001)» , </t>
  </si>
  <si>
    <t xml:space="preserve"> «Отраслевые отпускные цены на оборудование  (ОСОЦЖо-2001)».</t>
  </si>
  <si>
    <t xml:space="preserve"> «Отраслевые  сметные цены на материалы, изделия и   конструкции (ОССЦЖ-2001)»,</t>
  </si>
  <si>
    <t>« Отраслевые единичные расценки на монтаж оборудования  (ОЕРЖм-2001)»,</t>
  </si>
  <si>
    <t>При составлении смет использовались:</t>
  </si>
  <si>
    <t xml:space="preserve">Сметные расчеты составлены в базовых ценах на 01.01.2000г. </t>
  </si>
  <si>
    <t>Исходными данными для составления смет являются:  комплект чертежей, ведомости объемов работ, пояснительная записка.</t>
  </si>
  <si>
    <t>Проектные =</t>
  </si>
  <si>
    <t xml:space="preserve">Оборудование = </t>
  </si>
  <si>
    <t>ПНР=</t>
  </si>
  <si>
    <t xml:space="preserve">Прочие = </t>
  </si>
  <si>
    <t>СМР =</t>
  </si>
  <si>
    <t xml:space="preserve">распоряжение ОАО "РЖД" </t>
  </si>
  <si>
    <t>цены на:</t>
  </si>
  <si>
    <t xml:space="preserve">Сводный сметный расчет стоимости строительства составлен в базисном уровне цен по состоянию на 01.01.2000г, в соответствии с Методикой определения стоимости строительной продукции на территории Российской Федерации (МДС 81.35.2004) и Порядком определения стоимости строительства объектов инфраструктуры железнодорожного транспорта и других объектов ОАО "РЖД" с применением отраслевой сметно-нормативной базы ОСНБЖ-2001 с пересчетом в текущие </t>
  </si>
  <si>
    <t>Сметная документация выполнена в отраслевой сметно-нормативной базе ОАО "Российские железные дороги" ОСНБЖ-2001_ИЗ,И4,  внесенной в федеральный реестр сметных нормативов  (п.2 реестра, по состоянию на 06.09.2017г)</t>
  </si>
  <si>
    <t xml:space="preserve">Объект расположен на территории Российской Федерации, </t>
  </si>
  <si>
    <t>Пояснительная записка</t>
  </si>
  <si>
    <t>4.1.4</t>
  </si>
  <si>
    <t>СОДЕРЖАНИЕ СЛУЖБЫ ЗАКАЗЧИКА 2,4%</t>
  </si>
  <si>
    <r>
      <t xml:space="preserve">ГСН 81-05-02-2007 (табл.4,п.3.6; приложение 1, п. </t>
    </r>
    <r>
      <rPr>
        <b/>
        <sz val="10"/>
        <rFont val="Times New Roman Cyr"/>
        <charset val="204"/>
      </rPr>
      <t>26</t>
    </r>
    <r>
      <rPr>
        <sz val="10"/>
        <rFont val="Times New Roman Cyr"/>
        <family val="1"/>
        <charset val="204"/>
      </rPr>
      <t>)</t>
    </r>
  </si>
  <si>
    <t>Индексы изменения сметной стоимости на 4 кв. 2020г. расп. ОАО "РЖД" 30.12.2020 №2984</t>
  </si>
  <si>
    <t>Сметная стоимость в текущих ценах на 4 кв.2020г. Тыс.руб.</t>
  </si>
  <si>
    <t>в ценах IV кв. 2020г. (с НДС)</t>
  </si>
  <si>
    <t>СОСТАВЛЕН в ценах по состоянию на 01.01.2000г. и текущих ценах по состоянию на IV квартал 2020г</t>
  </si>
  <si>
    <t xml:space="preserve"> IV кв.2020 г.</t>
  </si>
  <si>
    <t>9</t>
  </si>
  <si>
    <t>8</t>
  </si>
  <si>
    <t>1 фазировка</t>
  </si>
  <si>
    <t>30.12.2020 №2984</t>
  </si>
  <si>
    <t>ВСЕГО ПО СВОДНОМУ СМЕТНОМУ РАСЧЕТУ В ТЕКУЩИХ ЦЕНАХ НА IV кв.2020 г. с НДС</t>
  </si>
  <si>
    <t>00-02-1-00-01</t>
  </si>
  <si>
    <t>00-02-1-00-02</t>
  </si>
  <si>
    <t>Индексы-дефляторы в цены соответствующих лет строительства (Распоряжение ОАО "РЖД" 30.12.2020 №2984., №исх-5471/ЦУКС от 24.11.2020г)</t>
  </si>
  <si>
    <t>¹ Стоимость строительства в ценах по состоянию на IV квартал 2020 года определена с использованием индексов пересчета стоимости строительно-монтажных работ и оборудования, указанных в Распоряжение ОАО "РЖД" 30.12.2020 №2984</t>
  </si>
  <si>
    <t xml:space="preserve">Начальник сметного отдела </t>
  </si>
  <si>
    <t>Шкурская О.И.</t>
  </si>
  <si>
    <t xml:space="preserve"> Составил                           Шкурская О.И.                              </t>
  </si>
  <si>
    <t xml:space="preserve">ВРЕМЕННЫЕ ЗДАНИЯ И СООРУЖЕНИЯ (%=2.5) </t>
  </si>
  <si>
    <t>ГСН-81-05-01-2001 п.2,7</t>
  </si>
  <si>
    <t>ПРОИЗВОДСТВО РАБОТ В ЗИМНЕЕ ВРЕМЯ (3,7%*0,9)</t>
  </si>
  <si>
    <t>Красноярская дирекция по энергообеспечению-структурное подразделение “Трансэнерго” - филиала ОАО “РЖД”</t>
  </si>
  <si>
    <t>ВСЕГО ПО СВОДНОМУ СМЕТНОМУ РАСЧЕТУ В ТЕКУЩИХ ЦЕНАХ НА IV кв.2020 г. без НДС</t>
  </si>
  <si>
    <t>Красноярский край</t>
  </si>
  <si>
    <t>00-02-1-00-03</t>
  </si>
  <si>
    <t xml:space="preserve"> «Технологическое присоединение ЭПУ по адресу: Красноярский край, г. Красноярск, ул. Калинина, д.171Д/1, Красноярской ЭЧ. ООО "Сибирский завод упаковки"»</t>
  </si>
  <si>
    <t>Князев Д.В.</t>
  </si>
  <si>
    <t>00-02-1-00-04</t>
  </si>
  <si>
    <t>00-09-1-00-02</t>
  </si>
  <si>
    <t>ё</t>
  </si>
  <si>
    <t>00-09-1-00-03</t>
  </si>
  <si>
    <t>1 измерение</t>
  </si>
  <si>
    <t>Изыскательские =</t>
  </si>
  <si>
    <t xml:space="preserve"> Составил                                           </t>
  </si>
  <si>
    <t>Ширяев П.Г.</t>
  </si>
  <si>
    <t>Утвержден "____"_______________ 20__   г.</t>
  </si>
  <si>
    <t>"____"_______________ 20__   г.</t>
  </si>
  <si>
    <t>Индекс изменения сметной стоимости изыскательских работ</t>
  </si>
  <si>
    <t>ПУСКОНАЛАДОЧНЫЕ РАБОТЫ "вхолостую"</t>
  </si>
  <si>
    <t>ИЗЫСКАТЕЛЬСКИЕ РАБОТЫ</t>
  </si>
  <si>
    <t>ИТОГО:</t>
  </si>
  <si>
    <t>ВСЕГО ПО ВЕДОМОСТИ:</t>
  </si>
  <si>
    <t>в том числе ПИР</t>
  </si>
  <si>
    <t>Прогнозная стоимость строительства</t>
  </si>
  <si>
    <t>Стоимость всего</t>
  </si>
  <si>
    <t>11</t>
  </si>
  <si>
    <t>12</t>
  </si>
  <si>
    <t>13</t>
  </si>
  <si>
    <t>100 точек</t>
  </si>
  <si>
    <t>Западно-Сибирская дирекция по энергообеспечению-структурное подразделение Трансэнерго - филиала ОАО “РЖД”</t>
  </si>
  <si>
    <t xml:space="preserve">ВРЕМЕННЫЕ ЗДАНИЯ И СООРУЖЕНИЯ (2,5%*0,8) </t>
  </si>
  <si>
    <t xml:space="preserve">Сводный сметный расчет стоимости строительства составлен в базисном уровне цен по состоянию на 01.01.2000г, в соответствии с Приказом Минстрой России №421/пр от 04.08.2020  и Порядком определения стоимости строительства объектов инфраструктуры железнодорожного транспорта и других объектов ОАО "РЖД" с применением отраслевой сметно-нормативной базы ОСНБЖ-2001 с пересчетом в текущие </t>
  </si>
  <si>
    <t>2,5%*0,8</t>
  </si>
  <si>
    <t>Резерв средств на непредвиденные работы и  затраты   в размере  3,0% принят согласно  Приказу Минстрой России №421/пр от 04.08.2020</t>
  </si>
  <si>
    <t>Сметная прибыль принята согласно приказа от 11.12.2020 № 774/пр "Методика по разработке и применению сметной прибыли при определении сметной стоимомти строительства, реконструкции, капитального ремонта, сноса объектов капитального строительства" и приказа от 22.04.2022 № 317/пр "О внесении изменений в Методику по разработке и применению нормативов сметной прибыли при определении сметной стоимости строительства, реконструкции, капитального ремонта, сноса объектов капитального строительства, утвержденную приказом Министерства строительства и жилищно-коммунального хозяйства Российской Федерации от 11 декабря 2020 г. № 774/пр"</t>
  </si>
  <si>
    <t>Нормы накладных расходов приняты согласно  приказа от 21.12.2020 № 812/пр  "Методика по разработке и применению нормативов накладных расходов при определении сметной стоимости строительства, реконструкции, капитального ремонта, сноса объектов капитального строительства" и приказа от 02.09.2021 № 636/пр "О внесении изменений в Методику по разработке и применению нормативов накладных расходов при определении сметной стоимости строительства, реконструкции, капитального ремонта, сноса объектов капитального строительства, утвержденную приказом Министерства строительства и жилищно-коммунального хозяйства Российской Федерации от 21 декабря 2020 г. № 812/пр" и приказа от 26.07.2022 № 611/пр "О внесении изменений в Методику по разработке и применению нормативов накладных расходов при определении сметной стоимости строительства, реконструкции, капитального ремонта, сноса объектов капитального строительства, утвержденную приказом Минстроя России от 21 декабря 2020 г. № 812/пр"</t>
  </si>
  <si>
    <t>Наименование работ и затрат</t>
  </si>
  <si>
    <t>Единица измерения</t>
  </si>
  <si>
    <t>Определение удельного сопротивления грунта</t>
  </si>
  <si>
    <t>Проверка наличия цепи между заземлителями и заземленными элементами</t>
  </si>
  <si>
    <t>Измерение сопротивления растеканию тока: заземлителя</t>
  </si>
  <si>
    <t>1 шт.</t>
  </si>
  <si>
    <t>Испытание элементов ограничителей перенапряжения напряжением до 75 кВ</t>
  </si>
  <si>
    <t>1 испытание</t>
  </si>
  <si>
    <t>ГЛАВА 1.  ПОДГОТОВКА ТЕРРИТОРИИ СТРОИТЕЛЬСТВА</t>
  </si>
  <si>
    <t>ИТОГО ПО  ГЛАВЕ 1</t>
  </si>
  <si>
    <t>ИТОГО ПО ГЛАВЕ  1</t>
  </si>
  <si>
    <t>Фазировка электрической линии или трансформатора с сетью напряжением: свыше 1 кВ</t>
  </si>
  <si>
    <t>Приказ Минстрой России №332/пр от 19.06.2020 прил.1 п.39.2</t>
  </si>
  <si>
    <t>Трансформатор тока измерительный выносной напряжением: до 1 кВ</t>
  </si>
  <si>
    <t>Нормативы затрат  на строительство временных зданий и сооружений приняты по «Методике определения сметных норм затрат на строительство временных зданий и сооружений»</t>
  </si>
  <si>
    <t>Нормативы дополнительных затрат, связанных с производством работ в зимнее время, определены по «Методике определения дополнительных затрат при производстве работ в зимнее время»</t>
  </si>
  <si>
    <t xml:space="preserve">Воронова В.В.       </t>
  </si>
  <si>
    <t>Рафиев Д.А.</t>
  </si>
  <si>
    <t>Инженер-сметчик</t>
  </si>
  <si>
    <t xml:space="preserve">Воронова В.В.  </t>
  </si>
  <si>
    <t>Начальник управления реализации инвестиционных
программ ООО «ЭНЕРГОПРОМСБЫТ»</t>
  </si>
  <si>
    <t xml:space="preserve"> 2024г.</t>
  </si>
  <si>
    <t>Воронова В.В.</t>
  </si>
  <si>
    <t>100 м3 грунта</t>
  </si>
  <si>
    <t>м</t>
  </si>
  <si>
    <t>кг</t>
  </si>
  <si>
    <t>ОЕРЖ47-01-001-02</t>
  </si>
  <si>
    <t>Планировка участка: вручную</t>
  </si>
  <si>
    <t>100 м2</t>
  </si>
  <si>
    <t>Объем=10 / 100</t>
  </si>
  <si>
    <t>Материалы</t>
  </si>
  <si>
    <t>шт.</t>
  </si>
  <si>
    <t>т</t>
  </si>
  <si>
    <t>м3</t>
  </si>
  <si>
    <t>14</t>
  </si>
  <si>
    <t>15</t>
  </si>
  <si>
    <t>16</t>
  </si>
  <si>
    <t>17</t>
  </si>
  <si>
    <t>ОЕРЖ33-04-015-01</t>
  </si>
  <si>
    <t>Устройство заземления опор ВЛ и подстанций</t>
  </si>
  <si>
    <t>10 м шин заземления</t>
  </si>
  <si>
    <t>19</t>
  </si>
  <si>
    <t>ОЕРЖ33-03-004-01</t>
  </si>
  <si>
    <t>Забивка вертикальных заземлителей механизированная на глубину до 5 м</t>
  </si>
  <si>
    <t>1 заземлитель</t>
  </si>
  <si>
    <t>20</t>
  </si>
  <si>
    <t>ОССЦЖ-204-0004</t>
  </si>
  <si>
    <t>Горячекатаная арматурная сталь гладкая класса А-I, диаметром: 12 мм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</si>
  <si>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</si>
  <si>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</si>
  <si>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</si>
  <si>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</si>
  <si>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</si>
  <si>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</si>
  <si>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</si>
  <si>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</si>
  <si>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</si>
  <si>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ОССЦЖ-101-4686</t>
  </si>
  <si>
    <t>Сталь полосовая: 50х5 мм, марка Ст3сп</t>
  </si>
  <si>
    <t>30</t>
  </si>
  <si>
    <t>ОССЦЖ-101-1616</t>
  </si>
  <si>
    <t>Сталь круглая углеродистая обыкновенного качества марки ВСт3пс5-1 диаметром: 10 мм</t>
  </si>
  <si>
    <t>31</t>
  </si>
  <si>
    <t>32</t>
  </si>
  <si>
    <t>33</t>
  </si>
  <si>
    <t>100 шт.</t>
  </si>
  <si>
    <t>Объем=1 / 100</t>
  </si>
  <si>
    <t>компл.</t>
  </si>
  <si>
    <t xml:space="preserve">     Оборудование</t>
  </si>
  <si>
    <t>ОЕРЖп01-11-012-01</t>
  </si>
  <si>
    <t>ОЕРЖп01-11-010-01</t>
  </si>
  <si>
    <t>ОЕРЖп01-11-011-01</t>
  </si>
  <si>
    <t>ОЕРЖп01-03-005-01</t>
  </si>
  <si>
    <t>Разъединитель трехполюсный напряжением: до 20 кВ</t>
  </si>
  <si>
    <t>ОЕРЖп01-11-024-02</t>
  </si>
  <si>
    <t>Объем=2 / 100</t>
  </si>
  <si>
    <t>ОЕРЖп01-12-021-04</t>
  </si>
  <si>
    <t>Объем=14 / 100</t>
  </si>
  <si>
    <t>ОЕРЖп01-02-017-01</t>
  </si>
  <si>
    <t>1 опора</t>
  </si>
  <si>
    <t>ОЕРЖ33-04-003-01</t>
  </si>
  <si>
    <t>Прил.33.4 п.3.6</t>
  </si>
  <si>
    <t>ОПДС-2821.2011 ОП прил.4 т.1 п.5</t>
  </si>
  <si>
    <t>Материал</t>
  </si>
  <si>
    <t>ОССЦЖ-403-1947</t>
  </si>
  <si>
    <t>Стойка опоры: СВ 110-5 /бетон В30 (М400), объем 0,45 м3, расход арматуры 77,08 кг/ (серия 3.407.1-143 вып. 7)</t>
  </si>
  <si>
    <t>Объем=1,5 / 100</t>
  </si>
  <si>
    <t>Объем=6 / 10</t>
  </si>
  <si>
    <t>100 м</t>
  </si>
  <si>
    <t>ОП п.1.8.3</t>
  </si>
  <si>
    <t>Объем=3 / 100</t>
  </si>
  <si>
    <t>Объем=18*1,96/1000</t>
  </si>
  <si>
    <t>ОЕРЖм08-01-052-01</t>
  </si>
  <si>
    <t>ОЕРЖм08-01-023-01</t>
  </si>
  <si>
    <t>1 спуск, петля или перемычка (3 фазы)</t>
  </si>
  <si>
    <t>ОЕРЖ33-04-030-03</t>
  </si>
  <si>
    <t>1 компл.</t>
  </si>
  <si>
    <t>ОЕРЖ33-04-017-01</t>
  </si>
  <si>
    <t>1000 м</t>
  </si>
  <si>
    <t>ОССЦЖ-111-3138</t>
  </si>
  <si>
    <t>Комплект для простого анкерного крепления ЕА1500-3 в составе: кронштейн CS10.3, зажим РА1500</t>
  </si>
  <si>
    <t>ОССЦЖ-111-3141</t>
  </si>
  <si>
    <t>Комплект промежуточной подвески (СИП) ES 1500E</t>
  </si>
  <si>
    <t>ОССЦЖ-111-3165</t>
  </si>
  <si>
    <t>Лента крепления шириной 20 мм, толщиной 0,7 мм, длиной 50 м из нержавеющей стали (в пластмасовой коробке с кабельной бухтой) F207 (СИП)</t>
  </si>
  <si>
    <t>ОССЦЖ-111-3170</t>
  </si>
  <si>
    <t>Скрепа размером 20 мм NC20 (СИП)</t>
  </si>
  <si>
    <t>ОЕРЖ33-04-017-03</t>
  </si>
  <si>
    <t>При изменении количества опор на 1000 м добавлять или исключать: к расценке 33-04-017-01</t>
  </si>
  <si>
    <t>34</t>
  </si>
  <si>
    <t>ОЕРЖ33-04-030-01</t>
  </si>
  <si>
    <t>35</t>
  </si>
  <si>
    <t>36</t>
  </si>
  <si>
    <t>ОССЦЖ-551-1067-001*</t>
  </si>
  <si>
    <t>37</t>
  </si>
  <si>
    <t>ОССЦЖ-111-0082</t>
  </si>
  <si>
    <t>38</t>
  </si>
  <si>
    <t>39</t>
  </si>
  <si>
    <t>ОССЦЖ-551-2050-002*</t>
  </si>
  <si>
    <t>40</t>
  </si>
  <si>
    <t>41</t>
  </si>
  <si>
    <t>42</t>
  </si>
  <si>
    <t>ОССЦЖ-509-5908</t>
  </si>
  <si>
    <t>43</t>
  </si>
  <si>
    <t>Болты с гайками и шайбами строительные</t>
  </si>
  <si>
    <t>44</t>
  </si>
  <si>
    <t>ОССЦЖ-110-0318</t>
  </si>
  <si>
    <t>45</t>
  </si>
  <si>
    <t>46</t>
  </si>
  <si>
    <t>ОССЦЖ-500-9733-011*</t>
  </si>
  <si>
    <t>47</t>
  </si>
  <si>
    <t>48</t>
  </si>
  <si>
    <t>49</t>
  </si>
  <si>
    <t>Объем=5/50</t>
  </si>
  <si>
    <t>50</t>
  </si>
  <si>
    <t>ОССЦЖ-111-3170-005*</t>
  </si>
  <si>
    <t>Бугель размером 20мм (СИП) NB20</t>
  </si>
  <si>
    <t>51</t>
  </si>
  <si>
    <t>Разъединитель РЛНД 1-10/400 УХЛ1</t>
  </si>
  <si>
    <t>Привод ПРНЗ-10 УХЛ1</t>
  </si>
  <si>
    <t>Приложение № 2</t>
  </si>
  <si>
    <t>Утверждено приказом № 421 от 4 августа 2020 г. Минстроя РФ в редакции приказа № 557 от 7 июля 2022 г.</t>
  </si>
  <si>
    <t>Наименование программного продукта</t>
  </si>
  <si>
    <t xml:space="preserve">Наименование редакции сметных нормативов  </t>
  </si>
  <si>
    <t>Изменения и дополнения в отраслевую сметно- нормативную базу ОАО «РЖД» ОСНБЖ-2001 (И3, И4), утвержденную распоряжением ОАО «РЖД» от 31 января 2011 г. № 178р</t>
  </si>
  <si>
    <t xml:space="preserve">Реквизиты приказа Минстроя России об утверждении дополнений и изменений к сметным нормативам 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</si>
  <si>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расчета индексов изменения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</si>
  <si>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№ 1452</t>
  </si>
  <si>
    <t xml:space="preserve">Наименование субъекта Российской Федерации </t>
  </si>
  <si>
    <t xml:space="preserve">Наименование зоны субъекта Российской Федерации </t>
  </si>
  <si>
    <t>(наименование объекта капитального строительства)</t>
  </si>
  <si>
    <t>ЛОКАЛЬНЫЙ СМЕТНЫЙ РАСЧЕТ (СМЕТА) № 00-02-1-00-01</t>
  </si>
  <si>
    <t xml:space="preserve"> (наименование работ и затрат)</t>
  </si>
  <si>
    <t xml:space="preserve">Составлен </t>
  </si>
  <si>
    <t>базисно-индексным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</si>
  <si>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</si>
  <si>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</si>
  <si>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</si>
  <si>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(базисном) уровне цен </t>
  </si>
  <si>
    <t xml:space="preserve">Сметная стоимость </t>
  </si>
  <si>
    <t>в том числе:</t>
  </si>
  <si>
    <t>Средства на оплату труда рабочих</t>
  </si>
  <si>
    <t>Нормативные затраты труда рабочих</t>
  </si>
  <si>
    <t>чел.час.</t>
  </si>
  <si>
    <t>оборудования</t>
  </si>
  <si>
    <t>Нормативные затраты труда машинистов</t>
  </si>
  <si>
    <t>(0)</t>
  </si>
  <si>
    <t xml:space="preserve">  </t>
  </si>
  <si>
    <t>Количество</t>
  </si>
  <si>
    <t>Сметная стоимость в базисном уровне цен (в текущем уровне цен (гр. 8) для ресурсов, отсутствующих в ФРСН),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</si>
  <si>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</si>
  <si>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</si>
  <si>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</si>
  <si>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</si>
  <si>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</si>
  <si>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ОТ</t>
  </si>
  <si>
    <t>ЭМ</t>
  </si>
  <si>
    <t>в т.ч. ОТм</t>
  </si>
  <si>
    <t>ЗТ</t>
  </si>
  <si>
    <t>чел.-ч</t>
  </si>
  <si>
    <t>ЗТм</t>
  </si>
  <si>
    <t>Итого по расценке</t>
  </si>
  <si>
    <t>ФОТ</t>
  </si>
  <si>
    <t>Пр/812-027.0-1</t>
  </si>
  <si>
    <t>НР Линии электропередачи</t>
  </si>
  <si>
    <t>%</t>
  </si>
  <si>
    <t>Пр/774-027.0</t>
  </si>
  <si>
    <t>СП Линии электропередачи</t>
  </si>
  <si>
    <t>Всего по позиции</t>
  </si>
  <si>
    <t>При бурении котлованов для опор ВЛ 0,38-10 кВ на глубину более 2х м к затратам на бурение (с последующим уточнением норм) ОЗП=1,25; ЭМ=1,25 к расх.; ЗПМ=1,25; ТЗ=1,25; ТЗМ=1,25</t>
  </si>
  <si>
    <t>Производство работ вблизи объектов, находящихся под высоким напряжением; в охранной зоне действующей воздушной линии электропередачи, в том числе контактной сети, если выполнение указанных работ приводит к ограничению действий исполнителей специальными требованиями техники безопасности ОЗП=1,2; ЭМ=1,2 к расх.; ЗПМ=1,2; ТЗ=1,2; ТЗМ=1,2</t>
  </si>
  <si>
    <t>М</t>
  </si>
  <si>
    <t>(Материалы)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</si>
  <si>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</si>
  <si>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</si>
  <si>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</si>
  <si>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</si>
  <si>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     в том числе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</si>
  <si>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</si>
  <si>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</si>
  <si>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</si>
  <si>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</si>
  <si>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     в том числе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</si>
  <si>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</si>
  <si>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</si>
  <si>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</si>
  <si>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</si>
  <si>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</si>
  <si>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</si>
  <si>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>Пр/812-001.2-1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</si>
  <si>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</si>
  <si>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</si>
  <si>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</si>
  <si>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(Линии электропередачи)</t>
  </si>
  <si>
    <t>При производстве работ на высоте свыше расстояний, указанных в общих положениях к разделам сборника: при высоте св. 2 до 8 м ОЗП=1,05; ТЗ=1,05</t>
  </si>
  <si>
    <t>Пр/812-049.3-1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</si>
  <si>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</si>
  <si>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</si>
  <si>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</si>
  <si>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(Электротехнические установки на других объектах)</t>
  </si>
  <si>
    <t>Пр/812-041.0-1</t>
  </si>
  <si>
    <t>НР Озеленение. Защитные лесонасаждения</t>
  </si>
  <si>
    <t>Пр/774-041.0</t>
  </si>
  <si>
    <t>СП Озеленение. Защитные лесонасаждения</t>
  </si>
  <si>
    <t xml:space="preserve">     Монтажные работы</t>
  </si>
  <si>
    <t>(Оборудование)</t>
  </si>
  <si>
    <t xml:space="preserve">               оборудование, отсутствующее в ФРСН</t>
  </si>
  <si>
    <t>Составил:</t>
  </si>
  <si>
    <t>[должность, подпись (инициалы, фамилия)]</t>
  </si>
  <si>
    <t>Проверил:</t>
  </si>
  <si>
    <t>¹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</si>
  <si>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</si>
  <si>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</si>
  <si>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Инженер-сметчик ООО "ТЕСЛА"</t>
  </si>
  <si>
    <t>ЛОКАЛЬНЫЙ СМЕТНЫЙ РАСЧЕТ (СМЕТА) № 00-02-1-00-03</t>
  </si>
  <si>
    <t>Пр/812-083.0-1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</si>
  <si>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</si>
  <si>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</si>
  <si>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</si>
  <si>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</si>
  <si>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</si>
  <si>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</si>
  <si>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</si>
  <si>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</si>
  <si>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</si>
  <si>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В т.ч. Доля ПНР "вхолостую" 80%</t>
  </si>
  <si>
    <t xml:space="preserve">  В т.ч. Доля ПНР "под нагрузкой" 20%</t>
  </si>
  <si>
    <t>Пусконаладочные работы</t>
  </si>
  <si>
    <t>ЛОКАЛЬНЫЙ СМЕТНЫЙ РАСЧЕТ (СМЕТА) № 00-09-1-00-01</t>
  </si>
  <si>
    <t>100 м кабеля</t>
  </si>
  <si>
    <t>ОЕРЖ01-02-061-01</t>
  </si>
  <si>
    <t>100 м3</t>
  </si>
  <si>
    <t>1 т груза</t>
  </si>
  <si>
    <t>ОССЦЖ-408-0122</t>
  </si>
  <si>
    <t>Песок природный для строительных: работ средний</t>
  </si>
  <si>
    <t xml:space="preserve">          Строительные работы</t>
  </si>
  <si>
    <t xml:space="preserve">                    материалы</t>
  </si>
  <si>
    <t>Раздел 2. Монтажные работы</t>
  </si>
  <si>
    <t>Объем=9 / 100</t>
  </si>
  <si>
    <t>ОЕРЖм08-02-472-09</t>
  </si>
  <si>
    <t>ОЕРЖм10-06-015-08</t>
  </si>
  <si>
    <t>Пр/812-051.3-1</t>
  </si>
  <si>
    <t>НР Прокладка и монтаж междугородных линий связи</t>
  </si>
  <si>
    <t>Пр/774-051.3</t>
  </si>
  <si>
    <t>СП Прокладка и монтаж междугородных линий связи</t>
  </si>
  <si>
    <t>Объем=3 / 1000</t>
  </si>
  <si>
    <t>ОССЦЖ-101-3708</t>
  </si>
  <si>
    <t>Сталь угловая равнополочная, марка стали: Ст3пс, размером 90х90 мм (прим. уголок стальной 90х90х7)</t>
  </si>
  <si>
    <t>52</t>
  </si>
  <si>
    <t>Итоги по разделу 2 Монтажные работы :</t>
  </si>
  <si>
    <t xml:space="preserve">  Итого по разделу 2 Монтажные работы</t>
  </si>
  <si>
    <t xml:space="preserve">               материальные ресурсы, отсутствующие в ФРСН</t>
  </si>
  <si>
    <t xml:space="preserve">                    эксплуатация машин и механизмов</t>
  </si>
  <si>
    <t>ЛОКАЛЬНЫЙ СМЕТНЫЙ РАСЧЕТ (СМЕТА) № 00-02-1-00-02</t>
  </si>
  <si>
    <t>Ведомость сметной стоимости групп объектов строительства по собственникам (балансодержателям)</t>
  </si>
  <si>
    <t>Номера                                                      сметных                                          расчетов                                                       (смет)</t>
  </si>
  <si>
    <t>Наименование  глав, объектов, работ и затрат</t>
  </si>
  <si>
    <t>Сметная стоимость,тыс.руб.</t>
  </si>
  <si>
    <t>Наименова- ние    балансо-  держателя</t>
  </si>
  <si>
    <t xml:space="preserve">сметная стоимость ОС </t>
  </si>
  <si>
    <t xml:space="preserve">из них СМР </t>
  </si>
  <si>
    <t>Прочие затраты</t>
  </si>
  <si>
    <t>Прогнозная инфляция</t>
  </si>
  <si>
    <t>Всего</t>
  </si>
  <si>
    <t>Итого</t>
  </si>
  <si>
    <t>Проверил</t>
  </si>
  <si>
    <t>Составил</t>
  </si>
  <si>
    <t>ОССЦЖ-551-2050-003*</t>
  </si>
  <si>
    <t>ОССЦЖ-111-3152-001*</t>
  </si>
  <si>
    <t>ОССЦЖ-111-3134-001*</t>
  </si>
  <si>
    <t>Засыпка вручную траншей, пазух котлованов и ям, группа грунтов: 1</t>
  </si>
  <si>
    <t>ОЕРЖ01-02-060-01</t>
  </si>
  <si>
    <t>Погрузка вручную неуплотненного грунта из штабелей и отвалов в транспортные средства, группа грунтов: 1</t>
  </si>
  <si>
    <t>ОЕРЖм08-02-144-05</t>
  </si>
  <si>
    <t>Средний (п. 10.14.7)</t>
  </si>
  <si>
    <t>р.5</t>
  </si>
  <si>
    <t xml:space="preserve"> «Отраслевые отпускные цены на оборудование  (ОСОЦЖо-2023)».</t>
  </si>
  <si>
    <t>ОПДС-2821.2011 ОП п.3.2.5.2.е</t>
  </si>
  <si>
    <t>При демонтаже (разборке) прочих конструкций, не предусмотренных в п.п. а-д ОЗП=0,5; ЭМ=0,5 к расх.; ЗПМ=0,5; МАТ=0 к расх.; ТЗ=0,5; ТЗМ=0,5</t>
  </si>
  <si>
    <t>Объем=7 / 100</t>
  </si>
  <si>
    <t>Демонтаж. Установка разъединителей: с помощью механизмов</t>
  </si>
  <si>
    <t>ОПДС-2821.2011 ОП п.3.2.5.4.а</t>
  </si>
  <si>
    <t>Демонтаж (разборка) оборудования, пригодного для дальнейшего использования, со снятием с места установки, необходимой (частичной) разборкой и консервированием с целью длительного или кратковременного хранения ОЗП=0,7; ЭМ=0,7 к расх.; ЗПМ=0,7; МАТ=0 к расх.; ТЗ=0,7; ТЗМ=0,7</t>
  </si>
  <si>
    <t>ОССПЖ-01-01-01-045</t>
  </si>
  <si>
    <t>Погрузка при автомобильных перевозках: Погрузка прочих материалов, конструкций и деталей</t>
  </si>
  <si>
    <t>(Погрузо-разгрузочные работы)</t>
  </si>
  <si>
    <t>ОССПЖ-01-01-02-045</t>
  </si>
  <si>
    <t>Разгрузка при автомобильных перевозках: Разгрузка прочих материалов, конструкций и деталей</t>
  </si>
  <si>
    <t>(Перевозка грузов автотранспортом)</t>
  </si>
  <si>
    <t>Раздел 2. Установка опор</t>
  </si>
  <si>
    <t>ОЕРЖ33-04-016-02</t>
  </si>
  <si>
    <t>Развозка конструкций и материалов опор ВЛ 0,38-10 кВ по трассе: одностоечных железобетонных опор</t>
  </si>
  <si>
    <t>ОЕРЖ33-04-016-05</t>
  </si>
  <si>
    <t>Развозка конструкций и материалов опор ВЛ 0,38-10 кВ по трассе: материалов оснастки одностоечных опор</t>
  </si>
  <si>
    <t>Итоги по разделу 2 Установка опор :</t>
  </si>
  <si>
    <t xml:space="preserve">  Итого по разделу 2 Установка опор</t>
  </si>
  <si>
    <t>Раздел 3. Устройство заземления деревянных опор</t>
  </si>
  <si>
    <t>ОЕРЖ01-02-057-02</t>
  </si>
  <si>
    <t>Разработка грунта вручную в траншеях глубиной до 2 м без креплений с откосами, группа грунтов: 2</t>
  </si>
  <si>
    <t>Проводник заземляющий открыто по строительным основаниям: из круглой стали диаметром 12 мм (прим. 10 мм по опоре)</t>
  </si>
  <si>
    <t>Объем=12 / 100</t>
  </si>
  <si>
    <t>ОССЦЖ-101-1619</t>
  </si>
  <si>
    <t>Сталь круглая углеродистая обыкновенного качества марки ВСт3пс5-1 диаметром: 18 мм</t>
  </si>
  <si>
    <t>Итоги по разделу 3 Устройство заземления деревянных опор :</t>
  </si>
  <si>
    <t xml:space="preserve">  Итого по разделу 3 Устройство заземления деревянных опор</t>
  </si>
  <si>
    <t>Раздел 4. Монтажные работы</t>
  </si>
  <si>
    <t>ОЕРЖм08-01-082-01</t>
  </si>
  <si>
    <t>ОССЦЖ-509-0100</t>
  </si>
  <si>
    <t>Зажимы наборные</t>
  </si>
  <si>
    <t>ОЕРЖм08-02-144-04</t>
  </si>
  <si>
    <t>Присоединение к зажимам жил проводов или кабелей сечением: до 35 мм2</t>
  </si>
  <si>
    <t>Объем=1+1+3</t>
  </si>
  <si>
    <t>53</t>
  </si>
  <si>
    <t>54</t>
  </si>
  <si>
    <t>55</t>
  </si>
  <si>
    <t>56</t>
  </si>
  <si>
    <t>57</t>
  </si>
  <si>
    <t>58</t>
  </si>
  <si>
    <t>Итоги по разделу 4 Монтажные работы :</t>
  </si>
  <si>
    <t xml:space="preserve">  Итого по разделу 4 Монтажные работы</t>
  </si>
  <si>
    <t>Раздел 5. Оборудование</t>
  </si>
  <si>
    <t>Итоги по разделу 5 Оборудование :</t>
  </si>
  <si>
    <t xml:space="preserve">  Итого по разделу 5 Оборудование</t>
  </si>
  <si>
    <t>ОЕРЖ33-04-040-01</t>
  </si>
  <si>
    <t>1 опора (3 провода)</t>
  </si>
  <si>
    <t>ОЕРЖ33-04-040-02</t>
  </si>
  <si>
    <t>ОЕРЖ33-04-041-02</t>
  </si>
  <si>
    <t>1 ответвление</t>
  </si>
  <si>
    <t>ОЕРЖ33-04-041-01</t>
  </si>
  <si>
    <t>ОЕРЖм08-02-405-02</t>
  </si>
  <si>
    <t>ОЕРЖм08-02-144-03</t>
  </si>
  <si>
    <t>ОЕРЖ33-04-042-01</t>
  </si>
  <si>
    <t>Демонтаж опор ВЛ 0,38-10 кВ: без приставок одностоечных</t>
  </si>
  <si>
    <t>ОССПЖ-01-01-01-007</t>
  </si>
  <si>
    <t>Погрузка при автомобильных перевозках: Погрузка леса круглого</t>
  </si>
  <si>
    <t>ОССПЖ-01-01-02-007</t>
  </si>
  <si>
    <t>Разгрузка при автомобильных перевозках: Разгрузка леса круглого</t>
  </si>
  <si>
    <t>ОЕРЖ33-04-016-01</t>
  </si>
  <si>
    <t>Развозка конструкций и материалов опор ВЛ 0,38-10 кВ по трассе: одностоечных деревянных опор</t>
  </si>
  <si>
    <t>ОЕРЖ33-04-001-01</t>
  </si>
  <si>
    <t>Установка с помощью механизмов деревянных опор ВЛ 0,38; 6-10 кВ из пропитанных цельных стоек: одностоечных</t>
  </si>
  <si>
    <t>Объем=2-1</t>
  </si>
  <si>
    <t>Объем=0,875 / 100</t>
  </si>
  <si>
    <t>Объем=3,5 / 10</t>
  </si>
  <si>
    <t>Объем=1,75 / 100</t>
  </si>
  <si>
    <t>Объем=3,5*1,96/1000</t>
  </si>
  <si>
    <t>ОЕРЖ33-04-013-01</t>
  </si>
  <si>
    <t>Установка разрядников: с помощью механизмов (прим. ОР 600/28)</t>
  </si>
  <si>
    <t>Присоединение к зажимам жил проводов или кабелей сечением: до 16 мм2</t>
  </si>
  <si>
    <t>Объем=4 / 100</t>
  </si>
  <si>
    <t>ОССЦЖ-502-0875</t>
  </si>
  <si>
    <t>Провода самонесущие изолированные для воздушных линий электропередачи с алюминиевыми жилами марки: СИП-4 2х16-0,6/1,0</t>
  </si>
  <si>
    <t>59</t>
  </si>
  <si>
    <t>60</t>
  </si>
  <si>
    <t>61</t>
  </si>
  <si>
    <t>62</t>
  </si>
  <si>
    <t>ОССЦЖ-111-3263-001*</t>
  </si>
  <si>
    <t>63</t>
  </si>
  <si>
    <t>ОССЦЖ-111-3251-001*</t>
  </si>
  <si>
    <t>Крепление анкерное для проводов абонентов (СИП): DN123</t>
  </si>
  <si>
    <t>64</t>
  </si>
  <si>
    <t>ОССЦЖ-111-3107-002*</t>
  </si>
  <si>
    <t>Зажим ответвительный с прокалыванием изоляции (СИП): РС481</t>
  </si>
  <si>
    <t>65</t>
  </si>
  <si>
    <t>Зажим заземляющий: 3ПС 100-3 (прим. ЗП6)</t>
  </si>
  <si>
    <t>66</t>
  </si>
  <si>
    <t>67</t>
  </si>
  <si>
    <t>ОССЦЖ-111-3112-001*</t>
  </si>
  <si>
    <t>Зажим ответвительный с прокалыванием изоляции (СИП): Р72</t>
  </si>
  <si>
    <t>68</t>
  </si>
  <si>
    <t>69</t>
  </si>
  <si>
    <t>ОССЦЖ-111-3161</t>
  </si>
  <si>
    <t>Хомут стяжной (СИП) Е778</t>
  </si>
  <si>
    <t>70</t>
  </si>
  <si>
    <t>ОССЦЖ-111-3164-006*</t>
  </si>
  <si>
    <t>71</t>
  </si>
  <si>
    <t>Колпачок полиэтиленовый для крепления штыревого изолятора: СЕ 25.150</t>
  </si>
  <si>
    <t>72</t>
  </si>
  <si>
    <t>Ограничитель перенапряжений ОР 600/66 (прим. ОР 600/28)</t>
  </si>
  <si>
    <t>Транспортные расходы ПЗ=0,2% (ОЗП=0,2%; ЭМ=0,2%; ЗПМ=0,2%; МАТ=0,2%; ТЗ=0,2%; ТЗМ=0,2%)</t>
  </si>
  <si>
    <t>Заготовительно-складские расходы ПЗ=1,2% (ОЗП=1,2%; ЭМ=1,2%; ЗПМ=1,2%; МАТ=1,2%; ТЗ=1,2%; ТЗМ=1,2%)</t>
  </si>
  <si>
    <t>1 светильник</t>
  </si>
  <si>
    <t>ОССПЖ-01-01-01-047</t>
  </si>
  <si>
    <t>Погрузка при автомобильных перевозках: Погрузка изделий из сборного бетона, железобетона, керамзитобетона массой до 5 т</t>
  </si>
  <si>
    <t>ОССПЖ-01-01-02-047</t>
  </si>
  <si>
    <t>Разгрузка при автомобильных перевозках: Разгрузка изделий из сборного бетона, железобетона, керамзитобетона массой до 5 т</t>
  </si>
  <si>
    <t>ОЕРЖ33-04-016-06</t>
  </si>
  <si>
    <t>Развозка конструкций и материалов опор ВЛ 0,38-10 кВ по трассе: материалов оснастки сложных опор</t>
  </si>
  <si>
    <t>ОЕРЖ33-04-001-02</t>
  </si>
  <si>
    <t>ОЕРЖ33-04-001-04</t>
  </si>
  <si>
    <t>Установка с помощью механизмов деревянных опор ВЛ 0,38; 6-10 кВ из пропитанных цельных стоек: А-образных концевых, анкерных (прим. трехстоечных)</t>
  </si>
  <si>
    <t>Объем=6,125 / 100</t>
  </si>
  <si>
    <t>Объем=12,25 / 100</t>
  </si>
  <si>
    <t>Объем=63*0,62/1000</t>
  </si>
  <si>
    <t>Объем=24,5*1,96/1000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</si>
  <si>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</si>
  <si>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</si>
  <si>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</si>
  <si>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</si>
  <si>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</si>
  <si>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</si>
  <si>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</si>
  <si>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</si>
  <si>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</si>
  <si>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</si>
  <si>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</si>
  <si>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</si>
  <si>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</si>
  <si>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</si>
  <si>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</si>
  <si>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</si>
  <si>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</si>
  <si>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</si>
  <si>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ОССЦЖ-502-0878</t>
  </si>
  <si>
    <t>Провода самонесущие изолированные для воздушных линий электропередачи с алюминиевыми жилами марки: СИП-4 4х16-0,6/1,0</t>
  </si>
  <si>
    <t>91</t>
  </si>
  <si>
    <t>ОССЦЖ-111-3261-001*</t>
  </si>
  <si>
    <t>Кронштейн для анкерного крепления (СИП): CS10.3</t>
  </si>
  <si>
    <t>ОССЦЖ-509-1034</t>
  </si>
  <si>
    <t>ОССЦЖ-111-3163-001*</t>
  </si>
  <si>
    <t>Комплект для подвесного фасадного крепления проводов (СИП): SF50</t>
  </si>
  <si>
    <t>00-02-1-00-05</t>
  </si>
  <si>
    <t>00-02-1-00-06</t>
  </si>
  <si>
    <t>00-02-1-00-07</t>
  </si>
  <si>
    <t>ЛОКАЛЬНЫЙ СМЕТНЫЙ РАСЧЕТ (СМЕТА) № 00-02-1-00-08</t>
  </si>
  <si>
    <t>00-02-1-00-08</t>
  </si>
  <si>
    <t>ЛОКАЛЬНЫЙ СМЕТНЫЙ РАСЧЕТ (СМЕТА) № 00-02-1-00-09</t>
  </si>
  <si>
    <t>00-02-1-00-09</t>
  </si>
  <si>
    <t>ЛОКАЛЬНЫЙ СМЕТНЫЙ РАСЧЕТ (СМЕТА) № 00-02-1-00-10</t>
  </si>
  <si>
    <t>00-02-1-00-10</t>
  </si>
  <si>
    <t>ЛОКАЛЬНЫЙ СМЕТНЫЙ РАСЧЕТ (СМЕТА) № 00-02-1-00-11</t>
  </si>
  <si>
    <t>ЛОКАЛЬНЫЙ СМЕТНЫЙ РАСЧЕТ (СМЕТА) № 00-02-1-00-12</t>
  </si>
  <si>
    <t>ЛОКАЛЬНЫЙ СМЕТНЫЙ РАСЧЕТ (СМЕТА) № 00-02-1-00-13</t>
  </si>
  <si>
    <t>ЛОКАЛЬНЫЙ СМЕТНЫЙ РАСЧЕТ (СМЕТА) № 00-02-1-00-14</t>
  </si>
  <si>
    <t>ЛОКАЛЬНЫЙ СМЕТНЫЙ РАСЧЕТ (СМЕТА) № 00-02-1-00-15</t>
  </si>
  <si>
    <t>00-02-1-00-11</t>
  </si>
  <si>
    <t>00-02-1-00-12</t>
  </si>
  <si>
    <t>00-02-1-00-13</t>
  </si>
  <si>
    <t>00-02-1-00-14</t>
  </si>
  <si>
    <t>00-02-1-00-15</t>
  </si>
  <si>
    <t>Средний (п. 10.14.9)</t>
  </si>
  <si>
    <t>Раздел 3. Монтажные работы</t>
  </si>
  <si>
    <t>Объем=3-2</t>
  </si>
  <si>
    <t>Объем=4-1</t>
  </si>
  <si>
    <t>ОССЦЖ-509-3908</t>
  </si>
  <si>
    <t>Итоги по разделу 3 Монтажные работы :</t>
  </si>
  <si>
    <t xml:space="preserve">  Итого по разделу 3 Монтажные работы</t>
  </si>
  <si>
    <t>Демонтаж: 3-х проводов ВЛ 0,38 кВ (прим. 4хА-35)</t>
  </si>
  <si>
    <t>ОЕРЖ33-04-042-02</t>
  </si>
  <si>
    <t>ОЕРЖм08-02-405-01</t>
  </si>
  <si>
    <t>Объем=8-5</t>
  </si>
  <si>
    <t>ОССЦЖ-111-3114-001*</t>
  </si>
  <si>
    <t>Зажим ответвительный с прокалыванием изоляции (СИП): PR70 (прим. Р70)</t>
  </si>
  <si>
    <t>Объем=(2+5+1) / 100</t>
  </si>
  <si>
    <t>ОЕРЖм08-03-545-17</t>
  </si>
  <si>
    <t>1 кг</t>
  </si>
  <si>
    <t>Объем=1*28,92</t>
  </si>
  <si>
    <t>ОЕРЖм08-02-143-03</t>
  </si>
  <si>
    <t>ОССЦЖ-510-2114-001*</t>
  </si>
  <si>
    <t>Муфта концевая наружной установки на основе термоусаживаемых изделий с кабельными наконечниками с контактными винтами со срывающимися головками при затяжке для 4-х жильных кабелей с пластмассовой изоляцией в металлической оболочке или броне: ПКНтпБ-70/120 (Прим. 4ПКТп(б)-1-70/120 (Б))</t>
  </si>
  <si>
    <t>(Материалы для монтажных работ)</t>
  </si>
  <si>
    <t>ОССЦЖ-101-3447</t>
  </si>
  <si>
    <t>Пластины пористые керамические размером 0,35х0,25х0,02 м  (прим. ПЗК 240х480)</t>
  </si>
  <si>
    <t>ОССЦЖ-111-0128</t>
  </si>
  <si>
    <t>Бирки маркировочные пластмассовые У134</t>
  </si>
  <si>
    <t>Объем=1*28,92/1000</t>
  </si>
  <si>
    <t>Отключение. Присоединение к зажимам жил проводов или кабелей сечением: до 35 мм2</t>
  </si>
  <si>
    <t>Раздел 2. Земляные работы</t>
  </si>
  <si>
    <t>Объем=7,2 / 100</t>
  </si>
  <si>
    <t>ОЕРЖм08-02-142-01</t>
  </si>
  <si>
    <t>Устройство постели при одном кабеле в траншее</t>
  </si>
  <si>
    <t>Засыпка вручную траншей, пазух котлованов и ям, группа грунтов: 1 (прим. песок)</t>
  </si>
  <si>
    <t>Объем=4,4 / 100</t>
  </si>
  <si>
    <t>Объем=8 / 100</t>
  </si>
  <si>
    <t>Объем=2,8 / 100</t>
  </si>
  <si>
    <t>Итоги по разделу 2 Земляные работы :</t>
  </si>
  <si>
    <t xml:space="preserve">  Итого по разделу 2 Земляные работы</t>
  </si>
  <si>
    <t>Установка: столбика замерного для линии связи  (прим. каб.столбик с информ.знаком)</t>
  </si>
  <si>
    <t>ОЕРЖм08-02-141-01</t>
  </si>
  <si>
    <t>ОЕРЖм08-02-146-02</t>
  </si>
  <si>
    <t>ОЕРЖм08-02-147-10</t>
  </si>
  <si>
    <t>Объем=1,8 / 100</t>
  </si>
  <si>
    <t>Объем=0,5 / 100</t>
  </si>
  <si>
    <t>Объем=1,1 / 100</t>
  </si>
  <si>
    <t>Объем=0,7 / 100</t>
  </si>
  <si>
    <t>Объем=(4+4) / 100</t>
  </si>
  <si>
    <t>Кожух металлический для защиты вводов и электрооборудования (прим. Защита кабеля по опоре)</t>
  </si>
  <si>
    <t>Раздел 1. Демонтаж</t>
  </si>
  <si>
    <t>ОЕРЖм08-03-600-02</t>
  </si>
  <si>
    <t>Демонтаж. Счетчики, устанавливаемые на готовом основании: трехфазные</t>
  </si>
  <si>
    <t>Итоги по разделу 1 Демонтаж :</t>
  </si>
  <si>
    <t xml:space="preserve">  Итого по разделу 1 Демонтаж</t>
  </si>
  <si>
    <t>Счетчики, устанавливаемые на готовом основании: трехфазные</t>
  </si>
  <si>
    <t>Объем=18 / 100</t>
  </si>
  <si>
    <t>Объем=10 / 1000</t>
  </si>
  <si>
    <t>ОЕРЖм08-01-102-01</t>
  </si>
  <si>
    <t>1 шкаф</t>
  </si>
  <si>
    <t>ОЕРЖм08-03-600-01</t>
  </si>
  <si>
    <t>Демонтаж. Счетчики, устанавливаемые на готовом основании: однофазные</t>
  </si>
  <si>
    <t>Счетчики, устанавливаемые на готовом основании: однофазные</t>
  </si>
  <si>
    <t>ОССЦЖ-111-3136-001*</t>
  </si>
  <si>
    <t>Счетчик электроэнергии однофазный РиМ 189.26 ВК .4G с ДД и КМА</t>
  </si>
  <si>
    <t>Счетчик электроэнергии трехфазный РиМ 489.26 ВК .4G с ДД и КМА</t>
  </si>
  <si>
    <t>СОДЕРЖАНИЕ СЛУЖБЫ ЗАКАЗЧИКА 2,2%</t>
  </si>
  <si>
    <t>ОПДС-2821.2011 ОП прил.4 т.2 п.4</t>
  </si>
  <si>
    <t>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 напряжением (в случах, когда полное снятие напряжения по производственным условиям невозможно), если это связано с ограничением действий исполнителей работ специальными требованиями техники безопасности ОЗП=1,2; ТЗ=1,2</t>
  </si>
  <si>
    <t>ОП п.1.1.6</t>
  </si>
  <si>
    <t>При выполнении пусконаладочных работ на высоте св. 2 до 8 м от уровня пола и над открытыми подвальными помещениями, траншеями и т. п. (при работе в зданиях и сооружениях, не имеющих постоянной площадки обслуживания) или от уровня земли (при работе вне зданий и сооружений ОЗП=1,1; ТЗ=1,1</t>
  </si>
  <si>
    <t>ОЕРЖп01-11-028-01</t>
  </si>
  <si>
    <t>Измерение сопротивления изоляции мегаомметром: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</si>
  <si>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1 линия</t>
  </si>
  <si>
    <t>ОЕРЖп01-11-024-01</t>
  </si>
  <si>
    <t>Фазировка электрической линии или трансформатора с сетью напряжением: до 1 кВ</t>
  </si>
  <si>
    <t>ОЕРЖп01-11-013-01</t>
  </si>
  <si>
    <t>Замер полного сопротивления цепи «фаза-нуль»</t>
  </si>
  <si>
    <t>1 токоприемник</t>
  </si>
  <si>
    <t>ОЕРЖп01-12-027-07</t>
  </si>
  <si>
    <t>Испытание кабеля силового длиной до 500 м напряжением до 1 кВ</t>
  </si>
  <si>
    <t>Индексы-дефляторы в цены соответствующих лет строительства  (Распоряжение ОАО "РЖД"  №ИСХ-3028/ЦУКС от 04.06.2024 г.)</t>
  </si>
  <si>
    <t>Установка железобетонных опор ВЛ 0,38; 6-10 кВ с траверсами без приставок: одностоечных</t>
  </si>
  <si>
    <t>ОССЦЖ-111-3158-001*</t>
  </si>
  <si>
    <t>Зажим ответвительный: SL 2.11 (прим. СD35)</t>
  </si>
  <si>
    <t>ОЕРЖп01-03-002-06</t>
  </si>
  <si>
    <t>Выключатель трехполюсный напряжением до 1 кВ с: электромагнитным, тепловым или комбинированным расцепителем, номинальный ток до 600 А</t>
  </si>
  <si>
    <t>ОЕРЖп01-03-002-05</t>
  </si>
  <si>
    <t>Выключатель трехполюсный напряжением до 1 кВ с: электромагнитным, тепловым или комбинированным расцепителем, номинальный ток до 200 А</t>
  </si>
  <si>
    <t>(3,79)</t>
  </si>
  <si>
    <t>Томская область</t>
  </si>
  <si>
    <t xml:space="preserve">ПРОИЗВОДСТВО РАБОТ В ЗИМНЕЕ ВРЕМЯ (3,7%*1) (Томская область V темп.зона) </t>
  </si>
  <si>
    <t>Приказ Минстрой России №325/пр от 25.05.2021 прил.4 п.74, прил.1 п.50</t>
  </si>
  <si>
    <t>2671-04-23/ПКЛ/З-СИБ</t>
  </si>
  <si>
    <t>Техническое перевооружение ВЛ-0,4 кВ от КТПНС-93 ст. Томск-Северный</t>
  </si>
  <si>
    <t>(0,67)</t>
  </si>
  <si>
    <t>(0,38)</t>
  </si>
  <si>
    <t>Раздел 1. Демонтаж в охранной зоне</t>
  </si>
  <si>
    <t>Демонтаж: 3-х проводов ВЛ 0,38 кВ (прим. СИП-2 3х70+1х70)</t>
  </si>
  <si>
    <t>Демонтаж: одного дополнительного провода(прим. СИП-2 3х70+1х70)</t>
  </si>
  <si>
    <t>до 1 провода ПЗ=2 (ОЗП=2; ЭМ=2 к расх.; ЗПМ=2; МАТ=2 к расх.; ТЗ=2; ТЗМ=2)</t>
  </si>
  <si>
    <t>Демонтаж. Спуск, петля или перемычка, сечение провода: до 300 мм2, количество проводов в фазе - 1 (прим. опуск в КТП СИП-2 3х70+1х70)</t>
  </si>
  <si>
    <t>ОЕРЖм08-02-412-08</t>
  </si>
  <si>
    <t>Вытягивание. Затягивание провода в проложенные трубы и металлические рукава первого одножильного или многожильного в общей оплетке, суммарное сечение: до 240 мм2 (прим. из конструкций КТП)</t>
  </si>
  <si>
    <t>Объем=5 / 100</t>
  </si>
  <si>
    <t>Отключение. Присоединение к зажимам жил проводов или кабелей сечением: до 70 мм2 (прим. в КТП)</t>
  </si>
  <si>
    <t>Демонтаж опор ВЛ 0,38-10 кВ: без приставок одностоечных с подкосом</t>
  </si>
  <si>
    <t>Отключение. Присоединение к зажимам жил проводов или кабелей сечением: до 70 мм2 (прим. с обратным подключением)</t>
  </si>
  <si>
    <t>ОССПЖ-03-02-01-014</t>
  </si>
  <si>
    <t>Перевозка грузов бортовым автомобилем на расстояние: до 14 км (I класс груза)</t>
  </si>
  <si>
    <t>Объем=Ф8+Ф6</t>
  </si>
  <si>
    <t>Итоги по разделу 1 Демонтаж в охранной зоне :</t>
  </si>
  <si>
    <t xml:space="preserve">               Перевозка</t>
  </si>
  <si>
    <t xml:space="preserve">                         в том числе оплата труда машинистов (ОТм)</t>
  </si>
  <si>
    <t xml:space="preserve">          Перевозка</t>
  </si>
  <si>
    <t xml:space="preserve">  Итого по разделу 1 Демонтаж в охранной зоне</t>
  </si>
  <si>
    <t>Развозка конструкций и материалов опор ВЛ 0,38-10 кВ по трассе: материалов оснастки одностоечных опор (прим. сущ.)</t>
  </si>
  <si>
    <t>ТЦ_11.1.02.04_78_7806526560_10.12.2024_01_2.1</t>
  </si>
  <si>
    <t>Детали опор деревянные антисептированные, класса S9,5, в комплекте с электронным устройством памяти RF-HDT-DVBB, крышкой и тремя оцинкованными гвоздями. Диаметр вершины 20-24 см., длина 9,5 м. (Стойка С2, L=9,5м)</t>
  </si>
  <si>
    <t>шт</t>
  </si>
  <si>
    <t>Объем=18*0,62/1000</t>
  </si>
  <si>
    <t>Объем=7*2/1000</t>
  </si>
  <si>
    <t>Присоединение к зажимам жил проводов или кабелей сечением: до 70 мм2 (прим. обратное  подключение в в охр.з)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</si>
  <si>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СИП-2 3х95+1х95)</t>
  </si>
  <si>
    <t>Объем=28 / 1000</t>
  </si>
  <si>
    <t>Объем=(6-3)/3</t>
  </si>
  <si>
    <t>Установка разрядников: с помощью механизмов (прим. ОР 600/28) (в ох.з)</t>
  </si>
  <si>
    <t>Объем=3/3</t>
  </si>
  <si>
    <t>ОЕРЖм08-02-144-06</t>
  </si>
  <si>
    <t>Присоединение к зажимам жил проводов или кабелей сечением: до 150 мм2</t>
  </si>
  <si>
    <t>Раздел 5. Материал</t>
  </si>
  <si>
    <t>ОССЦЖ-502-0851</t>
  </si>
  <si>
    <t>Провода самонесущие изолированные для воздушных линий электропередачи с алюминиевыми жилами марки: СИП-2 3х95+1х95-0,6/1,0</t>
  </si>
  <si>
    <t>Объем=30 / 1000</t>
  </si>
  <si>
    <t>Объем=15/50</t>
  </si>
  <si>
    <t>ОССЦЖ-111-0143</t>
  </si>
  <si>
    <t>Зажим анкерный (СИП): PA 2000 (прим. РА 2200)</t>
  </si>
  <si>
    <t>Зажим ответвительный: SL 2.11 (прим. СD-35)</t>
  </si>
  <si>
    <t>Комплект болтовых соединителей СБТК -50/150</t>
  </si>
  <si>
    <t>Скоба П-образная для оперативных ответвительных зажимов SL 30, SL 36, марки PSS 924 (ENSTO)  (прим. Х89)</t>
  </si>
  <si>
    <t>Бандаж дистанционный SO 79.1 (прим. BIC15.50)</t>
  </si>
  <si>
    <t>Итоги по разделу 5 Материал :</t>
  </si>
  <si>
    <t xml:space="preserve">  Итого по разделу 5 Материал</t>
  </si>
  <si>
    <t>Раздел 6. Оборудование</t>
  </si>
  <si>
    <t>56
О</t>
  </si>
  <si>
    <t>341432-0030</t>
  </si>
  <si>
    <t>Итоги по разделу 6 Оборудование :</t>
  </si>
  <si>
    <t xml:space="preserve">  Итого по разделу 6 Оборудование</t>
  </si>
  <si>
    <t>ГРАНД-Смета, версия 2024.3</t>
  </si>
  <si>
    <t>(2,76)</t>
  </si>
  <si>
    <t>(1,2)</t>
  </si>
  <si>
    <t>Демонтаж: одного дополнительного провода (прим. 4хА-35)</t>
  </si>
  <si>
    <t>Демонтаж: 3-х проводов ВЛ 0,38 кВ (прим. 2хА-25)</t>
  </si>
  <si>
    <t>Демонтаж: одного дополнительного провода (прим. 2хА-25)</t>
  </si>
  <si>
    <t>Демонтаж: 3-х проводов ВЛ 0,38 кВ (прим. 3хА-25)</t>
  </si>
  <si>
    <t>ОЕРЖ33-04-041-03</t>
  </si>
  <si>
    <t>Снятие ответвлений ВЛ 0,38 кВ к зданиям при количестве проводов в ответвлении: 4  (4хА-35)</t>
  </si>
  <si>
    <t>ОЕРЖм08-02-146-04</t>
  </si>
  <si>
    <t>Демонтаж. Кабель до 35 кВ с креплением накладными скобами, масса 1 м кабеля: до 3 кг (прим. кабель АСБл 4х40 с фасада зданий)</t>
  </si>
  <si>
    <t>Объем=54 / 100</t>
  </si>
  <si>
    <t>Снятие ответвлений ВЛ 0,38 кВ к зданиям при количестве проводов в ответвлении: 2 (прим. 2хА-25)</t>
  </si>
  <si>
    <t>Снятие ответвлений ВЛ 0,38 кВ к зданиям при количестве проводов в ответвлении: 1 (прим. СИП-4 2х16)</t>
  </si>
  <si>
    <t>Демонтаж. Спуск, петля или перемычка, сечение провода: до 300 мм2, количество проводов в фазе - 1 (прим. опуск в КТП проводом 4А-35)</t>
  </si>
  <si>
    <t>ОЕРЖ33-04-014-01</t>
  </si>
  <si>
    <t>Демонтаж. Установка светильников: с лампами накаливания</t>
  </si>
  <si>
    <t>Объем=9+6</t>
  </si>
  <si>
    <t>Объем=Ф8+Ф9+Ф6</t>
  </si>
  <si>
    <t>Установка с помощью механизмов деревянных опор ВЛ 0,38; 6-10 кВ из пропитанных цельных стоек: одностоечных с подкосом</t>
  </si>
  <si>
    <t>Установка с помощью механизмов деревянных опор ВЛ 0,38; 6-10 кВ из пропитанных цельных стоек: одностоечных с подкосом (прим. в ох.з)</t>
  </si>
  <si>
    <t>Установка с помощью механизмов деревянных опор ВЛ 0,38; 6-10 кВ из пропитанных цельных стоек: А-образных концевых, анкерных (прим. трехстоечных) (прим. в ох.з)</t>
  </si>
  <si>
    <t>ТЦ_11.1.02.04_78_7806526560_10.12.2024_01_1.1</t>
  </si>
  <si>
    <t>Детали опор деревянные антисептированные, класса М9,5, в комплекте с электронным устройством памяти RF-HDT-DVBB, крышкой и тремя оцинкованными гвоздями. Диаметр вершины 16-20 см., длина 9,5 м. (Стойка С1, L=9,5м)</t>
  </si>
  <si>
    <t>Раздел 3. Устройство заземления опор</t>
  </si>
  <si>
    <t>Объем=(24,5-10,5) / 10</t>
  </si>
  <si>
    <t>Устройство заземления опор ВЛ и подстанций (прим. в ох.з)</t>
  </si>
  <si>
    <t>Объем=10,5 / 10</t>
  </si>
  <si>
    <t>Объем=14-6</t>
  </si>
  <si>
    <t>Забивка вертикальных заземлителей механизированная на глубину до 5 м  (ох.з)</t>
  </si>
  <si>
    <t>Объем=(63-27) / 100</t>
  </si>
  <si>
    <t>Проводник заземляющий открыто по строительным основаниям: из круглой стали диаметром 12 мм (прим. 10 мм по опоре в ох.з)</t>
  </si>
  <si>
    <t>Объем=27 / 100</t>
  </si>
  <si>
    <t>Объем=49*2/1000</t>
  </si>
  <si>
    <t>Итоги по разделу 3 Устройство заземления опор :</t>
  </si>
  <si>
    <t xml:space="preserve">  Итого по разделу 3 Устройство заземления опор</t>
  </si>
  <si>
    <t>Объем=(187-34)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</si>
  <si>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СИП-2 3х95+1х95 в ох.з)</t>
  </si>
  <si>
    <t>Объем=34 / 1000</t>
  </si>
  <si>
    <t>Объем=(12-6)/3</t>
  </si>
  <si>
    <t>Установка разрядников: с помощью механизмов (прим. ОР 600/28) (прим. в ох.з)</t>
  </si>
  <si>
    <t>Объем=6/3</t>
  </si>
  <si>
    <t>Устройство ответвлений от ВЛ 0,38 кВ к зданиям: с помощью механизмов при количестве проводов в ответвлении 1 (прим. СИП-4 4х16 в ох.з)</t>
  </si>
  <si>
    <t>Устройство ответвлений от ВЛ 0,38 кВ к зданиям: с помощью механизмов при количестве проводов в ответвлении 1 (прим. СИП-2 3х95+1х95)</t>
  </si>
  <si>
    <t>Устройство ответвлений от ВЛ 0,38 кВ к зданиям: с помощью механизмов при количестве проводов в ответвлении 1 (прим. СИП-2 3х95+1х95) (в ох.з)</t>
  </si>
  <si>
    <t>Устройство ответвлений от ВЛ 0,38 кВ к зданиям: с помощью механизмов при количестве проводов в ответвлении 1 (прим. СИП-4 2х16)</t>
  </si>
  <si>
    <t>Присоединение к зажимам жил проводов или кабелей сечением: до 150 мм2  (в ох.з)</t>
  </si>
  <si>
    <t>Объем=223 / 1000</t>
  </si>
  <si>
    <t>Объем=45 / 1000</t>
  </si>
  <si>
    <t>Объем=56/50</t>
  </si>
  <si>
    <t>Кронштейн для анкерного крепления (СИП): СА 1500 (прим. СА-25)</t>
  </si>
  <si>
    <t>ОССЦЖ-111-3106-001*</t>
  </si>
  <si>
    <t>Зажим ответвительный с прокалыванием изоляции (СИП): Р645</t>
  </si>
  <si>
    <t>Кронштейн фиксаторный окрашенный (применит. У102)</t>
  </si>
  <si>
    <t>Зажим ответвительный с прокалыванием изоляции (СИП): SLIW 11.1 (прим. Р616R)</t>
  </si>
  <si>
    <t>90
О</t>
  </si>
  <si>
    <t>ЛОКАЛЬНЫЙ СМЕТНЫЙ РАСЧЕТ (СМЕТА) № 00-01-1-00-01</t>
  </si>
  <si>
    <t>00-01-1-00-01</t>
  </si>
  <si>
    <t>Подготовительные работы</t>
  </si>
  <si>
    <t>70. Томская область</t>
  </si>
  <si>
    <t>(12,12)</t>
  </si>
  <si>
    <t>(2,13)</t>
  </si>
  <si>
    <t>Раздел 1. Подготовка трассы</t>
  </si>
  <si>
    <t>ОЕРЖ01-02-119-03</t>
  </si>
  <si>
    <t>Расчистка площадей от кустарника и мелколесья вручную: при густой поросли</t>
  </si>
  <si>
    <t>Объем=1175 / 100</t>
  </si>
  <si>
    <t>Пр/812-001.4-1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</si>
  <si>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</si>
  <si>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</si>
  <si>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</si>
  <si>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ОЕРЖ47-01-110-01</t>
  </si>
  <si>
    <t>Спиливание скелетных ветвей деревьев с диаметром ствола до 50 см при количестве срезов: до 20</t>
  </si>
  <si>
    <t>1 дерево</t>
  </si>
  <si>
    <t>ОССПЖ-01-01-01-008</t>
  </si>
  <si>
    <t>Погрузка при автомобильных перевозках: Погрузка леса пиленого, погонажа плотничного, шпал</t>
  </si>
  <si>
    <t>ОССПЖ-03-21-01-023</t>
  </si>
  <si>
    <t>Перевозка массовых навалочных грузов автомобилями-самосвалами, работающими вне карьеров на расстояние: до 23 км (I класс груза)</t>
  </si>
  <si>
    <t>Итоги по разделу 1 Подготовка трассы :</t>
  </si>
  <si>
    <t xml:space="preserve">  Итого по разделу 1 Подготовка трассы</t>
  </si>
  <si>
    <t>Лазарев Д.А.</t>
  </si>
  <si>
    <t>(2,51)</t>
  </si>
  <si>
    <t>(3,33)</t>
  </si>
  <si>
    <t>Демонтаж: 3-х проводов ВЛ 0,38 кВ (прим. СИП-2 3х50+1х50)</t>
  </si>
  <si>
    <t>Демонтаж: одного дополнительного провода(прим. СИП-2 3х50+1х50)</t>
  </si>
  <si>
    <t>Демонтаж: 3-х проводов ВЛ 0,38 кВ (прим. СИП-4 2х16)</t>
  </si>
  <si>
    <t>Демонтаж: одного дополнительного провода (прим. СИП-4 2х16)</t>
  </si>
  <si>
    <t>Снятие ответвлений ВЛ 0,38 кВ к зданиям при количестве проводов в ответвлении: 1 (прим. СИП-4 4х16)</t>
  </si>
  <si>
    <t>Снятие ответвлений ВЛ 0,38 кВ к зданиям при количестве проводов в ответвлении: 4  (прим. 4хА-35)</t>
  </si>
  <si>
    <t>Снятие ответвлений ВЛ 0,38 кВ к зданиям при количестве проводов в ответвлении: 2 (прим. 2хА-16)</t>
  </si>
  <si>
    <t>Объем=7+3</t>
  </si>
  <si>
    <t>ОЕРЖ33-04-042-03</t>
  </si>
  <si>
    <t>Демонтаж опор ВЛ 0,38-10 кВ: без приставок одностоечных с двумя подкосами</t>
  </si>
  <si>
    <t>Объем=2+1+1</t>
  </si>
  <si>
    <t>Объем=7+1+3</t>
  </si>
  <si>
    <t>Объем=7-6</t>
  </si>
  <si>
    <t>Установка с помощью механизмов деревянных опор ВЛ 0,38; 6-10 кВ из пропитанных цельных стоек: одностоечных с подкосом (ох.з)</t>
  </si>
  <si>
    <t>Раздел 3. Устройство заземления опор в охр.з</t>
  </si>
  <si>
    <t>Объем=7 / 10</t>
  </si>
  <si>
    <t>Объем=3,5 / 100</t>
  </si>
  <si>
    <t>Объем=27*0,62/1000</t>
  </si>
  <si>
    <t>Объем=14*2/1000</t>
  </si>
  <si>
    <t>Объем=7*1,96/1000</t>
  </si>
  <si>
    <t>Итоги по разделу 3 Устройство заземления опор в охр.з :</t>
  </si>
  <si>
    <t xml:space="preserve">  Итого по разделу 3 Устройство заземления опор в охр.з</t>
  </si>
  <si>
    <t>ОЕРЖм08-02-409-01</t>
  </si>
  <si>
    <t>Труба винипластовая по установленным конструкциям, по стенам и колоннам с креплением скобами, диаметр: до 25 мм</t>
  </si>
  <si>
    <t>ОЕРЖм08-02-364-02</t>
  </si>
  <si>
    <t>Кронштейн «Переход» на: стене (прим. кронштейн для мачты)</t>
  </si>
  <si>
    <t>ОЕРЖм08-01-087-03</t>
  </si>
  <si>
    <t>Металлические конструкции  (прим. монтаж трубы стальной)</t>
  </si>
  <si>
    <t>1 т</t>
  </si>
  <si>
    <t>Объем=19,52/1000</t>
  </si>
  <si>
    <t>ОССЦЖ-201-0843</t>
  </si>
  <si>
    <t>Конструкции стальные индивидуальные: решетчатые сварные массой до 0,1 т</t>
  </si>
  <si>
    <t>ОЕРЖм08-02-412-04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</si>
  <si>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35 мм2 (прим. СИП-4 2х16)</t>
  </si>
  <si>
    <t>Объем=(102-23)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</si>
  <si>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СИП-2 3х95+1х95 ох.з)</t>
  </si>
  <si>
    <t>Объем=23 / 1000</t>
  </si>
  <si>
    <t>При изменении количества опор на 1000 м добавлять или исключать: к расценке 33-04-017-01  (прим. СИП-2 3х95+1х95)</t>
  </si>
  <si>
    <t>Объем=5-3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</si>
  <si>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СИП-2 3х50+1х54,5 в охр.з.)</t>
  </si>
  <si>
    <t>Объем=48 / 1000</t>
  </si>
  <si>
    <t>При изменении количества опор на 1000 м добавлять или исключать: к расценке 33-04-017-01 (прим. СИП-2 3х50+1х54,5)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</si>
  <si>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СИП-4 4х25)</t>
  </si>
  <si>
    <t>Объем=(73-32)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</si>
  <si>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СИП-4 4х25 в охр.з)</t>
  </si>
  <si>
    <t>Объем=32 / 1000</t>
  </si>
  <si>
    <t>При изменении количества опор на 1000 м добавлять или исключать: к расценке 33-04-017-01 (прим. СИП-4 4х25)</t>
  </si>
  <si>
    <t>Объем=5-2</t>
  </si>
  <si>
    <t>Объем=(9-6)/3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</si>
  <si>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СИП-4 4х16)</t>
  </si>
  <si>
    <t>Объем=25 / 1000</t>
  </si>
  <si>
    <t>92</t>
  </si>
  <si>
    <t>93</t>
  </si>
  <si>
    <t>94</t>
  </si>
  <si>
    <t>При изменении количества опор на 1000 м добавлять или исключать: к расценке 33-04-017-01 (прим. СИП-4 4х16)</t>
  </si>
  <si>
    <t>95</t>
  </si>
  <si>
    <t>96</t>
  </si>
  <si>
    <t>97</t>
  </si>
  <si>
    <t>98</t>
  </si>
  <si>
    <t>99</t>
  </si>
  <si>
    <t>Устройство ответвлений от ВЛ 0,38 кВ к зданиям: с помощью механизмов при количестве проводов в ответвлении 1 (прим. СИП-4 2х16 в ох.з)</t>
  </si>
  <si>
    <t>100</t>
  </si>
  <si>
    <t>Присоединение к зажимам жил проводов или кабелей сечением: до 150 мм2   (в ох.з)</t>
  </si>
  <si>
    <t>101</t>
  </si>
  <si>
    <t>Объем=107 / 1000</t>
  </si>
  <si>
    <t>102</t>
  </si>
  <si>
    <t>ОССЦЖ-502-0842</t>
  </si>
  <si>
    <t>Провода самонесущие изолированные для воздушных линий электропередачи с алюминиевыми жилами марки: СИП-2 3х50+1х54,6-0,6/1,0</t>
  </si>
  <si>
    <t>Объем=51 / 1000</t>
  </si>
  <si>
    <t>103</t>
  </si>
  <si>
    <t>Объем=33 / 1000</t>
  </si>
  <si>
    <t>104</t>
  </si>
  <si>
    <t>ОССЦЖ-502-0879</t>
  </si>
  <si>
    <t>Провода самонесущие изолированные для воздушных линий электропередачи с алюминиевыми жилами марки: СИП-4 4х25-0,6/1,0</t>
  </si>
  <si>
    <t>Объем=77 / 1000</t>
  </si>
  <si>
    <t>105</t>
  </si>
  <si>
    <t>Объем=136 / 1000</t>
  </si>
  <si>
    <t>106</t>
  </si>
  <si>
    <t>Объем=68/50</t>
  </si>
  <si>
    <t>107</t>
  </si>
  <si>
    <t>108</t>
  </si>
  <si>
    <t>109</t>
  </si>
  <si>
    <t>ОССЦЖ-111-3288-001*</t>
  </si>
  <si>
    <t>Крюк: универсальный SOT 76 (прим. CF16)</t>
  </si>
  <si>
    <t>110</t>
  </si>
  <si>
    <t>ОССЦЖ-111-3251-009*</t>
  </si>
  <si>
    <t>Зажим поддерживающий: SO69.951 (прим. PAG 416/35)</t>
  </si>
  <si>
    <t>111</t>
  </si>
  <si>
    <t>ОССЦЖ-111-0184</t>
  </si>
  <si>
    <t>Зажим поддерживающий марки SО 140 (прим. PSP25/120.M)</t>
  </si>
  <si>
    <t>112</t>
  </si>
  <si>
    <t>113</t>
  </si>
  <si>
    <t>ОССЦЖ-111-0142</t>
  </si>
  <si>
    <t>Зажим анкерный (СИП): PA 1500</t>
  </si>
  <si>
    <t>114</t>
  </si>
  <si>
    <t>115</t>
  </si>
  <si>
    <t>Кронштейн для анкерного крепления (СИП): СА 1500 (прим. СА 25)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</si>
  <si>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</si>
  <si>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</si>
  <si>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</si>
  <si>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</si>
  <si>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</si>
  <si>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</si>
  <si>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</si>
  <si>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</si>
  <si>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</si>
  <si>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</si>
  <si>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</si>
  <si>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</si>
  <si>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</si>
  <si>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</si>
  <si>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ОССЦЖ-509-3151</t>
  </si>
  <si>
    <t>Колпачки: герметичные СE6.35 (СИП)</t>
  </si>
  <si>
    <t>130</t>
  </si>
  <si>
    <t>131</t>
  </si>
  <si>
    <t>132</t>
  </si>
  <si>
    <t>ОССЦЖ-103-0018</t>
  </si>
  <si>
    <t>Трубы стальные сварные водогазопроводные с резьбой черные обыкновенные (неоцинкованные), диаметр условного прохода: 50 мм, толщина стенки 3,5 мм</t>
  </si>
  <si>
    <t>133</t>
  </si>
  <si>
    <t>ОССЦЖ-509-9094-002*</t>
  </si>
  <si>
    <t>Кронштейн фиксаторный для одного фиксатора КФ-1, УКС 01219 (прим. кронштейн для мачты 500-800 мм телескопический ZML10D-MB-03-800)</t>
  </si>
  <si>
    <t>134</t>
  </si>
  <si>
    <t>ОССЦЖ-103-2448</t>
  </si>
  <si>
    <t>Трубы гибкие гофрированные легкие из ПНД, серии BL, диаметром: 25 мм</t>
  </si>
  <si>
    <t>10 м</t>
  </si>
  <si>
    <t>Объем=3 / 10</t>
  </si>
  <si>
    <t>135
О</t>
  </si>
  <si>
    <t>(0,57)</t>
  </si>
  <si>
    <t>Демонтаж: 3-х проводов ВЛ 0,38 кВ (прим.4хА-25)</t>
  </si>
  <si>
    <t>Демонтаж: одного дополнительного провода (прим. 4хА-25)</t>
  </si>
  <si>
    <t>Демонтаж: 3-х проводов ВЛ 0,38 кВ (прим.3хА-25)</t>
  </si>
  <si>
    <t>Демонтаж: 3-х проводов ВЛ 0,38 кВ (прим.2хА-25)</t>
  </si>
  <si>
    <t>Демонтаж: одного дополнительного провода (прим.2хА-25)</t>
  </si>
  <si>
    <t>Снятие ответвлений ВЛ 0,38 кВ к зданиям при количестве проводов в ответвлении: 2 (прим.2хА-25)</t>
  </si>
  <si>
    <t>Объем=6+1</t>
  </si>
  <si>
    <t>Объем=6-1</t>
  </si>
  <si>
    <t>Установка с помощью механизмов деревянных опор ВЛ 0,38; 6-10 кВ из пропитанных цельных стоек: одностоечных (прим. ох.з)</t>
  </si>
  <si>
    <t>Объем=13-5</t>
  </si>
  <si>
    <t>Установка с помощью механизмов деревянных опор ВЛ 0,38; 6-10 кВ из пропитанных цельных стоек: А-образных концевых, анкерных (прим. трехстоечных в охр.з)</t>
  </si>
  <si>
    <t>Объем=(28-3,5) / 10</t>
  </si>
  <si>
    <t>Устройство заземления опор ВЛ и подстанций (прим. ох.з)</t>
  </si>
  <si>
    <t>Объем=16-2</t>
  </si>
  <si>
    <t>Объем=(72-9) / 100</t>
  </si>
  <si>
    <t>Объем=72*0,62/1000</t>
  </si>
  <si>
    <t>Объем=56*2/1000</t>
  </si>
  <si>
    <t>Объем=28*1,96/1000</t>
  </si>
  <si>
    <t>Объем=(419-71) / 1000</t>
  </si>
  <si>
    <t>Объем=71 / 1000</t>
  </si>
  <si>
    <t>Объем=17-12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</si>
  <si>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СИП-4 4х25)</t>
  </si>
  <si>
    <t>Объем=89 / 1000</t>
  </si>
  <si>
    <t>При изменении количества опор на 1000 м добавлять или исключать: к расценке 33-04-017-01  (прим. СИП-4 4х25)</t>
  </si>
  <si>
    <t>Объем=4-3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</si>
  <si>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СИП-4 2х16)</t>
  </si>
  <si>
    <t>При изменении количества опор на 1000 м добавлять или исключать: к расценке 33-04-017-01  (прим. СИП-4 2х16)</t>
  </si>
  <si>
    <t>Объем=(9-3)/3</t>
  </si>
  <si>
    <t>Установка разрядников: с помощью механизмов (прим. ОР 600/28 в ох.з)</t>
  </si>
  <si>
    <t>Объем=438 / 1000</t>
  </si>
  <si>
    <t>Объем=134 / 1000</t>
  </si>
  <si>
    <t>Объем=94 / 1000</t>
  </si>
  <si>
    <t>Объем=100/50</t>
  </si>
  <si>
    <t>101
О</t>
  </si>
  <si>
    <t>ЛОКАЛЬНЫЙ СМЕТНЫЙ РАСЧЕТ (СМЕТА) № 00-02-1-00-04</t>
  </si>
  <si>
    <t>ТЦ_59.1.20.02_50_5036090504_10.12.2024_01_3.1</t>
  </si>
  <si>
    <t>ЛОКАЛЬНЫЙ СМЕТНЫЙ РАСЧЕТ (СМЕТА) № 00-02-1-00-07</t>
  </si>
  <si>
    <t>(3,09)</t>
  </si>
  <si>
    <t>(2,43)</t>
  </si>
  <si>
    <t>Демонтаж: 3-х проводов ВЛ 0,38 кВ (прим. 4хА-25)</t>
  </si>
  <si>
    <t>Демонтаж. Кабель до 35 кВ с креплением накладными скобами, масса 1 м кабеля: до 3 кг (прим. кабель АСБл 4х25 )</t>
  </si>
  <si>
    <t>Объем=49 / 100</t>
  </si>
  <si>
    <t>Демонтаж. Спуск, петля или перемычка, сечение провода: до 300 мм2, количество проводов в фазе - 1 (прим. опуск в КТП кабелем АСБл 4х25 )</t>
  </si>
  <si>
    <t>Демонтаж. Установка светильников: с лампами накаливания  (прим. с обратным подключением)</t>
  </si>
  <si>
    <t>Демонтаж. Металлические конструкции  (прим. кронштейн с изоляторами)</t>
  </si>
  <si>
    <t>Объем=0,789+0,125</t>
  </si>
  <si>
    <t>ОПДС-2821.2011 ОП п.3.2.5.2.д</t>
  </si>
  <si>
    <t>При демонтаже (разборке) металлических конструкций ОЗП=0,7; ЭМ=0,7 к расх.; ЗПМ=0,7; МАТ=0 к расх.; ТЗ=0,7; ТЗМ=0,7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</si>
  <si>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СИП-4 4х25, в т.ч. по сущ. опорам, в т.ч. пересечение с ВЛ-10кВ)</t>
  </si>
  <si>
    <t>Объем=(1153-8) / 1000</t>
  </si>
  <si>
    <t>Провод по установленным стальным конструкциям и панелям, сечение: до 35 мм2 (прим. СИП-4 4х25 по конструкции ригеля)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</si>
  <si>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СИП-4 2х25)</t>
  </si>
  <si>
    <t>Объем=224 / 1000</t>
  </si>
  <si>
    <t>Установка светильников: с лампами накаливания (прим. обратный монтаж)</t>
  </si>
  <si>
    <t>Раздел 4. Материал</t>
  </si>
  <si>
    <t>ОССЦЖ-502-0876</t>
  </si>
  <si>
    <t>Провода самонесущие изолированные для воздушных линий электропередачи с алюминиевыми жилами марки: СИП-4 2х25-0,6/1,0</t>
  </si>
  <si>
    <t>Объем=235 / 1000</t>
  </si>
  <si>
    <t>Объем=1205 / 1000</t>
  </si>
  <si>
    <t>ТЦ_59.1.25.03_50_5036090504_10.12.2024_01_4.1</t>
  </si>
  <si>
    <t>Хомут ОТУ 32-5071-28</t>
  </si>
  <si>
    <t>ОССЦЖ-108-0055</t>
  </si>
  <si>
    <t>Прокладки: под подкладки удлиненные (прим. Прокладка изолирующая ОТУ 32-5071-24)</t>
  </si>
  <si>
    <t>ОССЦЖ-509-9097-013*</t>
  </si>
  <si>
    <t>Узел крепления швеллерного кронштейна в обхват для металлических опор, УКС 04921 (прим. УКС 01084)</t>
  </si>
  <si>
    <t>ОССЦЖ-509-6166</t>
  </si>
  <si>
    <t>Штанга: пестик-двойное ушко длиной 1000 мм окрашенная (КС-175) (прим. ТУ 35-379-83)</t>
  </si>
  <si>
    <t>Зажим поддерживающий марки SО 140 (прим. PSP25/150)</t>
  </si>
  <si>
    <t>ОССЦЖ-110-0345</t>
  </si>
  <si>
    <t>Изоляторы линейные подвесные стеклянные ПСД-70Е (прим. ПС-70Е)</t>
  </si>
  <si>
    <t>ТЦ_59.1.25.03_50_5036090504_10.12.2024_01_5.1</t>
  </si>
  <si>
    <t>Кронштейн типа КУ ОТУ 32-5071-17</t>
  </si>
  <si>
    <t>ОССЦЖ-509-0128</t>
  </si>
  <si>
    <t>Ушко: двухлапчатое 013 (прим. КС-013)</t>
  </si>
  <si>
    <t>ОССЦЖ-507-9040-018*</t>
  </si>
  <si>
    <t>Провод со скрученными жилами с поливинилхлоридной изоляцией, с поливинилхлоридной оболочкой, гибкий, не предназначенный для армирования неразборной арматурой, на напряжение до 380 В для систем 380/660 В, марки ПВСн, с числом жил и номинальным сечением жилы, мм2:: 2х2,5 (прим. ПВС 2х2,5)</t>
  </si>
  <si>
    <t>Объем=108 / 1000</t>
  </si>
  <si>
    <t>Ушко: двухлапчатое 013</t>
  </si>
  <si>
    <t>Итоги по разделу 4 Материал :</t>
  </si>
  <si>
    <t xml:space="preserve">  Итого по разделу 4 Материал</t>
  </si>
  <si>
    <t>45
О</t>
  </si>
  <si>
    <t>ЛОКАЛЬНЫЙ СМЕТНЫЙ РАСЧЕТ (СМЕТА) № 00-02-1-00-05</t>
  </si>
  <si>
    <t>(1,3)</t>
  </si>
  <si>
    <t>(0,92)</t>
  </si>
  <si>
    <t>Раздел 1. Установка опор</t>
  </si>
  <si>
    <t>Объем=3+4</t>
  </si>
  <si>
    <t>Объем=3-1</t>
  </si>
  <si>
    <t>Установка с помощью механизмов деревянных опор ВЛ 0,38; 6-10 кВ из пропитанных цельных стоек: одностоечных с подкосом  (ох.з)</t>
  </si>
  <si>
    <t>Итоги по разделу 1 Установка опор :</t>
  </si>
  <si>
    <t xml:space="preserve">  Итого по разделу 1 Установка опор</t>
  </si>
  <si>
    <t>Раздел 2. Устройство заземления опор</t>
  </si>
  <si>
    <t>Объем=2,625 / 100</t>
  </si>
  <si>
    <t>Объем=(10,5-3,5) / 10</t>
  </si>
  <si>
    <t>Устройство заземления опор ВЛ и подстанций (ох.з)</t>
  </si>
  <si>
    <t>Объем=6-2</t>
  </si>
  <si>
    <t>Забивка вертикальных заземлителей механизированная на глубину до 5 м  (прим. ох.з)</t>
  </si>
  <si>
    <t>Объем=(27-9) / 100</t>
  </si>
  <si>
    <t>Проводник заземляющий открыто по строительным основаниям: из круглой стали диаметром 12 мм (прим. 10 мм по опоре) (прим. ох.з)</t>
  </si>
  <si>
    <t>Объем=5,2 / 100</t>
  </si>
  <si>
    <t>Объем=21*2/1000</t>
  </si>
  <si>
    <t>Объем=10,5*1,96/1000</t>
  </si>
  <si>
    <t>Итоги по разделу 2 Устройство заземления опор :</t>
  </si>
  <si>
    <t xml:space="preserve">  Итого по разделу 2 Устройство заземления опор</t>
  </si>
  <si>
    <t>Объем=(255-77)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</si>
  <si>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 (прим. СИП-2 3х95+1х95 в охр.з)</t>
  </si>
  <si>
    <t>Объем=10-7</t>
  </si>
  <si>
    <t>Объем=4-2</t>
  </si>
  <si>
    <t>Устройство ответвлений от ВЛ 0,38 кВ к зданиям: с помощью механизмов при количестве проводов в ответвлении 1 (прим. СИП-2 3х95+1х95 в ох.з)</t>
  </si>
  <si>
    <t>ОЕРЖм08-02-405-04</t>
  </si>
  <si>
    <t>Провод по установленным стальным конструкциям и панелям, сечение: до 120 мм2  (прим. ввод в ЩУ СИП-2 3х95+1х95 в ох.з)</t>
  </si>
  <si>
    <t>Объем=32 / 100</t>
  </si>
  <si>
    <t>Присоединение к зажимам жил проводов или кабелей сечением: до 150 мм2 (в ох.з)</t>
  </si>
  <si>
    <t>Объем=(4+16) / 100</t>
  </si>
  <si>
    <t>Объем=345 / 1000</t>
  </si>
  <si>
    <t>Объем=52/50</t>
  </si>
  <si>
    <t>ОССЦЖ-512-2001-001*</t>
  </si>
  <si>
    <t>Кронштейн марки: КРН-1,4Д8.090.554 (прим. СТ600)</t>
  </si>
  <si>
    <t>62
О</t>
  </si>
  <si>
    <t>ЛОКАЛЬНЫЙ СМЕТНЫЙ РАСЧЕТ (СМЕТА) № 00-02-1-00-06</t>
  </si>
  <si>
    <t>(2,19)</t>
  </si>
  <si>
    <t>Объем=5+1+2</t>
  </si>
  <si>
    <t>Объем=8+5</t>
  </si>
  <si>
    <t>Объем=4,375 / 100</t>
  </si>
  <si>
    <t>Объем=17,5 / 10</t>
  </si>
  <si>
    <t>Объем=45 / 100</t>
  </si>
  <si>
    <t>Объем=8,75 / 100</t>
  </si>
  <si>
    <t>Объем=45*0,62/1000</t>
  </si>
  <si>
    <t>Объем=35*2/1000</t>
  </si>
  <si>
    <t>Объем=17,5*1,96/1000</t>
  </si>
  <si>
    <t>Объем=(500-70) / 1000</t>
  </si>
  <si>
    <t>Объем=70 / 1000</t>
  </si>
  <si>
    <t>Объем=18-15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</si>
  <si>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СИП-4 2х16)</t>
  </si>
  <si>
    <t>Объем=(65-20)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</si>
  <si>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(прим. СИП-4 2х16 ох.з)</t>
  </si>
  <si>
    <t>Объем=20 / 1000</t>
  </si>
  <si>
    <t>Объем=9-3</t>
  </si>
  <si>
    <t>Объем=523 / 1000</t>
  </si>
  <si>
    <t>Объем=198 / 1000</t>
  </si>
  <si>
    <t>Объем=94/50</t>
  </si>
  <si>
    <t>Скоба П-образная для оперативных ответвительных зажимов SL 30, SL 36, марки PSS 924 (ENSTO) (прим. Х89)</t>
  </si>
  <si>
    <t>77
О</t>
  </si>
  <si>
    <t>Строительство КЛ-0,4 кВ (Л-1)</t>
  </si>
  <si>
    <t xml:space="preserve"> IV кв.2024 г.</t>
  </si>
  <si>
    <t>№3055/р от 11.12.2024 г.</t>
  </si>
  <si>
    <t>в ценах IV кв.2024 г.(с НДС)</t>
  </si>
  <si>
    <t>СОСТАВЛЕН в ценах по состоянию на 01.01.2000г. и текущих ценах по состоянию на  IV кв.2024 г.</t>
  </si>
  <si>
    <t>ВСЕГО ПО СВОДНОМУ СМЕТНОМУ РАСЧЕТУ В ТЕКУЩИХ ЦЕНАХ НА  IV кв.2024 г. без НДС</t>
  </si>
  <si>
    <t>ВСЕГО ПО СВОДНОМУ СМЕТНОМУ РАСЧЕТУ В ТЕКУЩИХ ЦЕНАХ НА IV кв.2024 г. с НДС</t>
  </si>
  <si>
    <t>IV кв.2024 г. ( п.1.1 Рубка леса и кустарника,  расп. ОАО "РЖД" №3055/р от 11.12.2024 г.)</t>
  </si>
  <si>
    <t>Средний (п. 1.1)</t>
  </si>
  <si>
    <t>¹ Стоимость строительства в ценах по состоянию на  IV квартал 2024 года определена с использованием индексов пересчета стоимости строительно-монтажных работ и оборудования, указанных в Распоряжение ОАО "РЖД" №3055/р от 11.12.2024 г.</t>
  </si>
  <si>
    <t xml:space="preserve"> IV кв.2024 г. ( п.10.14.9. Наружное освещение и сети 0,4 кВ,  расп. ОАО "РЖД" №3055/р от 11.12.2024 г.)</t>
  </si>
  <si>
    <t>(33,86)</t>
  </si>
  <si>
    <t>(29,77)</t>
  </si>
  <si>
    <t>(3,71)</t>
  </si>
  <si>
    <t>(170,49)</t>
  </si>
  <si>
    <t>(161,87)</t>
  </si>
  <si>
    <t>(7,41)</t>
  </si>
  <si>
    <t>(158,24)</t>
  </si>
  <si>
    <t>(149,35)</t>
  </si>
  <si>
    <t>(5,56)</t>
  </si>
  <si>
    <t>(321,1)</t>
  </si>
  <si>
    <t>(314,97)</t>
  </si>
  <si>
    <t>(187,94)</t>
  </si>
  <si>
    <t>(183,66)</t>
  </si>
  <si>
    <t>(1,85)</t>
  </si>
  <si>
    <t>(105,92)</t>
  </si>
  <si>
    <t>(101,29)</t>
  </si>
  <si>
    <t>(215,34)</t>
  </si>
  <si>
    <t>(211,25)</t>
  </si>
  <si>
    <t xml:space="preserve"> IV кв.2024 г. (п. 10.14.7. Кабельные сети до 10 кВ (с применением кабелей силовых с алюминиевыми жилами),  расп. ОАО "РЖД" №3055/р от 11.12.2024 г.)</t>
  </si>
  <si>
    <t>(2,99)</t>
  </si>
  <si>
    <t>(17,27)</t>
  </si>
  <si>
    <t>Раздел 1. Земляные работы</t>
  </si>
  <si>
    <t>Объем=(58,32+33,75) / 100</t>
  </si>
  <si>
    <t>Объем=(81-73+75-27) / 100</t>
  </si>
  <si>
    <t>Устройство постели при одном кабеле в траншее (прим. ох.з)</t>
  </si>
  <si>
    <t>Объем=(73+27) / 100</t>
  </si>
  <si>
    <t>Объем=(16,2+9,375) / 100</t>
  </si>
  <si>
    <t>Объем=(35,64+20,625) / 100</t>
  </si>
  <si>
    <t>Объем=(64,8+37,5) / 100</t>
  </si>
  <si>
    <t>Объем=(22,68+13,125) / 100</t>
  </si>
  <si>
    <t>Объем=36,288+21</t>
  </si>
  <si>
    <t>Итоги по разделу 1 Земляные работы :</t>
  </si>
  <si>
    <t xml:space="preserve">  Итого по разделу 1 Земляные работы</t>
  </si>
  <si>
    <t>ОЕРЖ34-02-003-01</t>
  </si>
  <si>
    <t>Устройство трубопроводов из полиэтиленовых труб: до 2 отверстий</t>
  </si>
  <si>
    <t>1 канало-километр трубопровода</t>
  </si>
  <si>
    <t>Объем=3/1000</t>
  </si>
  <si>
    <t>Пр/812-028.0-1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</si>
  <si>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</si>
  <si>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</si>
  <si>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</si>
  <si>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ОССЦЖ-507-0546</t>
  </si>
  <si>
    <t>Трубы полиэтиленовые низкого давления (ПНД) с наружным диаметром 110 мм</t>
  </si>
  <si>
    <t>(Сооружения связи, радиовещания и телевидения)</t>
  </si>
  <si>
    <t>Прокладка кабеля марки  АПвБШв 4х120</t>
  </si>
  <si>
    <t>ОЕРЖм08-02-141-03</t>
  </si>
  <si>
    <t>Кабель до 35 кВ в готовых траншеях без покрытий, масса 1 м: до 3 кг</t>
  </si>
  <si>
    <t>Объем=53 / 100</t>
  </si>
  <si>
    <t>ОЕРЖм08-02-148-03</t>
  </si>
  <si>
    <t>Кабель до 35 кВ в проложенных трубах, блоках и коробах, масса 1 м кабеля: до 3 кг</t>
  </si>
  <si>
    <t>Кабель до 35 кВ в готовых траншеях без покрытий, масса 1 м: до 3 кг (прим. ох.з)</t>
  </si>
  <si>
    <t>Объем=100 / 100</t>
  </si>
  <si>
    <t>Кабель до 35 кВ с креплением накладными скобами, масса 1 м кабеля: до 3 кг  (прим. по опоре)</t>
  </si>
  <si>
    <t>ОЕРЖм08-02-147-12</t>
  </si>
  <si>
    <t>Кабель до 35 кВ по установленным конструкциям и лоткам с креплением по всей длине, масса 1 м кабеля: до 3 кг (прим. по распредустройству ТП,  по стальным конструкция,  ввод в ТП)</t>
  </si>
  <si>
    <t>ОЕРЖм08-02-165-03</t>
  </si>
  <si>
    <t>Муфта концевая эпоксидная для 3-жильного кабеля напряжением: 1 кВ, сечение одной жилы до 185 мм2</t>
  </si>
  <si>
    <t>Объем=8-3</t>
  </si>
  <si>
    <t>ОССЦЖ-509-0144</t>
  </si>
  <si>
    <t>Столбик замерный железобетонный СЗК</t>
  </si>
  <si>
    <t>(Прокладка и монтаж междугородных линий связи)</t>
  </si>
  <si>
    <t>Установка: столбика замерного для линии связи  (прим. каб.столбик с информ.знаком) (прим. в  ох.з)</t>
  </si>
  <si>
    <t>Покрытие кабеля, проложенного в траншее: плитами одного кабеля (прим. ПЗК)</t>
  </si>
  <si>
    <t>Объем=(81-73+72-27) / 100</t>
  </si>
  <si>
    <t>Покрытие кабеля, проложенного в траншее: плитами одного кабеля (прим. ПЗК в ох.з)</t>
  </si>
  <si>
    <t>ОЕРЖм08-02-155-01</t>
  </si>
  <si>
    <t>Герметизация проходов при вводе кабелей во взрывоопасные помещения уплотнительной массой</t>
  </si>
  <si>
    <t>1 проход кабеля</t>
  </si>
  <si>
    <t>ОССЦЖ-509-0900</t>
  </si>
  <si>
    <t>Уплотнительный состав</t>
  </si>
  <si>
    <t>Раздел 3. Материал</t>
  </si>
  <si>
    <t>Кабель силовой бронированный АПвБШв 4х120</t>
  </si>
  <si>
    <t>ОССЦЖ-507-3687</t>
  </si>
  <si>
    <t>Труба напорная из полиэтилена PE 100 питьевая: ПЭ100 SDR17, размером 110х6,6 мм (ГОСТ 18599-2001, ГОСТ Р 52134-2003)</t>
  </si>
  <si>
    <t>ОССЦЖ-103-1304</t>
  </si>
  <si>
    <t>Муфты термоусаживающиеся полиэтиленовые для стыков, диаметром: 140 мм, длиной 500 мм (прим. УПТК-1)</t>
  </si>
  <si>
    <t>ОССЦЖ-101-8091</t>
  </si>
  <si>
    <t>Пена для изоляции №7 (для изоляции 125-225 мм) (прим. Пена огнестойкая FIREFORT B1)</t>
  </si>
  <si>
    <t>ОССЦЖ-101-2777</t>
  </si>
  <si>
    <t>Столбики сигнальные дорожные пластиковые (прим. СКТ 1.6)</t>
  </si>
  <si>
    <t>ОССЦЖ-101-6421</t>
  </si>
  <si>
    <t>Знак надомный: несветовой размером 800x200 мм (прим. информ. знак)</t>
  </si>
  <si>
    <t>Объем=19/50</t>
  </si>
  <si>
    <t>Итоги по разделу 3 Материал :</t>
  </si>
  <si>
    <t xml:space="preserve">  Итого по разделу 3 Материал</t>
  </si>
  <si>
    <t>Строительство КЛ-0,4 кВ (Л-2)</t>
  </si>
  <si>
    <t>(0,44)</t>
  </si>
  <si>
    <t>(3,48)</t>
  </si>
  <si>
    <t>Раздел 1. Земляные работы в охр.з.</t>
  </si>
  <si>
    <t>Итоги по разделу 1 Земляные работы в охр.з. :</t>
  </si>
  <si>
    <t xml:space="preserve">  Итого по разделу 1 Земляные работы в охр.з.</t>
  </si>
  <si>
    <t>Объем=(73+4) / 100</t>
  </si>
  <si>
    <t>Кабель до 35 кВ с креплением накладными скобами, масса 1 м кабеля: до 3 кг (прим. по опоре в охр.з.)</t>
  </si>
  <si>
    <t>Муфта концевая эпоксидная для 3-жильного кабеля напряжением: 1 кВ, сечение одной жилы до 185 мм2  (прим. ох.з)</t>
  </si>
  <si>
    <t>Установка: столбика замерного для линии связи  (прим. каб.столбик с информ.знаком) (ох.з)</t>
  </si>
  <si>
    <t>Кожух металлический для защиты вводов и электрооборудования (прим. Защита кабеля по опоре) (ох.з)</t>
  </si>
  <si>
    <t>Покрытие кабеля, проложенного в траншее: плитами одного кабеля (прим. ПЗК)  (ох.з)</t>
  </si>
  <si>
    <t>Строительство КЛ-0,4 кВ (Л-3)</t>
  </si>
  <si>
    <t>(0,5)</t>
  </si>
  <si>
    <t>(7,25)</t>
  </si>
  <si>
    <t>Раздел 1. Монтажные работы</t>
  </si>
  <si>
    <t>Объем=(72-27) / 100</t>
  </si>
  <si>
    <t>Покрытие кабеля, проложенного в траншее: плитами одного кабеля (прим. ПЗК)  (прим. ох.з)</t>
  </si>
  <si>
    <t>Итоги по разделу 1 Монтажные работы :</t>
  </si>
  <si>
    <t xml:space="preserve">  Итого по разделу 1 Монтажные работы</t>
  </si>
  <si>
    <t>Раздел 2. Материал</t>
  </si>
  <si>
    <t>Объем=3/50</t>
  </si>
  <si>
    <t>Итоги по разделу 2 Материал :</t>
  </si>
  <si>
    <t xml:space="preserve">  Итого по разделу 2 Материал</t>
  </si>
  <si>
    <t>Реконструкция ВЛ-0,4кВ (Л-1)</t>
  </si>
  <si>
    <t>Реконструкция ВЛ-0,4кВ (Л-2)</t>
  </si>
  <si>
    <t>Реконструкция ВЛ-0,4кВ (Л-3)</t>
  </si>
  <si>
    <t>Реконструкция ВЛ-0,4кВ (Л-4)</t>
  </si>
  <si>
    <t>Реконструкция ВЛ-0,4кВ (Л-7)</t>
  </si>
  <si>
    <t>Реконструкция КЛ-0,4 кВ (Л-4)</t>
  </si>
  <si>
    <t>(1,06)</t>
  </si>
  <si>
    <t>(6,23)</t>
  </si>
  <si>
    <t>Демонтаж. Кабель до 35 кВ в готовых траншеях без покрытий, масса 1 м: до 3 кг (прим. АСБл 4х25)</t>
  </si>
  <si>
    <t>Объем=84 / 100</t>
  </si>
  <si>
    <t>Объем=18,9 / 100</t>
  </si>
  <si>
    <t>Объем=(42-15) / 100</t>
  </si>
  <si>
    <t>Объем=15 / 100</t>
  </si>
  <si>
    <t>Объем=5,25 / 100</t>
  </si>
  <si>
    <t>Объем=11,55 / 100</t>
  </si>
  <si>
    <t>Объем=21 / 100</t>
  </si>
  <si>
    <t>Объем=7,35 / 100</t>
  </si>
  <si>
    <t>Объем=(27+3) / 100</t>
  </si>
  <si>
    <t>Кабель до 35 кВ в проложенных трубах, блоках и коробах, масса 1 м кабеля: до 3 кг (прим. ГНБ)</t>
  </si>
  <si>
    <t>Объем=56 / 100</t>
  </si>
  <si>
    <t>Установка: столбика замерного для линии связи  (прим. каб.столбик с информ.знаком) (прим. ох.з)</t>
  </si>
  <si>
    <t>Знак надомный: несветовой размером 800x200 мм  (прим. информ. знак)</t>
  </si>
  <si>
    <t>Объем=13/50</t>
  </si>
  <si>
    <t>ОССЦЖ-507-3506</t>
  </si>
  <si>
    <t>Трубка термоусадочная (термоусаживаемая) цветная из модифицированного полиэтилена с коэффициентом усадки 2:1 ТУТ 80/40 (прим.Трубка термоусадочная ТУТнг 150/75)</t>
  </si>
  <si>
    <t>ГНБ (Л-4)</t>
  </si>
  <si>
    <t>(64,37)</t>
  </si>
  <si>
    <t>(62,46)</t>
  </si>
  <si>
    <t>(3,28)</t>
  </si>
  <si>
    <t>(1,91)</t>
  </si>
  <si>
    <t>Раздел 1. ГНБ</t>
  </si>
  <si>
    <t>Объем=(12+8) / 100</t>
  </si>
  <si>
    <t>ОЕРЖ22-05-002-17</t>
  </si>
  <si>
    <t>Продавливание без разработки грунта (прокол) на длину: до 50 м труб диаметром 200 мм (прим.Бурение скважины Ø200 мм)</t>
  </si>
  <si>
    <t>100 м продавливания</t>
  </si>
  <si>
    <t>Пр/812-018.0-1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</si>
  <si>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</si>
  <si>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</si>
  <si>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</si>
  <si>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ОССЦЖ-103-0189</t>
  </si>
  <si>
    <t>Трубы стальные электросварные прямошовные со снятой фаской из стали марок БСт2кп-БСт4кп и БСт2пс-БСт4пс наружный диаметр: 219 мм, толщина стенки 5 мм</t>
  </si>
  <si>
    <t>(Наружные сети водопровода, канализации, теплоснабжения, газопровода)</t>
  </si>
  <si>
    <t>ОЕРЖ22-05-003-01</t>
  </si>
  <si>
    <t>Протаскивание в футляр стальных труб диаметром: 100 мм (прим. Затягивание труб ПНД Ø110 мм)</t>
  </si>
  <si>
    <t>100 м трубы, уложенной в футляр</t>
  </si>
  <si>
    <t>Герметизация проходов при вводе кабелей во взрывоопасные помещения уплотнительной массой (прим. ох.з)</t>
  </si>
  <si>
    <t>Муфта концевая эпоксидная для 3-жильного кабеля напряжением: 1 кВ, сечение одной жилы до 185 мм2 (ох.з)</t>
  </si>
  <si>
    <t>ОССЦЖ-110-0258</t>
  </si>
  <si>
    <t>Полимер New-drill plus</t>
  </si>
  <si>
    <t>ОССЦЖ-109-0088</t>
  </si>
  <si>
    <t>Бентонит Premium Gel</t>
  </si>
  <si>
    <t>Объем=0,902*1000</t>
  </si>
  <si>
    <t>Итоги по разделу 1 ГНБ :</t>
  </si>
  <si>
    <t xml:space="preserve">  Итого по разделу 1 ГНБ</t>
  </si>
  <si>
    <t xml:space="preserve"> IV кв.2024 г. (п. 10.15.1.4. Продавливание без разработки грунта (прокол),  расп. ОАО "РЖД" №3055/р от 11.12.2024 г.)</t>
  </si>
  <si>
    <t>Реконструкция КЛ-0,4 кВ (Л-5)</t>
  </si>
  <si>
    <t>(0,7)</t>
  </si>
  <si>
    <t>(2,01)</t>
  </si>
  <si>
    <t>Раздел 1. Демонтаж в охр.з.</t>
  </si>
  <si>
    <t>Объем=12,6 / 100</t>
  </si>
  <si>
    <t>Объем=28 / 100</t>
  </si>
  <si>
    <t>ОЕРЖм08-02-412-06</t>
  </si>
  <si>
    <t>Вытягивание. Затягивание провода в проложенные трубы и металлические рукава первого одножильного или многожильного в общей оплетке, суммарное сечение: до 120 мм2 (прим. из КТП)</t>
  </si>
  <si>
    <t>Итоги по разделу 1 Демонтаж в охр.з. :</t>
  </si>
  <si>
    <t xml:space="preserve">  Итого по разделу 1 Демонтаж в охр.з.</t>
  </si>
  <si>
    <t>Объем=(16-4) / 100</t>
  </si>
  <si>
    <t>ОЕРЖм08-02-409-02</t>
  </si>
  <si>
    <t>Труба винипластовая по установленным конструкциям, по стенам и колоннам с креплением скобами, диаметр: до 50 мм (прим. 40 мм)</t>
  </si>
  <si>
    <t>Объем=5/1000</t>
  </si>
  <si>
    <t>Прокладка кабеля марки  АПвБШв 4х25</t>
  </si>
  <si>
    <t>Кабель до 35 кВ в готовых траншеях без покрытий, масса 1 м: до 1 кг</t>
  </si>
  <si>
    <t>Кабель до 35 кВ в готовых траншеях без покрытий, масса 1 м: до 1 кг  (прим. ох.з)</t>
  </si>
  <si>
    <t>ОЕРЖм08-02-148-01</t>
  </si>
  <si>
    <t>Кабель до 35 кВ в проложенных трубах, блоках и коробах, масса 1 м кабеля: до 1 кг</t>
  </si>
  <si>
    <t>Кабель до 35 кВ по установленным конструкциям и лоткам с креплением по всей длине, масса 1 м кабеля: до 1 кг  (прим. по распредустройству ТП,  по стальным конструкция,  ввод в ТП)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</si>
  <si>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120 мм2   (прим. ох.з)</t>
  </si>
  <si>
    <t>ОЕРЖм08-02-165-01</t>
  </si>
  <si>
    <t>Муфта концевая эпоксидная для 3-жильного кабеля напряжением: 1 кВ, сечение одной жилы до 35 мм2</t>
  </si>
  <si>
    <t>Муфта концевая эпоксидная для 3-жильного кабеля напряжением: 1 кВ, сечение одной жилы до 35 мм2  (прим. ох.з)</t>
  </si>
  <si>
    <t>Объем=(11-4) / 100</t>
  </si>
  <si>
    <t>Герметизация проходов при вводе кабелей во взрывоопасные помещения уплотнительной массой  (прим. ох.з)</t>
  </si>
  <si>
    <t>Кабель силовой бронированный АПвБШв 4х25</t>
  </si>
  <si>
    <t>ОССЦЖ-510-2113-001*</t>
  </si>
  <si>
    <t>Муфта концевая наружной установки на основе термоусаживаемых изделий с кабельными наконечниками с контактными винтами со срывающимися головками при затяжке для 4-х жильных кабелей с пластмассовой изоляцией в металлической оболочке или броне: ПКНтпБ-35/50  (Прим. 4ПКТп(б)-1-16/25 (Б))</t>
  </si>
  <si>
    <t>ОССЦЖ-103-2450</t>
  </si>
  <si>
    <t>Трубы гибкие гофрированные легкие из ПНД, серии BL, диаметром: 40 мм</t>
  </si>
  <si>
    <t>ОССЦЖ-509-0104</t>
  </si>
  <si>
    <t>Скобы: двухлапковые (прим. 40мм)</t>
  </si>
  <si>
    <t>10 шт.</t>
  </si>
  <si>
    <t>Объем=4/50</t>
  </si>
  <si>
    <t>(0,17)</t>
  </si>
  <si>
    <t>(1,57)</t>
  </si>
  <si>
    <t>Труба винипластовая по установленным конструкциям, по стенам и колоннам с креплением скобами, диаметр: до 50 мм (прим. 40мм) в охр.з</t>
  </si>
  <si>
    <t>Кабель до 35 кВ в готовых траншеях без покрытий, масса 1 м: до 1 кг  (прих. в ох.з)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</si>
  <si>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120 мм2 (прим. ох.з)</t>
  </si>
  <si>
    <t>Муфта концевая эпоксидная для 3-жильного кабеля напряжением: 1 кВ, сечение одной жилы до 35 мм2  (ох.з)</t>
  </si>
  <si>
    <t>Скобы: двухлапковые (прим. 40 мм)</t>
  </si>
  <si>
    <t>Средний (п. 10.15.1.4)</t>
  </si>
  <si>
    <t xml:space="preserve"> IV кв.2024 г. (п. 10.17.1. Автомобильные дороги с покрытием из асфальтобетонных смесей, расп. ОАО "РЖД" №3055/р от 11.12.2024 г.)</t>
  </si>
  <si>
    <t>Средний (п. 10.17.1)</t>
  </si>
  <si>
    <t>Разборка и восстановление асфальтобетонного покрытия</t>
  </si>
  <si>
    <t>(3,27)</t>
  </si>
  <si>
    <t>(0,11)</t>
  </si>
  <si>
    <t>Раздел 1. Разборка асфальтобетонного покрытия</t>
  </si>
  <si>
    <t>Разборка асфальтобетонного покрытия КЛ-0,4 кВ Л5</t>
  </si>
  <si>
    <t>ОЕРЖ27-06-008-01</t>
  </si>
  <si>
    <t>Устройство шва-стыка в асфальтобетонном покрытии (прим. резка швов)</t>
  </si>
  <si>
    <t>100 м шва</t>
  </si>
  <si>
    <t>Пр/812-021.0-1</t>
  </si>
  <si>
    <t>НР Автомобильные дороги</t>
  </si>
  <si>
    <t>Пр/774-021.0</t>
  </si>
  <si>
    <t>СП Автомобильные дороги</t>
  </si>
  <si>
    <t>ОССЦЖ-101-1763</t>
  </si>
  <si>
    <t>Мастика битумно-полимерная</t>
  </si>
  <si>
    <t>(Автомобильные дороги)</t>
  </si>
  <si>
    <t>ОССЦЖ-101-3989</t>
  </si>
  <si>
    <t>Шнур полиуретановый</t>
  </si>
  <si>
    <t>ОЕРЖ27-03-008-04</t>
  </si>
  <si>
    <t>Разборка покрытий и оснований: асфальтобетонных</t>
  </si>
  <si>
    <t>100 м3 конструкций</t>
  </si>
  <si>
    <t>Объем=0,2 / 100</t>
  </si>
  <si>
    <t>ОЕРЖ27-03-008-02</t>
  </si>
  <si>
    <t>Разборка покрытий и оснований: щебеночных</t>
  </si>
  <si>
    <t>Объем=0,4 / 100</t>
  </si>
  <si>
    <t>ОССПЖ-01-01-01-054</t>
  </si>
  <si>
    <t>Погрузка при автомобильных перевозках: Погрузка мусора строительного</t>
  </si>
  <si>
    <t>Разборка асфальтобетонного покрытия КЛ-10 кВ в охр.з.</t>
  </si>
  <si>
    <t>Объем=26 / 100</t>
  </si>
  <si>
    <t>Объем=0,52 / 100</t>
  </si>
  <si>
    <t>Объем=1,04 / 100</t>
  </si>
  <si>
    <t>Итоги по разделу 1 Разборка асфальтобетонного покрытия :</t>
  </si>
  <si>
    <t xml:space="preserve">  Итого по разделу 1 Разборка асфальтобетонного покрытия</t>
  </si>
  <si>
    <t>Раздел 2. Восстановление асфальтобетонного покрытия</t>
  </si>
  <si>
    <t>Восстановление асфальтобетонного покрытия КЛ-0,4 кВ Л5</t>
  </si>
  <si>
    <t>ОЕРЖ27-06-026-01</t>
  </si>
  <si>
    <t>Розлив вяжущих материалов</t>
  </si>
  <si>
    <t>ОССЦЖ-101-1561</t>
  </si>
  <si>
    <t>Битумы нефтяные дорожные жидкие, класс: МГ, СГ</t>
  </si>
  <si>
    <t>ОЕРЖ27-04-001-04</t>
  </si>
  <si>
    <t>Устройство подстилающих и выравнивающих слоев оснований: из щебня</t>
  </si>
  <si>
    <t>100 м3 материала основания (в плотном теле)</t>
  </si>
  <si>
    <t>ОЕРЖ27-06-020-03</t>
  </si>
  <si>
    <t>Устройство покрытия толщиной 4 см из горячих асфальтобетонных смесей плотных крупнозернинистых типа АБ, плотность каменных материалов: 2,5-2,9 т/м3</t>
  </si>
  <si>
    <t>1000 м2 покрытия</t>
  </si>
  <si>
    <t>Объем=2,5 / 1000</t>
  </si>
  <si>
    <t>ОЕРЖ27-06-021-03</t>
  </si>
  <si>
    <t>На каждые 0,5 см изменения толщины покрытия добавлять или исключать: к расценке 27-06-020-03</t>
  </si>
  <si>
    <t xml:space="preserve"> ПЗ=8 (ОЗП=8; ЭМ=8 к расх.; ЗПМ=8; МАТ=8 к расх.; ТЗ=8; ТЗМ=8)</t>
  </si>
  <si>
    <t>ОССЦЖ-408-0047</t>
  </si>
  <si>
    <t>Щебень из гравия для строительных работ марка: Др.12, фракция 20-40 мм</t>
  </si>
  <si>
    <t>ОССЦЖ-101-1556</t>
  </si>
  <si>
    <t>Битумы нефтяные дорожные марки: БНД-60/90, БНД 90/130</t>
  </si>
  <si>
    <t>Восстановление асфальтобетонного покрытия КЛ-10 кВ в охр.з.</t>
  </si>
  <si>
    <t>Объем=6,5 / 1000</t>
  </si>
  <si>
    <t>Итоги по разделу 2 Восстановление асфальтобетонного покрытия :</t>
  </si>
  <si>
    <t xml:space="preserve">  Итого по разделу 2 Восстановление асфальтобетонного покрытия</t>
  </si>
  <si>
    <t>ЛОКАЛЬНЫЙ СМЕТНЫЙ РАСЧЕТ (СМЕТА) № 00-02-1-00-16</t>
  </si>
  <si>
    <t>(2,52)</t>
  </si>
  <si>
    <t>Объем=7,65 / 100</t>
  </si>
  <si>
    <t>Объем=17 / 100</t>
  </si>
  <si>
    <t>Объем=2,125 / 100</t>
  </si>
  <si>
    <t>Объем=4,675 / 100</t>
  </si>
  <si>
    <t>Объем=8,5 / 100</t>
  </si>
  <si>
    <t>Объем=2,975 / 100</t>
  </si>
  <si>
    <t>Кабель до 35 кВ в готовых траншеях без покрытий, масса 1 м: до 1 кг  (ох.з)</t>
  </si>
  <si>
    <t>Кабель до 35 кВ с креплением накладными скобами, масса 1 м кабеля: до 1 кг (прим. по опоре)  (ох.з)</t>
  </si>
  <si>
    <t>Объем=(26-17) / 100</t>
  </si>
  <si>
    <t>Присоединение к зажимам жил проводов или кабелей сечением: до 35 мм2  (ох.з)</t>
  </si>
  <si>
    <t>Объем=9/50</t>
  </si>
  <si>
    <t>00-02-1-00-16</t>
  </si>
  <si>
    <t>ЛОКАЛЬНЫЙ СМЕТНЫЙ РАСЧЕТ (СМЕТА) № 00-02-1-00-17</t>
  </si>
  <si>
    <t>Реконструкция КЛ-0,4 кВ (Л-8)</t>
  </si>
  <si>
    <t>(0,46)</t>
  </si>
  <si>
    <t>(3,85)</t>
  </si>
  <si>
    <t>Объем=(16-8) / 100</t>
  </si>
  <si>
    <t>Устройство постели при одном кабеле в траншее (ох.з)</t>
  </si>
  <si>
    <t>Труба винипластовая по установленным конструкциям, по стенам и колоннам с креплением скобами, диаметр: до 50 мм (прим. 40мм в охр.з.)</t>
  </si>
  <si>
    <t>Объем=(8+6) / 100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</si>
  <si>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120 мм2   (ох.з)</t>
  </si>
  <si>
    <t>Объем=(22-8) / 100</t>
  </si>
  <si>
    <t>Объем=5 / 10</t>
  </si>
  <si>
    <t>Объем=10 / 10</t>
  </si>
  <si>
    <t>00-02-1-00-17</t>
  </si>
  <si>
    <t>ЛОКАЛЬНЫЙ СМЕТНЫЙ РАСЧЕТ (СМЕТА) № 00-02-1-00-18</t>
  </si>
  <si>
    <t>(0,37)</t>
  </si>
  <si>
    <t>(3,13)</t>
  </si>
  <si>
    <t>Кабель до 35 кВ в готовых траншеях без покрытий, масса 1 м: до 3 кг (ох.з)</t>
  </si>
  <si>
    <t>Объем=77 / 100</t>
  </si>
  <si>
    <t>Кабель до 35 кВ с креплением накладными скобами, масса 1 м кабеля: до 3 кг  (прим. по опоре в ох.з)</t>
  </si>
  <si>
    <t>Кожух металлический для защиты вводов и электрооборудования (прим. Защита кабеля по опоре) (прим. в ох.з)</t>
  </si>
  <si>
    <t>Покрытие кабеля, проложенного в траншее: плитами одного кабеля (прим. ПЗК) (ох.з)</t>
  </si>
  <si>
    <t>ЛОКАЛЬНЫЙ СМЕТНЫЙ РАСЧЕТ (СМЕТА) № 00-02-1-00-19</t>
  </si>
  <si>
    <t>Кабель до 35 кВ с креплением накладными скобами, масса 1 м кабеля: до 3 кг  (прим. по опоре ох.з)</t>
  </si>
  <si>
    <t>Муфта концевая эпоксидная для 3-жильного кабеля напряжением: 1 кВ, сечение одной жилы до 185 мм2 (прим. ох.з)</t>
  </si>
  <si>
    <t>Кожух металлический для защиты вводов и электрооборудования (прим. Защита кабеля по опоре в ох.з)</t>
  </si>
  <si>
    <t>Покрытие кабеля, проложенного в траншее: плитами одного кабеля (прим. ПЗК ох.з)</t>
  </si>
  <si>
    <t>Строительство КЛ-0,4 кВ (Л-10)</t>
  </si>
  <si>
    <t>00-02-1-00-19</t>
  </si>
  <si>
    <t>Средний (п.4.1.4)</t>
  </si>
  <si>
    <t>ЛОКАЛЬНЫЙ СМЕТНЫЙ РАСЧЕТ (СМЕТА) № 00-02-1-00-20</t>
  </si>
  <si>
    <t>(1257,21)</t>
  </si>
  <si>
    <t>(43)</t>
  </si>
  <si>
    <t>(2,09)</t>
  </si>
  <si>
    <t>(3,95)</t>
  </si>
  <si>
    <t>(1210,26)</t>
  </si>
  <si>
    <t>ОЕРЖм08-01-062-02</t>
  </si>
  <si>
    <t>Демонтаж. Трансформатор силовой, автотрансформатор или масляный реактор, масса: до 3 т</t>
  </si>
  <si>
    <t>ОЕРЖ07-05-021-01</t>
  </si>
  <si>
    <t>Демонтаж. Установка цокольных блоков массой: до 1 т</t>
  </si>
  <si>
    <t>100 шт. сборных конструкций</t>
  </si>
  <si>
    <t>Объем=6 / 100</t>
  </si>
  <si>
    <t>ОПДС-2821.2011 ОП п.3.2.5.2.а</t>
  </si>
  <si>
    <t>При демонтаже (разборке) сборных бетонных и железобетонных строительных конструкций ОЗП=0,8; ЭМ=0,8 к расх.; ЗПМ=0,8; МАТ=0 к расх.; ТЗ=0,8; ТЗМ=0,8</t>
  </si>
  <si>
    <t>Пр/812-007.1-1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</si>
  <si>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</si>
  <si>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Пр/774-007.1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</si>
  <si>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</si>
  <si>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Демонтаж. Металлические конструкции (прим. МК КТП)</t>
  </si>
  <si>
    <t>ОССПЖ-01-01-01-052</t>
  </si>
  <si>
    <t>Погрузка при автомобильных перевозках: Погрузка конструкций металлических</t>
  </si>
  <si>
    <t>ОССПЖ-01-01-02-052</t>
  </si>
  <si>
    <t>Разгрузка при автомобильных перевозках: Разгрузка конструкций металлических</t>
  </si>
  <si>
    <t>Объем=Ф16+Ф6+Ф2</t>
  </si>
  <si>
    <t>Раздел 2. Монтаж КТП</t>
  </si>
  <si>
    <t>ОЕРЖ01-02-027-05</t>
  </si>
  <si>
    <t>Планировка площадей: ручным способом, группа грунтов 2</t>
  </si>
  <si>
    <t>1000 м2 спланированной площади</t>
  </si>
  <si>
    <t>Объем=5,76 / 1000</t>
  </si>
  <si>
    <t>Объем=0,288 / 100</t>
  </si>
  <si>
    <t>ОЕРЖ08-01-002-02</t>
  </si>
  <si>
    <t>Устройство основания под фундаменты: щебеночного</t>
  </si>
  <si>
    <t>1 м3 основания</t>
  </si>
  <si>
    <t>Пр/812-008.0-1</t>
  </si>
  <si>
    <t>НР Конструкции из кирпича и блоков</t>
  </si>
  <si>
    <t>Пр/774-008.0</t>
  </si>
  <si>
    <t>СП Конструкции из кирпича и блоков</t>
  </si>
  <si>
    <t>ОЕРЖ33-04-029-03</t>
  </si>
  <si>
    <t>Устройство фундаментов для комплектных трансформаторных подстанций киоскового типа: с укладкой на горизонтальную поверхность 4-х лежней</t>
  </si>
  <si>
    <t>1 подстанция</t>
  </si>
  <si>
    <t>ОЕРЖ33-04-029-06</t>
  </si>
  <si>
    <t>Установка оборудования для комплектных трансформаторных подстанций киоскового типа: тупиковых подстанций с воздушными вводами</t>
  </si>
  <si>
    <t>ОЕРЖ15-01-062-02</t>
  </si>
  <si>
    <t>Наружная облицовка поверхности стен в горизонтальном исполнении по металлическому каркасу (с его устройством): металлосайдингом без пароизоляционного слоя</t>
  </si>
  <si>
    <t>100 м2 поверхности облицовки</t>
  </si>
  <si>
    <t>Объем=5,76 / 100</t>
  </si>
  <si>
    <t>Пр/812-015.0-1</t>
  </si>
  <si>
    <t>НР Отделочные работы</t>
  </si>
  <si>
    <t>Пр/774-015.0</t>
  </si>
  <si>
    <t>СП Отделочные работы</t>
  </si>
  <si>
    <t>ОССЦЖ-101-2403</t>
  </si>
  <si>
    <t>Нащельник стальной оцинкованный с покрытием «Полиэстер»</t>
  </si>
  <si>
    <t>п.м</t>
  </si>
  <si>
    <t>(Отделочные работы)</t>
  </si>
  <si>
    <t>ОССЦЖ-101-2404</t>
  </si>
  <si>
    <t>Угол наружный, внутренний из оцинкованной стали с полимерным покрытием</t>
  </si>
  <si>
    <t>ОССЦЖ-101-2405</t>
  </si>
  <si>
    <t>Начальная планка из оцинкованной стали с полимерным покрытием</t>
  </si>
  <si>
    <t>ОССЦЖ-101-2406</t>
  </si>
  <si>
    <t>Кронштейн выравнивающий стальной оцинкованный, высотой профиля (h) 200 мм, толщиной металла (t) 1,2 мм</t>
  </si>
  <si>
    <t>ОССЦЖ-101-3250</t>
  </si>
  <si>
    <t>Покрытия зданий с повышенными архитектурными требованиями: сайдинг стальной с полимерным покрытием</t>
  </si>
  <si>
    <t>м2</t>
  </si>
  <si>
    <t>ОССЦЖ-201-0793</t>
  </si>
  <si>
    <t>Профиль направляющий: ПН-4 75/40/0,6</t>
  </si>
  <si>
    <t>ОЕРЖ12-01-010-01</t>
  </si>
  <si>
    <t>Устройство мелких покрытий (брандмауэры, парапеты, свесы и т.п.) из листовой оцинкованной стали (прим. устройство отлива)</t>
  </si>
  <si>
    <t>100 м2 покрытия</t>
  </si>
  <si>
    <t>Объем=1,44 / 100</t>
  </si>
  <si>
    <t>Пр/812-012.0-1</t>
  </si>
  <si>
    <t>НР Кровли</t>
  </si>
  <si>
    <t>Пр/774-012.0</t>
  </si>
  <si>
    <t>СП Кровли</t>
  </si>
  <si>
    <t>ОССЦЖ-101-1875</t>
  </si>
  <si>
    <t>Сталь листовая оцинкованная толщиной листа: 0,7 мм</t>
  </si>
  <si>
    <t>(Кровли)</t>
  </si>
  <si>
    <t>Спуск, петля или перемычка, сечение провода: до 300 мм2, количество проводов в фазе - 1 (прим. ошиновка СИП-3 1х50)</t>
  </si>
  <si>
    <t>ОЕРЖм20-02-024-02</t>
  </si>
  <si>
    <t>Установка на опорах: предупреждающих знаков высокого напряжения (прим. Установка информационного знака)</t>
  </si>
  <si>
    <t>Пр/812-062.0-1</t>
  </si>
  <si>
    <t>НР Оборудование контактной сети на железнодорожном транспорте</t>
  </si>
  <si>
    <t>Пр/774-062.0</t>
  </si>
  <si>
    <t>СП Оборудование контактной сети на железнодорожном транспорте</t>
  </si>
  <si>
    <t>Итоги по разделу 2 Монтаж КТП :</t>
  </si>
  <si>
    <t xml:space="preserve">  Итого по разделу 2 Монтаж КТП</t>
  </si>
  <si>
    <t>Раздел 3. Устройство заземления КТП</t>
  </si>
  <si>
    <t>Объем=4,05 / 100</t>
  </si>
  <si>
    <t>Объем=(16,2+4,8) / 10</t>
  </si>
  <si>
    <t>Объем=8,1 / 100</t>
  </si>
  <si>
    <t>Итоги по разделу 3 Устройство заземления КТП :</t>
  </si>
  <si>
    <t xml:space="preserve">  Итого по разделу 3 Устройство заземления КТП</t>
  </si>
  <si>
    <t>Раздел 4. Устройство ограждения КТП</t>
  </si>
  <si>
    <t>ОЕРЖ07-01-054-12</t>
  </si>
  <si>
    <t>Установка металлических оград по железобетонным столбам: без цоколя из сетчатых панелей высотой до 2,2 м (прим. металлич. стойки)</t>
  </si>
  <si>
    <t>100 м ограды</t>
  </si>
  <si>
    <t>Объем=(2,5*7+1,5*1) / 100</t>
  </si>
  <si>
    <t>Пр/812-007.0-1</t>
  </si>
  <si>
    <t>НР Бетонные и железобетонные сборные конструкции и работы в строительстве</t>
  </si>
  <si>
    <t>Пр/774-007.0</t>
  </si>
  <si>
    <t>СП Бетонные и железобетонные сборные конструкции и работы в строительстве</t>
  </si>
  <si>
    <t>ОССЦЖ-401-0083</t>
  </si>
  <si>
    <t>Бетон тяжелый, крупность заполнителя: 10 мм, класс В7,5 (М100)</t>
  </si>
  <si>
    <t>(Бетонные и железобетонные сборные конструкции и работы в строительстве)</t>
  </si>
  <si>
    <t>ОССЦЖ-201-0849</t>
  </si>
  <si>
    <t>Панели металлические сетчатые</t>
  </si>
  <si>
    <t>ОЕРЖ07-01-055-09</t>
  </si>
  <si>
    <t>Устройство калиток: без установки столбов при металлических оградах и оградах из панелей</t>
  </si>
  <si>
    <t>ОЕРЖ13-03-002-04</t>
  </si>
  <si>
    <t>Огрунтовка металлических поверхностей за один раз: грунтовкой ГФ-021</t>
  </si>
  <si>
    <t>100 м2 окрашиваемой поверхности</t>
  </si>
  <si>
    <t>Объем=18,652 / 100</t>
  </si>
  <si>
    <t>Пр/812-013.0-1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</si>
  <si>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</si>
  <si>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</si>
  <si>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</si>
  <si>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ОЕРЖ13-03-004-26</t>
  </si>
  <si>
    <t>Окраска металлических огрунтованных поверхностей: эмалью ПФ-115</t>
  </si>
  <si>
    <t>Объем=0,696 / 100</t>
  </si>
  <si>
    <t>ОССПЖ-03-02-01-023</t>
  </si>
  <si>
    <t>Перевозка грузов бортовым автомобилем на расстояние: до 23 км (I класс груза)</t>
  </si>
  <si>
    <t>Итоги по разделу 4 Устройство ограждения КТП :</t>
  </si>
  <si>
    <t xml:space="preserve">  Итого по разделу 4 Устройство ограждения КТП</t>
  </si>
  <si>
    <t>ОССЦЖ-403-8012</t>
  </si>
  <si>
    <t>Блоки бетонные стен подвалов сплошные (ГОСТ13579-78): ФБС24-4-6-Т /бетон В7,5 (М100), объем 0,543 м3, расход арматуры 1,46 кг/</t>
  </si>
  <si>
    <t>ОССЦЖ-403-8008</t>
  </si>
  <si>
    <t>Блоки бетонные стен подвалов сплошные (ГОСТ13579-78): ФБС12-4-6-Т /бетон В7,5 (М100), объем 0,265 м3, расход арматуры 1,46 кг/</t>
  </si>
  <si>
    <t>ОССЦЖ-502-0859</t>
  </si>
  <si>
    <t>Провода самонесущие изолированные для воздушных линий электропередачи с алюминиевыми жилами марки: СИП-3 1х50-20</t>
  </si>
  <si>
    <t>ОССЦЖ-551-0501-001*</t>
  </si>
  <si>
    <t>Зажим аппаратный: А2А-50</t>
  </si>
  <si>
    <t>Колпачок полиэтиленовый для крепления штыревого изолятора: СЕ 25.150 (прим. КП22)</t>
  </si>
  <si>
    <t>Вязка спиральная для защищённых изолированных проводов: ВС-12-01 (прим. СВ35)</t>
  </si>
  <si>
    <t>ОССЦЖ-509-1508</t>
  </si>
  <si>
    <t>Наконечники кабельные алюминиевые: ТА 50-10-9  (прим. ТА-50)</t>
  </si>
  <si>
    <t>Изоляторы линейные штыревые высоковольтные ШФ 20-Г (прим. ШФ 20-Г1)</t>
  </si>
  <si>
    <t>ОССЦЖ-103-1755</t>
  </si>
  <si>
    <t>Трубы стальные прямоугольные (ГОСТ 8645-86) размером: 40х20 мм, толщина стенки 2,5 мм</t>
  </si>
  <si>
    <t>ОССЦЖ-101-4519</t>
  </si>
  <si>
    <t>Профнастил оцинкованный: C8-1150-0,5 (прим. С8 1100-6000-0,5)</t>
  </si>
  <si>
    <t>ОССЦЖ-101-5203</t>
  </si>
  <si>
    <t>Сталь листовая оцинкованная толщиной листа: 2,0 мм (прим.угол металлический  оцинкованный 100х100х0,5 L=600мм)</t>
  </si>
  <si>
    <t>Объем=4*1,99/1000</t>
  </si>
  <si>
    <t>ОССЦЖ-201-1103</t>
  </si>
  <si>
    <t>Отливы (отметы) из оцинкованной стали толщиной 0,55 мм диаметром 140 мм</t>
  </si>
  <si>
    <t>Объем=21*1,96/1000</t>
  </si>
  <si>
    <t>Объем=3,2*0,62/1000</t>
  </si>
  <si>
    <t>ОССЦЖ-105-8041-001*</t>
  </si>
  <si>
    <t>Знак для нумерации опор контактной сети на пластине из металла размером 260х140мм толщиной 1,6 мм (прим. знак 300х400мм)</t>
  </si>
  <si>
    <t>Ограждение</t>
  </si>
  <si>
    <t>ОССЦЖ-116-0332</t>
  </si>
  <si>
    <t>Сетка-модуль, ширина: 800 мм, высота 3000 мм (прим. Секция А ограждения 2,5 х 1,8 м)</t>
  </si>
  <si>
    <t>ОССЦЖ-116-0331</t>
  </si>
  <si>
    <t>Сетка-модуль, ширина: 800 мм, высота 2700 мм (прим. Секция В ограждения 1,5 х 1,8 м)</t>
  </si>
  <si>
    <t>ОССЦЖ-201-0918</t>
  </si>
  <si>
    <t>Калитка "МАХАОН-стандарт" (Прим. Калитка 1х1,7м)</t>
  </si>
  <si>
    <t>ОССЦЖ-103-1507</t>
  </si>
  <si>
    <t>Трубы стальные квадратные (ГОСТ 8639-82) размером: 50х50 мм, толщина стенки 5 мм</t>
  </si>
  <si>
    <t>ОССЦЖ-401-0106</t>
  </si>
  <si>
    <t>Бетон дорожный, класс: В15 (М200)</t>
  </si>
  <si>
    <t>63
О</t>
  </si>
  <si>
    <t>ТЦ_77.4.05.01_25_2536141529_10.12.2024_01_9.1</t>
  </si>
  <si>
    <t>Комплектная трансформаторная подстанция КТП -10/0,4 кВ 1000 кВА (Опросный лист : 2671-04-23/ ПКЛ / З -СИБ -ЭС .ОЛ 01)</t>
  </si>
  <si>
    <t>компл</t>
  </si>
  <si>
    <t>Реконструкция КТП</t>
  </si>
  <si>
    <t>ЛОКАЛЬНЫЙ СМЕТНЫЙ РАСЧЕТ (СМЕТА) № 00-02-1-00-21</t>
  </si>
  <si>
    <t xml:space="preserve"> IV кв.2024 г. (п. 4.1.4. Установка КТП,  расп. ОАО "РЖД" №3055/р от 11.12.2024 г.)</t>
  </si>
  <si>
    <t>Реконструкция ВЛ-10 кВ</t>
  </si>
  <si>
    <t>(10,21)</t>
  </si>
  <si>
    <t>(0,75)</t>
  </si>
  <si>
    <t>(1,29)</t>
  </si>
  <si>
    <t>ОЕРЖ33-04-040-03</t>
  </si>
  <si>
    <t>Демонтаж: 3-х проводов ВЛ 6-10 кВ (прим. 3хАС-70)</t>
  </si>
  <si>
    <t>Демонтаж. Спуск, петля или перемычка, сечение провода: до 300 мм2, количество проводов в фазе - 1 (прим. опуск в КТП)</t>
  </si>
  <si>
    <t>ОЕРЖм08-02-412-05</t>
  </si>
  <si>
    <t>Вытягивание. Затягивание провода в проложенные трубы и металлические рукава первого одножильного или многожильного в общей оплетке, суммарное сечение: до 70 мм2</t>
  </si>
  <si>
    <t>Объем=(7*3) / 100</t>
  </si>
  <si>
    <t>Отключение. Присоединение к зажимам жил проводов или кабелей сечением: до 70 мм2</t>
  </si>
  <si>
    <t>Раздел 3. Устройство заземления ж/б опор в охр.з.</t>
  </si>
  <si>
    <t>ОЕРЖм08-02-472-07</t>
  </si>
  <si>
    <t>Проводник заземляющий открыто по строительным основаниям: из полосовой стали сечением 160 мм2</t>
  </si>
  <si>
    <t>Объем=10,5*2/1000</t>
  </si>
  <si>
    <t>Итоги по разделу 3 Устройство заземления ж/б опор в охр.з. :</t>
  </si>
  <si>
    <t xml:space="preserve">  Итого по разделу 3 Устройство заземления ж/б опор в охр.з.</t>
  </si>
  <si>
    <t>Зажим наборный без кожуха (прим. монтаж УО в охр. з.)</t>
  </si>
  <si>
    <t>Установка разрядников: с помощью механизмов (прим. РМК в охр.з.)</t>
  </si>
  <si>
    <t>Установка разъединителей: с помощью механизмов (прим. в охр.з.)</t>
  </si>
  <si>
    <t>Спуск, петля или перемычка, сечение провода: до 300 мм2, количество проводов в фазе - 1 (прим. ошиновка разъед., точки отпайки в охр.з.)</t>
  </si>
  <si>
    <t>Объем=1+1</t>
  </si>
  <si>
    <t>Спуск, петля или перемычка, сечение провода: до 300 мм2, количество проводов в фазе - 1 (прим. монтаж опуска в КТП)</t>
  </si>
  <si>
    <t>Присоединение к зажимам жил проводов или кабелей сечением: до 70 мм2 (прим. к КТП в охр.з.)</t>
  </si>
  <si>
    <t>Изоляторы линейные штыревые высоковольтные ШФ 20-Г (прим. ШФ-20Г1)</t>
  </si>
  <si>
    <t>Колпачок полиэтиленовый для крепления штыревого изолятора: СЕ 25.150  (прим. КП22)</t>
  </si>
  <si>
    <t>Кронштейн для установки разъединителей, К10Р (прим. РА1)</t>
  </si>
  <si>
    <t>Кронштейн для установки приводов разъединителей, К10ПР  (прим. РА2, РА4, РА5)</t>
  </si>
  <si>
    <t>Штанга одинарная для грузов тип: I окрашенная (прим. вал привода РА7)</t>
  </si>
  <si>
    <t>ОССЦЖ-509-7121</t>
  </si>
  <si>
    <t>Хомут: опоры диаметром 219 мм (прим. Х7 )</t>
  </si>
  <si>
    <t>ОССЦЖ-509-7122</t>
  </si>
  <si>
    <t>Хомут: опоры диаметром 245 мм (прим. Х8)</t>
  </si>
  <si>
    <t>ОССЦЖ-101-1714</t>
  </si>
  <si>
    <t>Объем=(11*0,05+11*0,02+11*0,01)/1000</t>
  </si>
  <si>
    <t>Зажим заземляющий: 3ПС 100-3 (прим. ЗП1)</t>
  </si>
  <si>
    <t>Зажим ответвительный с прокалыванием изоляции (СИП): SL 25.22 (прим. RPN 150 )</t>
  </si>
  <si>
    <t>Траверса для поперечно-несущих тросов: окрашенная  (прим. ТМ-63)</t>
  </si>
  <si>
    <t>Хомут: опоры диаметром 219 мм (прим. Х51)</t>
  </si>
  <si>
    <t>47
О</t>
  </si>
  <si>
    <t>48
О</t>
  </si>
  <si>
    <t>49
О</t>
  </si>
  <si>
    <t>Разрядник мультикамерный РМК-20-IV-УХЛ 1</t>
  </si>
  <si>
    <t>00-02-1-00-21</t>
  </si>
  <si>
    <t>00-02-1-00-20</t>
  </si>
  <si>
    <t>ЛОКАЛЬНЫЙ СМЕТНЫЙ РАСЧЕТ (СМЕТА) № 00-02-1-00-22</t>
  </si>
  <si>
    <t>00-02-1-00-22</t>
  </si>
  <si>
    <t>(125,31)</t>
  </si>
  <si>
    <t>(108,03)</t>
  </si>
  <si>
    <t>ТЦ_21.1.06.08_77_7731530768_10.12.2024_01_6.1</t>
  </si>
  <si>
    <t>(62,44)</t>
  </si>
  <si>
    <t>(58,96)</t>
  </si>
  <si>
    <t>(105,87)</t>
  </si>
  <si>
    <t>(98,62)</t>
  </si>
  <si>
    <t>(78,4)</t>
  </si>
  <si>
    <t>(72,17)</t>
  </si>
  <si>
    <t>(11,67)</t>
  </si>
  <si>
    <t>(9,66)</t>
  </si>
  <si>
    <t>ТЦ_21.1.06.08_77_7731530768_10.12.2024_01_7.1</t>
  </si>
  <si>
    <t>(9,59)</t>
  </si>
  <si>
    <t>(8,01)</t>
  </si>
  <si>
    <t>(16,97)</t>
  </si>
  <si>
    <t>(14,45)</t>
  </si>
  <si>
    <t>(14,07)</t>
  </si>
  <si>
    <t>(10,22)</t>
  </si>
  <si>
    <t>(61,95)</t>
  </si>
  <si>
    <t>(58,82)</t>
  </si>
  <si>
    <t>(22,43)</t>
  </si>
  <si>
    <t>(10,93)</t>
  </si>
  <si>
    <t>ТЦ_89.1.77.04_36_3663125850_10.12.2024_01_10.1</t>
  </si>
  <si>
    <t>ТЦ_89.1.77.04_36_3663125850_10.12.2024_01_11.1</t>
  </si>
  <si>
    <t>ТЦ_89.1.62.01_36_3663125850_10.12.2024_01_12.1</t>
  </si>
  <si>
    <t xml:space="preserve"> IV кв.2024 г. (п. 4.1.6. Строительство ВЛ 10 кВ на самостоятельных опорах,  расп. ОАО "РЖД" №3055/р от 11.12.2024 г.)</t>
  </si>
  <si>
    <t>(169,89)</t>
  </si>
  <si>
    <t>(141,38)</t>
  </si>
  <si>
    <t>(1,73)</t>
  </si>
  <si>
    <t>(9,67)</t>
  </si>
  <si>
    <t>(18,83)</t>
  </si>
  <si>
    <t>Объем=19,8 / 100</t>
  </si>
  <si>
    <t>Объем=44 / 100</t>
  </si>
  <si>
    <t>Объем=5,5 / 100</t>
  </si>
  <si>
    <t>Объем=12,1 / 100</t>
  </si>
  <si>
    <t>Объем=22 / 100</t>
  </si>
  <si>
    <t>Объем=7,7 / 100</t>
  </si>
  <si>
    <t>Объем=13/1000</t>
  </si>
  <si>
    <t>Металлические конструкции  (прим. Защита кабеля по опоре)</t>
  </si>
  <si>
    <t>Объем=2*38,4/1000</t>
  </si>
  <si>
    <t>Прокладка кабеля марки 3хАПвПу2г 1х95/35</t>
  </si>
  <si>
    <t>Объем=(3*31) / 100</t>
  </si>
  <si>
    <t>Объем=(3*13) / 100</t>
  </si>
  <si>
    <t>Кабель до 35 кВ с креплением накладными скобами, масса 1 м кабеля: до 1 кг (прим. по опоре)</t>
  </si>
  <si>
    <t>Объем=(3*20) / 100</t>
  </si>
  <si>
    <t>Покрытие кабеля, проложенного в траншее: плитами одного кабеля</t>
  </si>
  <si>
    <t>Объем=31 / 100</t>
  </si>
  <si>
    <t>Установка: столбика замерного для линии связи  (прим. каб. столбик с информ.знак)</t>
  </si>
  <si>
    <t>Спуск, петля или перемычка, сечение провода: до 300 мм2, количество проводов в фазе - 1 (прим. ошиновка)</t>
  </si>
  <si>
    <t>ОЕРЖм08-02-305-04</t>
  </si>
  <si>
    <t>Траверса на опоре (прим. ТМ-2)</t>
  </si>
  <si>
    <t>Проводник заземляющий открыто по строительным основаниям: из круглой стали диаметром 12 мм  (прим. 10 мм)</t>
  </si>
  <si>
    <t>Объем=20 / 100</t>
  </si>
  <si>
    <t>Изолятор опорный напряжением: до 10 кВ, количество точек крепления 1</t>
  </si>
  <si>
    <t>Установка разрядников: с помощью механизмов (прим. ОПН)</t>
  </si>
  <si>
    <t>ОЕРЖм08-01-068-01</t>
  </si>
  <si>
    <t>Шина сборная - одна полоса в фазе, медная или алюминиевая сечением: до 250 мм2</t>
  </si>
  <si>
    <t>Объем=(6*0,2) / 100</t>
  </si>
  <si>
    <t>ТЦ_21.1.06.08_77_7731530768_10.12.2024_01_8.1</t>
  </si>
  <si>
    <t>Кабель АПвПу2г 1х95/35</t>
  </si>
  <si>
    <t>Объем=6 / 1000</t>
  </si>
  <si>
    <t>ОССЦЖ-510-2226-001*</t>
  </si>
  <si>
    <t>Муфта концевая наружной установки на основе термоусаживаемых изделий с кабельными наконечниками с контактными винтами со срывающимися головками при затяжке для оконцевания на открытом воздухе, для кабелей на напряжение 6 и 10 кВ: КНтп-10-70/120  (прим. 1ПКНтп-10-70/120 (Б))</t>
  </si>
  <si>
    <t>Пластины пористые керамические размером 0,35х0,25х0,02 м (прим. плита ПЗК)</t>
  </si>
  <si>
    <t>ОССЦЖ-111-0157</t>
  </si>
  <si>
    <t>Бирки кабельные маркировочные, пластмассовые У135</t>
  </si>
  <si>
    <t>ОССЦЖ-101-3709</t>
  </si>
  <si>
    <t>Сталь угловая равнополочная, марка стали: Ст3пс, размером 125х125 мм (прим. 120х120х7)</t>
  </si>
  <si>
    <t>ТЦ_20.2.03.26_36_3663125850_10.12.2024_01_13.1</t>
  </si>
  <si>
    <t>Комплект кабельного вертикального крепления КА 50-75 УХЛ1</t>
  </si>
  <si>
    <t>Объем=32/50</t>
  </si>
  <si>
    <t>ОССЦЖ-502-0633</t>
  </si>
  <si>
    <t>Шины прессованные электротехнического назначения из алюминия марки АДО без термической обработки, размером 4х30 мм (прим. АД31 4х40 мм)</t>
  </si>
  <si>
    <t>Объем=6*0,086</t>
  </si>
  <si>
    <t>Траверса для поперечно-несущих тросов: окрашенная (прим. ТМ2)</t>
  </si>
  <si>
    <t>Наконечники кабельные алюминиевые: ТА 50-10-9 (прим.ТА 50)</t>
  </si>
  <si>
    <t>Скоба П-образная для оперативных ответвительных зажимов SL 30, SL 36, марки PSS 924 (ENSTO) (прим. Х500)</t>
  </si>
  <si>
    <t>Объем=20*0,62/1000</t>
  </si>
  <si>
    <t>Зажим заземляющий: 3ПС 100-3 (прим. ЗП-1)</t>
  </si>
  <si>
    <t>Зажим ответвительный: SL 2.11  (прим. СD-35)</t>
  </si>
  <si>
    <t>Раздел 4. Оборудование</t>
  </si>
  <si>
    <t>52
О</t>
  </si>
  <si>
    <t>ТЦ_89.1.62.01_36_3663125850_10.12.2024_01_14.1</t>
  </si>
  <si>
    <t>Ограничитель перенапряжения ОПНп-10/11,5/10/400 УХЛ1</t>
  </si>
  <si>
    <t>53
О</t>
  </si>
  <si>
    <t>ТЦ_89.1.62.01_36_3663125850_10.12.2024_01_15.1</t>
  </si>
  <si>
    <t>Опорный изолятор С 4-80-II УХЛ 1</t>
  </si>
  <si>
    <t>Итоги по разделу 4 Оборудование :</t>
  </si>
  <si>
    <t xml:space="preserve">  Итого по разделу 4 Оборудование</t>
  </si>
  <si>
    <t>00-02-1-00-23</t>
  </si>
  <si>
    <t>ЛОКАЛЬНЫЙ СМЕТНЫЙ РАСЧЕТ (СМЕТА) № 00-02-1-00-23</t>
  </si>
  <si>
    <t>Монтаж ПУ и ЩУ</t>
  </si>
  <si>
    <t>(1301,61)</t>
  </si>
  <si>
    <t>(10,96)</t>
  </si>
  <si>
    <t>(9,17)</t>
  </si>
  <si>
    <t>(33,57)</t>
  </si>
  <si>
    <t>(1257,08)</t>
  </si>
  <si>
    <t>Демонтаж. Шкаф управления и регулирования (прим. ЩУ, ШУ)</t>
  </si>
  <si>
    <t>Объем=6+10+4+1</t>
  </si>
  <si>
    <t>Отключение. Присоединение к зажимам жил проводов или кабелей сечением: до 16 мм2</t>
  </si>
  <si>
    <t>Объем=82 / 100</t>
  </si>
  <si>
    <t>Труба винипластовая по установленным конструкциям, по стенам и колоннам с креплением скобами, диаметр: до 50 мм (прим. 40 мм в охр.з)</t>
  </si>
  <si>
    <t>Объем=33 / 100</t>
  </si>
  <si>
    <t>ОЕРЖм08-02-409-03</t>
  </si>
  <si>
    <t>Труба винипластовая по установленным конструкциям, по стенам и колоннам с креплением скобами, диаметр: до 63 мм (прим.в охр.з)</t>
  </si>
  <si>
    <t>Шкаф управления и регулирования (прим. ЩУ)</t>
  </si>
  <si>
    <t>Объем=5+1+1+22</t>
  </si>
  <si>
    <t>Устройство ответвлений от ВЛ 0,38 кВ к зданиям: с помощью механизмов при количестве проводов в ответвлении 1 (прим. монтаж устройства ответвления)</t>
  </si>
  <si>
    <t>Объем=14-9+12-1</t>
  </si>
  <si>
    <t>Устройство ответвлений от ВЛ 0,38 кВ к зданиям: с помощью механизмов при количестве проводов в ответвлении 1 (прим. монтаж устройства ответвления) (прим. ох.з)</t>
  </si>
  <si>
    <t>Объем=9+1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</si>
  <si>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35 мм2 (прим. СИП-4 2х16 в ох.з)</t>
  </si>
  <si>
    <t>Объем=(4+22) / 100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</si>
  <si>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70 мм2  (прим. СИП-4 4х16 в ох.з)</t>
  </si>
  <si>
    <t>Объем=(7+56) / 100</t>
  </si>
  <si>
    <t>Объем=14-9</t>
  </si>
  <si>
    <t>Счетчики, устанавливаемые на готовом основании: однофазные (прим. ох.з)</t>
  </si>
  <si>
    <t>Объем=12-1</t>
  </si>
  <si>
    <t>Счетчики, устанавливаемые на готовом основании: трехфазные (прим. ох.з)</t>
  </si>
  <si>
    <t>Провод по установленным стальным конструкциям и панелям, сечение: до 16 мм2 (прим. монтаж шлейфов СИП-4 2х16)</t>
  </si>
  <si>
    <t>Объем=(14-9) / 100</t>
  </si>
  <si>
    <t>Провод по установленным стальным конструкциям и панелям, сечение: до 16 мм2 (прим. монтаж шлейфов СИП-4 2х16 в ох.з)</t>
  </si>
  <si>
    <t>Провод по установленным стальным конструкциям и панелям, сечение: до 16 мм2 (прим. монтаж шлейфов СИП-4 4х16)</t>
  </si>
  <si>
    <t>Объем=(12-1) / 100</t>
  </si>
  <si>
    <t>Провод по установленным стальным конструкциям и панелям, сечение: до 16 мм2 (прим. монтаж шлейфов СИП-4 4х16 в ох.з)</t>
  </si>
  <si>
    <t>Присоединение к зажимам жил проводов или кабелей сечением: до 16 мм2 (прим. ох.з в ЩУ)</t>
  </si>
  <si>
    <t>Объем=72 / 100</t>
  </si>
  <si>
    <t>Объем=(76-60) / 100</t>
  </si>
  <si>
    <t>Присоединение к зажимам жил проводов или кабелей сечением: до 16 мм2 (прим.в ПУ ох.з)</t>
  </si>
  <si>
    <t>Объем=60 / 100</t>
  </si>
  <si>
    <t>Объем=75 / 1000</t>
  </si>
  <si>
    <t>Объем=39 / 1000</t>
  </si>
  <si>
    <t>Объем=26/50</t>
  </si>
  <si>
    <t>Объем=33 / 10</t>
  </si>
  <si>
    <t>ОССЦЖ-103-0988</t>
  </si>
  <si>
    <t>Трубы дренажные полиэтиленовые гофрированные диаметром: 63 мм</t>
  </si>
  <si>
    <t>Объем=56 / 1000</t>
  </si>
  <si>
    <t>ОССЦЖ-509-1505</t>
  </si>
  <si>
    <t>Наконечники кабельные алюминиевые: ТА 16-8-4,5 (прим. ТА-16)</t>
  </si>
  <si>
    <t>ОССЦЖ-509-1593</t>
  </si>
  <si>
    <t>Наконечники кабельные: медные луженные ТМЛ-70</t>
  </si>
  <si>
    <t>35
О</t>
  </si>
  <si>
    <t>ТЦ_20.4.04.04_36_3663125850_10.12.2024_01_16.1</t>
  </si>
  <si>
    <t>Щит учета ЩУ УХЛ 1 (Опросный лист:2671-04-23/ ПКЛ / З -СИБ -ЭС .ОЛ 02)</t>
  </si>
  <si>
    <t>36
О</t>
  </si>
  <si>
    <t>ТЦ_20.4.04.04_36_3663125850_10.12.2024_01_17.1</t>
  </si>
  <si>
    <t>Щит учета ЩУ УХЛ 1 (Опросный лист:2671-04-23/ ПКЛ / З -СИБ -ЭС .ОЛ 03)</t>
  </si>
  <si>
    <t>37
О</t>
  </si>
  <si>
    <t>ТЦ_20.4.04.04_36_3663125850_10.12.2024_01_18.1</t>
  </si>
  <si>
    <t>Щит учета ЩУ УХЛ 1 (Опросный лист:2671-04-23/ ПКЛ / З -СИБ -ЭС .ОЛ 04)</t>
  </si>
  <si>
    <t>38
О</t>
  </si>
  <si>
    <t>ТЦ_20.4.04.04_36_3663125850_10.12.2024_01_19.1</t>
  </si>
  <si>
    <t>Щит учета ЩУ УХЛ 1 (Опросный лист:2671-04-23/ ПКЛ / З -СИБ -ЭС .ОЛ 05)</t>
  </si>
  <si>
    <t>39
О</t>
  </si>
  <si>
    <t>ТЦ_89.1.62.05_36_3663125850_10.12.2024_01_20.1</t>
  </si>
  <si>
    <t>40
О</t>
  </si>
  <si>
    <t>ТЦ_89.1.62.05_36_3663125850_10.12.2024_01_21.1</t>
  </si>
  <si>
    <t xml:space="preserve"> IV кв.2024 г. (п. 5.1. Индекс на пусконаладочные работы, расп. ОАО "РЖД" №3055/р от 11.12.2024 г.)</t>
  </si>
  <si>
    <t>(22,52)</t>
  </si>
  <si>
    <t>(10,72)</t>
  </si>
  <si>
    <t>Раздел 1. ПНР по рек.ВЛ-0,4 кВ Л-1</t>
  </si>
  <si>
    <t>Объем=(1*3+1*5) / 100</t>
  </si>
  <si>
    <t>Итоги по разделу 1 ПНР по рек.ВЛ-0,4 кВ Л-1 :</t>
  </si>
  <si>
    <t xml:space="preserve">  Итого по разделу 1 ПНР по рек.ВЛ-0,4 кВ Л-1</t>
  </si>
  <si>
    <t>Раздел 2. ПНР по рек.ВЛ-0,4 кВ Л-2</t>
  </si>
  <si>
    <t>Объем=(3*3+4*5) / 100</t>
  </si>
  <si>
    <t>Объем=1+2</t>
  </si>
  <si>
    <t>Итоги по разделу 2 ПНР по рек.ВЛ-0,4 кВ Л-2 :</t>
  </si>
  <si>
    <t xml:space="preserve">  Итого по разделу 2 ПНР по рек.ВЛ-0,4 кВ Л-2</t>
  </si>
  <si>
    <t>Раздел 3. ПНР по рек.ВЛ-0,4 кВ Л-3</t>
  </si>
  <si>
    <t>Объем=(1*5+1*3+1*2) / 100</t>
  </si>
  <si>
    <t>Объем=1+4</t>
  </si>
  <si>
    <t>Итоги по разделу 3 ПНР по рек.ВЛ-0,4 кВ Л-3 :</t>
  </si>
  <si>
    <t xml:space="preserve">  Итого по разделу 3 ПНР по рек.ВЛ-0,4 кВ Л-3</t>
  </si>
  <si>
    <t>Раздел 4. ПНР ВЛ-0,4 кВ Л-4</t>
  </si>
  <si>
    <t>Объем=(3*5+5*2) / 100</t>
  </si>
  <si>
    <t>Объем=1+3</t>
  </si>
  <si>
    <t>Итоги по разделу 4 ПНР ВЛ-0,4 кВ Л-4 :</t>
  </si>
  <si>
    <t xml:space="preserve">  Итого по разделу 4 ПНР ВЛ-0,4 кВ Л-4</t>
  </si>
  <si>
    <t>Раздел 5. ПНР ВЛ-0,4 кВ Л-7</t>
  </si>
  <si>
    <t>Итоги по разделу 5 ПНР ВЛ-0,4 кВ Л-7 :</t>
  </si>
  <si>
    <t xml:space="preserve">  Итого по разделу 5 ПНР ВЛ-0,4 кВ Л-7</t>
  </si>
  <si>
    <t>Раздел 6. ПНР ВЛ-0,4 кВ Л-9</t>
  </si>
  <si>
    <t>Объем=(2*2+1*3+5*1) / 100</t>
  </si>
  <si>
    <t>Итоги по разделу 6 ПНР ВЛ-0,4 кВ Л-9 :</t>
  </si>
  <si>
    <t xml:space="preserve">  Итого по разделу 6 ПНР ВЛ-0,4 кВ Л-9</t>
  </si>
  <si>
    <t>Раздел 7. ПНР ВЛ-0,4 кВ Л-10</t>
  </si>
  <si>
    <t>Объем=(4*2+1*3+1*5) / 100</t>
  </si>
  <si>
    <t>Итоги по разделу 7 ПНР ВЛ-0,4 кВ Л-10 :</t>
  </si>
  <si>
    <t xml:space="preserve">  Итого по разделу 7 ПНР ВЛ-0,4 кВ Л-10</t>
  </si>
  <si>
    <t>Раздел 8. КЛ-0,4 кВ Л-1</t>
  </si>
  <si>
    <t>Итоги по разделу 8 КЛ-0,4 кВ Л-1 :</t>
  </si>
  <si>
    <t xml:space="preserve">  Итого по разделу 8 КЛ-0,4 кВ Л-1</t>
  </si>
  <si>
    <t>Раздел 9. КЛ-0,4 кВ Л-2</t>
  </si>
  <si>
    <t>Итоги по разделу 9 КЛ-0,4 кВ Л-2 :</t>
  </si>
  <si>
    <t xml:space="preserve">  Итого по разделу 9 КЛ-0,4 кВ Л-2</t>
  </si>
  <si>
    <t>Раздел 10. КЛ-0,4 кВ Л-3</t>
  </si>
  <si>
    <t>Итоги по разделу 10 КЛ-0,4 кВ Л-3 :</t>
  </si>
  <si>
    <t xml:space="preserve">  Итого по разделу 10 КЛ-0,4 кВ Л-3</t>
  </si>
  <si>
    <t>Раздел 11. КЛ-0,4 кВ Л-4</t>
  </si>
  <si>
    <t>Итоги по разделу 11 КЛ-0,4 кВ Л-4 :</t>
  </si>
  <si>
    <t xml:space="preserve">  Итого по разделу 11 КЛ-0,4 кВ Л-4</t>
  </si>
  <si>
    <t>Раздел 12. КЛ-0,4 кВ Л-5</t>
  </si>
  <si>
    <t>Итоги по разделу 12 КЛ-0,4 кВ Л-5 :</t>
  </si>
  <si>
    <t xml:space="preserve">  Итого по разделу 12 КЛ-0,4 кВ Л-5</t>
  </si>
  <si>
    <t>Раздел 13. КЛ-0,4 кВ Л-6</t>
  </si>
  <si>
    <t>Итоги по разделу 13 КЛ-0,4 кВ Л-6 :</t>
  </si>
  <si>
    <t xml:space="preserve">  Итого по разделу 13 КЛ-0,4 кВ Л-6</t>
  </si>
  <si>
    <t>Раздел 14. КЛ-0,4 кВ Л-7</t>
  </si>
  <si>
    <t>Итоги по разделу 14 КЛ-0,4 кВ Л-7 :</t>
  </si>
  <si>
    <t xml:space="preserve">  Итого по разделу 14 КЛ-0,4 кВ Л-7</t>
  </si>
  <si>
    <t>Раздел 15. КЛ-0,4 кВ Л-8</t>
  </si>
  <si>
    <t>Итоги по разделу 15 КЛ-0,4 кВ Л-8 :</t>
  </si>
  <si>
    <t xml:space="preserve">  Итого по разделу 15 КЛ-0,4 кВ Л-8</t>
  </si>
  <si>
    <t>Раздел 16. КЛ-0,4 кВ Л-9</t>
  </si>
  <si>
    <t>Итоги по разделу 16 КЛ-0,4 кВ Л-9 :</t>
  </si>
  <si>
    <t xml:space="preserve">  Итого по разделу 16 КЛ-0,4 кВ Л-9</t>
  </si>
  <si>
    <t>Раздел 17. КЛ-0,4 кВ Л-10</t>
  </si>
  <si>
    <t>Итоги по разделу 17 КЛ-0,4 кВ Л-10 :</t>
  </si>
  <si>
    <t xml:space="preserve">  Итого по разделу 17 КЛ-0,4 кВ Л-10</t>
  </si>
  <si>
    <t>Раздел 18. Рек. КТП</t>
  </si>
  <si>
    <t>ОЕРЖп01-02-002-02</t>
  </si>
  <si>
    <t>Трансформатор силовой трехфазный масляный двухобмоточный напряжением: до 11 кВ, мощностью до 1,6 МВА</t>
  </si>
  <si>
    <t>ОЕРЖп01-12-020-01</t>
  </si>
  <si>
    <t>Испытание сборных и соединительных шин напряжением: до 11 кВ</t>
  </si>
  <si>
    <t>ОЕРЖп01-11-021-01</t>
  </si>
  <si>
    <t>Измерение переходных сопротивлений постоянному току контактов шин распределительных устройств напряжением: до 10 кВ</t>
  </si>
  <si>
    <t>ОЕРЖп02-01-001-05</t>
  </si>
  <si>
    <t>Автоматизированная система управления I категории технической сложности с количеством каналов (Кобщ): 20</t>
  </si>
  <si>
    <t>1 система</t>
  </si>
  <si>
    <t>Объем=2+3</t>
  </si>
  <si>
    <t>ОЕРЖп01-03-002-15</t>
  </si>
  <si>
    <t>Выключатель трехполюсный напряжением до 1 кВ с: полупроводниковым и электромагнитным расцепителем максимального тока, номинальный ток до 1600 А</t>
  </si>
  <si>
    <t>ОЕРЖп01-03-002-04</t>
  </si>
  <si>
    <t>Выключатель трехполюсный напряжением до 1 кВ с: электромагнитным, тепловым или комбинированным расцепителем, номинальный ток до 50 А</t>
  </si>
  <si>
    <t>Объем=6+3+9+6+9</t>
  </si>
  <si>
    <t>Итоги по разделу 18 Рек. КТП :</t>
  </si>
  <si>
    <t xml:space="preserve">  Итого по разделу 18 Рек. КТП</t>
  </si>
  <si>
    <t>Раздел 19. ПНР ВЛ-10</t>
  </si>
  <si>
    <t>Объем=(1*7) / 100</t>
  </si>
  <si>
    <t>Итоги по разделу 19 ПНР ВЛ-10 :</t>
  </si>
  <si>
    <t xml:space="preserve">  Итого по разделу 19 ПНР ВЛ-10</t>
  </si>
  <si>
    <t>Раздел 20. ПНР КЛ-10</t>
  </si>
  <si>
    <t>ОЕРЖп01-12-027-01</t>
  </si>
  <si>
    <t>Испытание кабеля силового длиной до 500 м напряжением: до 10 кВ</t>
  </si>
  <si>
    <t>ОЕРЖп01-12-024-01</t>
  </si>
  <si>
    <t>Испытание изолятора опорного: отдельного одноэлементного</t>
  </si>
  <si>
    <t>Итоги по разделу 20 ПНР КЛ-10 :</t>
  </si>
  <si>
    <t xml:space="preserve">  Итого по разделу 20 ПНР КЛ-10</t>
  </si>
  <si>
    <t>Раздел 21. ПНР ЩУ и ПУ</t>
  </si>
  <si>
    <t>Итоги по разделу 21 ПНР ЩУ и ПУ :</t>
  </si>
  <si>
    <t xml:space="preserve">  Итого по разделу 21 ПНР ЩУ и ПУ</t>
  </si>
  <si>
    <t>Сметная стоимость в текущих ценах на 4 кв.2024г. Тыс.руб.</t>
  </si>
  <si>
    <t>Индексы изменения сметной стоимости на 4 кв. 2024г. расп. ОАО "РЖД" №3055/р от 11.12.2024 г.</t>
  </si>
  <si>
    <t>3,7%*1</t>
  </si>
  <si>
    <t>Западно-Сибирская НТЭ</t>
  </si>
  <si>
    <t>Средний (п.4.1.6)</t>
  </si>
  <si>
    <t>Строительство ВЛ-0,4кВ (Л-9)</t>
  </si>
  <si>
    <t>Строительство ВЛ-0,4кВ (Л-10)</t>
  </si>
  <si>
    <t>Строительство КЛ-0,4 кВ (Л-6)</t>
  </si>
  <si>
    <t>Строительство КЛ-0,4 кВ (Л-7)</t>
  </si>
  <si>
    <t>Строительство КЛ-0,4 кВ (Л-9)</t>
  </si>
  <si>
    <t>Строительство КЛ-10 кВ</t>
  </si>
</sst>
</file>

<file path=xl/styles.xml><?xml version="1.0" encoding="utf-8"?>
<styleSheet xmlns="http://schemas.openxmlformats.org/spreadsheetml/2006/main">
  <numFmts count="11">
    <numFmt numFmtId="164" formatCode="\ #,##0.00&quot;р. &quot;;\-#,##0.00&quot;р. &quot;;&quot; -&quot;#&quot;р. &quot;;@\ "/>
    <numFmt numFmtId="165" formatCode="0.000"/>
    <numFmt numFmtId="166" formatCode="#,##0.000"/>
    <numFmt numFmtId="167" formatCode="_-* #,##0.00_р_._-;\-* #,##0.00_р_._-;_-* &quot;-&quot;??_р_._-;_-@_-"/>
    <numFmt numFmtId="168" formatCode="&quot;Да&quot;;&quot;Да&quot;;&quot;Нет&quot;"/>
    <numFmt numFmtId="169" formatCode="0.0"/>
    <numFmt numFmtId="170" formatCode="0.000000000000000"/>
    <numFmt numFmtId="171" formatCode="0.0000"/>
    <numFmt numFmtId="172" formatCode="0.00000"/>
    <numFmt numFmtId="173" formatCode="0.000000"/>
    <numFmt numFmtId="174" formatCode="0.0000000"/>
  </numFmts>
  <fonts count="75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Times New Roman Cyr"/>
      <family val="1"/>
      <charset val="204"/>
    </font>
    <font>
      <sz val="10"/>
      <name val="Arial Cyr"/>
      <family val="2"/>
      <charset val="204"/>
    </font>
    <font>
      <sz val="8"/>
      <name val="Times New Roman Cyr"/>
      <family val="1"/>
      <charset val="204"/>
    </font>
    <font>
      <sz val="9"/>
      <name val="Times New Roman Cyr"/>
      <family val="1"/>
      <charset val="204"/>
    </font>
    <font>
      <sz val="10"/>
      <color indexed="8"/>
      <name val="Times New Roman Cyr"/>
      <family val="1"/>
      <charset val="204"/>
    </font>
    <font>
      <i/>
      <sz val="10"/>
      <name val="Times New Roman Cyr"/>
      <charset val="204"/>
    </font>
    <font>
      <i/>
      <sz val="10"/>
      <color indexed="8"/>
      <name val="Times New Roman Cyr"/>
      <charset val="204"/>
    </font>
    <font>
      <b/>
      <sz val="12"/>
      <name val="Times New Roman Cyr"/>
      <family val="1"/>
      <charset val="204"/>
    </font>
    <font>
      <b/>
      <sz val="10"/>
      <name val="Times New Roman Cyr"/>
      <charset val="204"/>
    </font>
    <font>
      <b/>
      <sz val="12"/>
      <name val="Times New Roman Cyr"/>
      <charset val="204"/>
    </font>
    <font>
      <b/>
      <sz val="9"/>
      <name val="Times New Roman Cyr"/>
      <family val="1"/>
      <charset val="204"/>
    </font>
    <font>
      <b/>
      <u/>
      <sz val="12"/>
      <name val="Times New Roman Cyr"/>
      <family val="1"/>
      <charset val="204"/>
    </font>
    <font>
      <sz val="10"/>
      <color rgb="FFFF0000"/>
      <name val="Times New Roman Cyr"/>
      <charset val="204"/>
    </font>
    <font>
      <b/>
      <i/>
      <sz val="8"/>
      <name val="Times New Roman Cyr"/>
      <charset val="204"/>
    </font>
    <font>
      <sz val="8"/>
      <name val="Times New Roman Cyr"/>
      <charset val="204"/>
    </font>
    <font>
      <sz val="10"/>
      <name val="Times New Roman Cyr"/>
      <charset val="204"/>
    </font>
    <font>
      <b/>
      <sz val="10"/>
      <name val="Times New Roman Cyr"/>
      <family val="1"/>
      <charset val="204"/>
    </font>
    <font>
      <b/>
      <i/>
      <sz val="10"/>
      <color rgb="FFFF0000"/>
      <name val="Times New Roman Cyr"/>
      <charset val="204"/>
    </font>
    <font>
      <sz val="12"/>
      <name val="Times New Roman Cyr"/>
      <family val="1"/>
      <charset val="204"/>
    </font>
    <font>
      <b/>
      <sz val="14"/>
      <name val="Times New Roman Cyr"/>
      <charset val="204"/>
    </font>
    <font>
      <sz val="14"/>
      <name val="Times New Roman Cyr"/>
      <charset val="204"/>
    </font>
    <font>
      <sz val="12"/>
      <name val="Arial Narrow"/>
      <family val="2"/>
      <charset val="204"/>
    </font>
    <font>
      <sz val="12"/>
      <name val="Times New Roman Cyr"/>
      <charset val="204"/>
    </font>
    <font>
      <sz val="12"/>
      <name val="Arial"/>
      <family val="2"/>
      <charset val="204"/>
    </font>
    <font>
      <i/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7"/>
      <color theme="1"/>
      <name val="Arial"/>
      <family val="2"/>
      <charset val="204"/>
    </font>
    <font>
      <b/>
      <sz val="7"/>
      <color theme="1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7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14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4"/>
      <name val="Arial"/>
      <family val="2"/>
      <charset val="204"/>
    </font>
    <font>
      <sz val="8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8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8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b/>
      <sz val="9"/>
      <color theme="1"/>
      <name val="Calibri"/>
      <family val="2"/>
      <charset val="204"/>
      <scheme val="minor"/>
    </font>
    <font>
      <sz val="9"/>
      <name val="Arial Cyr"/>
      <family val="2"/>
      <charset val="204"/>
    </font>
    <font>
      <u/>
      <sz val="11"/>
      <color theme="1"/>
      <name val="Calibri"/>
      <family val="2"/>
      <charset val="204"/>
      <scheme val="minor"/>
    </font>
    <font>
      <b/>
      <sz val="9"/>
      <name val="Arial Cyr"/>
      <charset val="204"/>
    </font>
    <font>
      <b/>
      <sz val="9"/>
      <color rgb="FF000000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sz val="8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i/>
      <sz val="8"/>
      <name val="Arial"/>
      <family val="2"/>
      <charset val="204"/>
    </font>
    <font>
      <b/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rgb="FFCCFFCC"/>
        <bgColor indexed="27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D9FFEC"/>
        <bgColor indexed="27"/>
      </patternFill>
    </fill>
    <fill>
      <patternFill patternType="solid">
        <fgColor rgb="FFD9FFE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FFFFCC"/>
      </patternFill>
    </fill>
  </fills>
  <borders count="6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23"/>
      </left>
      <right style="hair">
        <color indexed="23"/>
      </right>
      <top/>
      <bottom style="hair">
        <color indexed="23"/>
      </bottom>
      <diagonal/>
    </border>
    <border>
      <left/>
      <right style="hair">
        <color indexed="23"/>
      </right>
      <top/>
      <bottom style="hair">
        <color indexed="23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/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445">
    <xf numFmtId="0" fontId="0" fillId="0" borderId="0"/>
    <xf numFmtId="0" fontId="1" fillId="0" borderId="0"/>
    <xf numFmtId="0" fontId="1" fillId="0" borderId="0" applyProtection="0"/>
    <xf numFmtId="0" fontId="8" fillId="0" borderId="2">
      <alignment horizontal="center"/>
    </xf>
    <xf numFmtId="0" fontId="1" fillId="0" borderId="0">
      <alignment vertical="top"/>
    </xf>
    <xf numFmtId="0" fontId="8" fillId="0" borderId="2">
      <alignment horizontal="center"/>
    </xf>
    <xf numFmtId="0" fontId="8" fillId="0" borderId="0">
      <alignment vertical="top"/>
    </xf>
    <xf numFmtId="0" fontId="8" fillId="0" borderId="0">
      <alignment horizontal="right" vertical="top" wrapText="1"/>
    </xf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2" applyFill="0" applyProtection="0">
      <alignment horizontal="center"/>
    </xf>
    <xf numFmtId="0" fontId="1" fillId="0" borderId="0">
      <alignment vertical="top"/>
    </xf>
    <xf numFmtId="0" fontId="1" fillId="0" borderId="0"/>
    <xf numFmtId="0" fontId="1" fillId="0" borderId="0"/>
    <xf numFmtId="0" fontId="8" fillId="0" borderId="0"/>
    <xf numFmtId="0" fontId="8" fillId="0" borderId="2">
      <alignment horizontal="center" wrapText="1"/>
    </xf>
    <xf numFmtId="0" fontId="8" fillId="0" borderId="2">
      <alignment horizontal="center"/>
    </xf>
    <xf numFmtId="0" fontId="8" fillId="0" borderId="2">
      <alignment horizontal="center" wrapText="1"/>
    </xf>
    <xf numFmtId="0" fontId="1" fillId="0" borderId="0"/>
    <xf numFmtId="0" fontId="8" fillId="0" borderId="2">
      <alignment horizontal="center"/>
    </xf>
    <xf numFmtId="0" fontId="8" fillId="0" borderId="0">
      <alignment horizontal="left" vertical="top"/>
    </xf>
    <xf numFmtId="0" fontId="8" fillId="0" borderId="0"/>
    <xf numFmtId="0" fontId="9" fillId="0" borderId="0"/>
    <xf numFmtId="164" fontId="9" fillId="0" borderId="0" applyFill="0" applyBorder="0" applyAlignment="0" applyProtection="0"/>
    <xf numFmtId="0" fontId="10" fillId="0" borderId="0"/>
    <xf numFmtId="0" fontId="1" fillId="0" borderId="0"/>
    <xf numFmtId="0" fontId="1" fillId="0" borderId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 applyProtection="0"/>
    <xf numFmtId="0" fontId="7" fillId="0" borderId="0"/>
    <xf numFmtId="0" fontId="7" fillId="0" borderId="0"/>
    <xf numFmtId="0" fontId="1" fillId="0" borderId="0" applyProtection="0"/>
    <xf numFmtId="0" fontId="7" fillId="0" borderId="0"/>
    <xf numFmtId="0" fontId="1" fillId="0" borderId="0" applyProtection="0"/>
    <xf numFmtId="0" fontId="1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7" fillId="3" borderId="3" applyNumberFormat="0" applyFont="0" applyAlignment="0" applyProtection="0"/>
    <xf numFmtId="167" fontId="1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" fillId="0" borderId="0" applyProtection="0"/>
    <xf numFmtId="0" fontId="1" fillId="0" borderId="0" applyProtection="0"/>
    <xf numFmtId="0" fontId="9" fillId="0" borderId="0"/>
    <xf numFmtId="0" fontId="7" fillId="0" borderId="0"/>
    <xf numFmtId="0" fontId="1" fillId="0" borderId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 applyProtection="0"/>
    <xf numFmtId="0" fontId="7" fillId="0" borderId="0"/>
    <xf numFmtId="0" fontId="7" fillId="0" borderId="0"/>
    <xf numFmtId="0" fontId="10" fillId="0" borderId="0"/>
    <xf numFmtId="0" fontId="1" fillId="0" borderId="0"/>
    <xf numFmtId="0" fontId="40" fillId="0" borderId="0">
      <alignment horizontal="left" vertical="top"/>
    </xf>
    <xf numFmtId="0" fontId="41" fillId="0" borderId="0">
      <alignment horizontal="right" vertical="top"/>
    </xf>
    <xf numFmtId="0" fontId="40" fillId="0" borderId="2">
      <alignment horizontal="center" vertical="center"/>
    </xf>
    <xf numFmtId="0" fontId="42" fillId="0" borderId="44">
      <alignment horizontal="center" vertical="center"/>
    </xf>
    <xf numFmtId="0" fontId="40" fillId="0" borderId="2">
      <alignment horizontal="center" vertical="top"/>
    </xf>
    <xf numFmtId="0" fontId="40" fillId="0" borderId="2">
      <alignment horizontal="center" vertical="top"/>
    </xf>
    <xf numFmtId="0" fontId="40" fillId="0" borderId="2">
      <alignment horizontal="left" vertical="top"/>
    </xf>
    <xf numFmtId="0" fontId="40" fillId="0" borderId="2">
      <alignment horizontal="left" vertical="top"/>
    </xf>
    <xf numFmtId="0" fontId="40" fillId="0" borderId="2">
      <alignment horizontal="right" vertical="top"/>
    </xf>
    <xf numFmtId="0" fontId="40" fillId="0" borderId="2">
      <alignment horizontal="right" vertical="top"/>
    </xf>
    <xf numFmtId="0" fontId="42" fillId="0" borderId="1">
      <alignment horizontal="left" vertical="top"/>
    </xf>
    <xf numFmtId="0" fontId="42" fillId="0" borderId="1">
      <alignment horizontal="left" vertical="top"/>
    </xf>
    <xf numFmtId="0" fontId="43" fillId="0" borderId="1">
      <alignment horizontal="right" vertical="top"/>
    </xf>
    <xf numFmtId="0" fontId="43" fillId="0" borderId="1">
      <alignment horizontal="right" vertical="top"/>
    </xf>
    <xf numFmtId="0" fontId="43" fillId="0" borderId="1">
      <alignment horizontal="left" vertical="top"/>
    </xf>
    <xf numFmtId="0" fontId="43" fillId="0" borderId="1">
      <alignment horizontal="left" vertical="top"/>
    </xf>
    <xf numFmtId="0" fontId="43" fillId="0" borderId="0">
      <alignment horizontal="left" vertical="top"/>
    </xf>
    <xf numFmtId="0" fontId="43" fillId="0" borderId="0">
      <alignment horizontal="left" vertical="top"/>
    </xf>
    <xf numFmtId="0" fontId="43" fillId="0" borderId="0">
      <alignment horizontal="right" vertical="top"/>
    </xf>
    <xf numFmtId="0" fontId="43" fillId="0" borderId="0">
      <alignment horizontal="right" vertical="top"/>
    </xf>
    <xf numFmtId="0" fontId="44" fillId="0" borderId="2">
      <alignment horizontal="left" vertical="top"/>
    </xf>
    <xf numFmtId="0" fontId="45" fillId="0" borderId="44">
      <alignment horizontal="center"/>
    </xf>
    <xf numFmtId="0" fontId="44" fillId="0" borderId="2">
      <alignment horizontal="left" vertical="top"/>
    </xf>
    <xf numFmtId="0" fontId="42" fillId="0" borderId="0">
      <alignment horizontal="left" vertical="top"/>
    </xf>
    <xf numFmtId="0" fontId="44" fillId="0" borderId="2">
      <alignment horizontal="right" vertical="top"/>
    </xf>
    <xf numFmtId="0" fontId="42" fillId="0" borderId="0">
      <alignment horizontal="left" vertical="top"/>
    </xf>
    <xf numFmtId="0" fontId="44" fillId="0" borderId="2">
      <alignment horizontal="right" vertical="top"/>
    </xf>
    <xf numFmtId="0" fontId="40" fillId="0" borderId="0">
      <alignment horizontal="right" vertical="top"/>
    </xf>
    <xf numFmtId="0" fontId="42" fillId="0" borderId="0">
      <alignment horizontal="right" vertical="center"/>
    </xf>
    <xf numFmtId="0" fontId="40" fillId="0" borderId="0">
      <alignment horizontal="right" vertical="top"/>
    </xf>
    <xf numFmtId="0" fontId="42" fillId="0" borderId="0">
      <alignment horizontal="right" vertical="center"/>
    </xf>
    <xf numFmtId="0" fontId="40" fillId="0" borderId="0">
      <alignment horizontal="center" vertical="top"/>
    </xf>
    <xf numFmtId="0" fontId="44" fillId="0" borderId="0">
      <alignment horizontal="left" vertical="center"/>
    </xf>
    <xf numFmtId="0" fontId="40" fillId="0" borderId="0">
      <alignment horizontal="center" vertical="top"/>
    </xf>
    <xf numFmtId="0" fontId="44" fillId="0" borderId="0">
      <alignment horizontal="left" vertical="center"/>
    </xf>
    <xf numFmtId="0" fontId="42" fillId="0" borderId="0">
      <alignment horizontal="right" vertical="top"/>
    </xf>
    <xf numFmtId="0" fontId="44" fillId="0" borderId="44">
      <alignment horizontal="left" vertical="center"/>
    </xf>
    <xf numFmtId="0" fontId="42" fillId="0" borderId="0">
      <alignment horizontal="right" vertical="top"/>
    </xf>
    <xf numFmtId="0" fontId="44" fillId="0" borderId="44">
      <alignment horizontal="left" vertical="center"/>
    </xf>
    <xf numFmtId="0" fontId="44" fillId="0" borderId="2">
      <alignment horizontal="left" vertical="top"/>
    </xf>
    <xf numFmtId="0" fontId="44" fillId="0" borderId="2">
      <alignment horizontal="right" vertical="top"/>
    </xf>
    <xf numFmtId="0" fontId="42" fillId="0" borderId="0">
      <alignment horizontal="right" vertical="center"/>
    </xf>
    <xf numFmtId="0" fontId="44" fillId="0" borderId="0">
      <alignment horizontal="left" vertical="center"/>
    </xf>
    <xf numFmtId="0" fontId="44" fillId="0" borderId="44">
      <alignment horizontal="left" vertical="center"/>
    </xf>
    <xf numFmtId="0" fontId="44" fillId="0" borderId="0">
      <alignment horizontal="center" vertical="top"/>
    </xf>
    <xf numFmtId="0" fontId="46" fillId="0" borderId="0">
      <alignment horizontal="center"/>
    </xf>
    <xf numFmtId="0" fontId="45" fillId="0" borderId="0">
      <alignment horizontal="center" vertical="top"/>
    </xf>
    <xf numFmtId="0" fontId="45" fillId="0" borderId="0">
      <alignment horizontal="left" vertical="center"/>
    </xf>
    <xf numFmtId="0" fontId="45" fillId="0" borderId="0">
      <alignment horizontal="right" vertical="center"/>
    </xf>
    <xf numFmtId="0" fontId="45" fillId="0" borderId="0">
      <alignment horizontal="left" vertical="top"/>
    </xf>
    <xf numFmtId="0" fontId="45" fillId="0" borderId="0">
      <alignment horizontal="right" vertical="top"/>
    </xf>
    <xf numFmtId="0" fontId="51" fillId="0" borderId="0"/>
    <xf numFmtId="0" fontId="51" fillId="0" borderId="0"/>
    <xf numFmtId="0" fontId="8" fillId="0" borderId="48">
      <alignment horizontal="center"/>
    </xf>
    <xf numFmtId="0" fontId="8" fillId="0" borderId="48">
      <alignment horizontal="center"/>
    </xf>
    <xf numFmtId="0" fontId="8" fillId="0" borderId="48" applyFill="0" applyProtection="0">
      <alignment horizontal="center"/>
    </xf>
    <xf numFmtId="0" fontId="8" fillId="0" borderId="48">
      <alignment horizontal="center" wrapText="1"/>
    </xf>
    <xf numFmtId="0" fontId="8" fillId="0" borderId="48">
      <alignment horizontal="center"/>
    </xf>
    <xf numFmtId="0" fontId="8" fillId="0" borderId="48">
      <alignment horizontal="center" wrapText="1"/>
    </xf>
    <xf numFmtId="0" fontId="8" fillId="0" borderId="48">
      <alignment horizontal="center"/>
    </xf>
    <xf numFmtId="0" fontId="51" fillId="0" borderId="0"/>
    <xf numFmtId="0" fontId="51" fillId="0" borderId="0"/>
    <xf numFmtId="0" fontId="40" fillId="0" borderId="48">
      <alignment horizontal="center" vertical="center"/>
    </xf>
    <xf numFmtId="0" fontId="40" fillId="0" borderId="48">
      <alignment horizontal="center" vertical="center"/>
    </xf>
    <xf numFmtId="0" fontId="40" fillId="0" borderId="48">
      <alignment horizontal="center" vertical="center"/>
    </xf>
    <xf numFmtId="0" fontId="40" fillId="0" borderId="48">
      <alignment horizontal="center" vertical="center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center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0" fillId="0" borderId="48">
      <alignment horizontal="left" vertical="top"/>
    </xf>
    <xf numFmtId="0" fontId="42" fillId="0" borderId="49">
      <alignment horizontal="left" vertical="top"/>
    </xf>
    <xf numFmtId="0" fontId="42" fillId="0" borderId="49">
      <alignment horizontal="left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0" fillId="0" borderId="48">
      <alignment horizontal="right" vertical="top"/>
    </xf>
    <xf numFmtId="0" fontId="43" fillId="0" borderId="49">
      <alignment horizontal="right" vertical="top"/>
    </xf>
    <xf numFmtId="0" fontId="43" fillId="0" borderId="49">
      <alignment horizontal="right" vertical="top"/>
    </xf>
    <xf numFmtId="0" fontId="42" fillId="0" borderId="49">
      <alignment horizontal="left" vertical="top"/>
    </xf>
    <xf numFmtId="0" fontId="42" fillId="0" borderId="49">
      <alignment horizontal="left" vertical="top"/>
    </xf>
    <xf numFmtId="0" fontId="43" fillId="0" borderId="49">
      <alignment horizontal="left" vertical="top"/>
    </xf>
    <xf numFmtId="0" fontId="43" fillId="0" borderId="49">
      <alignment horizontal="left" vertical="top"/>
    </xf>
    <xf numFmtId="0" fontId="43" fillId="0" borderId="49">
      <alignment horizontal="right" vertical="top"/>
    </xf>
    <xf numFmtId="0" fontId="43" fillId="0" borderId="49">
      <alignment horizontal="right" vertical="top"/>
    </xf>
    <xf numFmtId="0" fontId="43" fillId="0" borderId="49">
      <alignment horizontal="left" vertical="top"/>
    </xf>
    <xf numFmtId="0" fontId="43" fillId="0" borderId="49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lef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44" fillId="0" borderId="48">
      <alignment horizontal="right" vertical="top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8" fillId="0" borderId="48" applyFill="0" applyProtection="0">
      <alignment horizontal="center"/>
    </xf>
    <xf numFmtId="0" fontId="51" fillId="0" borderId="0"/>
    <xf numFmtId="0" fontId="51" fillId="0" borderId="0"/>
    <xf numFmtId="0" fontId="56" fillId="0" borderId="0"/>
    <xf numFmtId="0" fontId="7" fillId="0" borderId="0"/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 wrapText="1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8" fillId="0" borderId="48">
      <alignment horizontal="center"/>
    </xf>
    <xf numFmtId="0" fontId="42" fillId="0" borderId="58">
      <alignment horizontal="center" vertical="center"/>
    </xf>
    <xf numFmtId="0" fontId="40" fillId="0" borderId="57">
      <alignment horizontal="center" vertical="center"/>
    </xf>
    <xf numFmtId="0" fontId="40" fillId="0" borderId="57">
      <alignment horizontal="center" vertical="center"/>
    </xf>
    <xf numFmtId="0" fontId="40" fillId="0" borderId="57">
      <alignment horizontal="center" vertical="center"/>
    </xf>
    <xf numFmtId="0" fontId="40" fillId="0" borderId="57">
      <alignment horizontal="center" vertical="center"/>
    </xf>
    <xf numFmtId="0" fontId="40" fillId="0" borderId="57">
      <alignment horizontal="center" vertical="center"/>
    </xf>
    <xf numFmtId="0" fontId="42" fillId="0" borderId="50">
      <alignment horizontal="center" vertical="center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center" vertical="top"/>
    </xf>
    <xf numFmtId="0" fontId="40" fillId="0" borderId="57">
      <alignment horizontal="lef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lef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0" fillId="0" borderId="57">
      <alignment horizontal="righ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5" fillId="0" borderId="50">
      <alignment horizontal="center"/>
    </xf>
    <xf numFmtId="0" fontId="44" fillId="0" borderId="57">
      <alignment horizontal="lef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0">
      <alignment horizontal="left" vertical="center"/>
    </xf>
    <xf numFmtId="0" fontId="44" fillId="0" borderId="50">
      <alignment horizontal="left" vertical="center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lef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7">
      <alignment horizontal="right" vertical="top"/>
    </xf>
    <xf numFmtId="0" fontId="44" fillId="0" borderId="50">
      <alignment horizontal="left" vertic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 applyFill="0" applyProtection="0">
      <alignment horizontal="center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 wrapText="1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8" fillId="0" borderId="57">
      <alignment horizontal="center"/>
    </xf>
    <xf numFmtId="0" fontId="42" fillId="0" borderId="50">
      <alignment horizontal="center" vertical="center"/>
    </xf>
    <xf numFmtId="0" fontId="45" fillId="0" borderId="50">
      <alignment horizontal="center"/>
    </xf>
    <xf numFmtId="0" fontId="44" fillId="0" borderId="50">
      <alignment horizontal="left" vertical="center"/>
    </xf>
    <xf numFmtId="0" fontId="44" fillId="0" borderId="50">
      <alignment horizontal="left" vertical="center"/>
    </xf>
    <xf numFmtId="0" fontId="44" fillId="0" borderId="50">
      <alignment horizontal="left" vertical="center"/>
    </xf>
    <xf numFmtId="0" fontId="45" fillId="0" borderId="58">
      <alignment horizontal="center"/>
    </xf>
    <xf numFmtId="0" fontId="44" fillId="0" borderId="58">
      <alignment horizontal="left" vertical="center"/>
    </xf>
    <xf numFmtId="0" fontId="44" fillId="0" borderId="58">
      <alignment horizontal="left" vertical="center"/>
    </xf>
    <xf numFmtId="0" fontId="44" fillId="0" borderId="58">
      <alignment horizontal="left" vertical="center"/>
    </xf>
    <xf numFmtId="0" fontId="57" fillId="0" borderId="0"/>
    <xf numFmtId="0" fontId="58" fillId="0" borderId="0"/>
    <xf numFmtId="0" fontId="10" fillId="0" borderId="0"/>
    <xf numFmtId="0" fontId="27" fillId="0" borderId="0"/>
  </cellStyleXfs>
  <cellXfs count="1101">
    <xf numFmtId="0" fontId="0" fillId="0" borderId="0" xfId="0"/>
    <xf numFmtId="0" fontId="9" fillId="0" borderId="0" xfId="49" applyAlignment="1">
      <alignment horizontal="center" vertical="center"/>
    </xf>
    <xf numFmtId="0" fontId="9" fillId="0" borderId="0" xfId="49" applyAlignment="1">
      <alignment vertical="center"/>
    </xf>
    <xf numFmtId="14" fontId="11" fillId="0" borderId="0" xfId="49" applyNumberFormat="1" applyFont="1" applyAlignment="1">
      <alignment horizontal="right" vertical="center"/>
    </xf>
    <xf numFmtId="0" fontId="9" fillId="0" borderId="0" xfId="49" applyAlignment="1">
      <alignment horizontal="left" vertical="center"/>
    </xf>
    <xf numFmtId="0" fontId="9" fillId="0" borderId="4" xfId="49" applyBorder="1" applyAlignment="1">
      <alignment vertical="center" wrapText="1"/>
    </xf>
    <xf numFmtId="0" fontId="12" fillId="0" borderId="0" xfId="49" applyFont="1" applyAlignment="1">
      <alignment horizontal="center" vertical="center" wrapText="1"/>
    </xf>
    <xf numFmtId="0" fontId="9" fillId="0" borderId="0" xfId="49" applyAlignment="1">
      <alignment horizontal="right" vertical="center"/>
    </xf>
    <xf numFmtId="0" fontId="9" fillId="0" borderId="6" xfId="49" applyBorder="1" applyAlignment="1">
      <alignment vertical="center"/>
    </xf>
    <xf numFmtId="2" fontId="9" fillId="0" borderId="6" xfId="49" applyNumberFormat="1" applyBorder="1" applyAlignment="1">
      <alignment horizontal="center" vertical="center"/>
    </xf>
    <xf numFmtId="2" fontId="9" fillId="0" borderId="6" xfId="49" applyNumberFormat="1" applyBorder="1" applyAlignment="1">
      <alignment vertical="center"/>
    </xf>
    <xf numFmtId="0" fontId="9" fillId="0" borderId="6" xfId="49" applyBorder="1" applyAlignment="1">
      <alignment horizontal="right" vertical="center"/>
    </xf>
    <xf numFmtId="0" fontId="14" fillId="0" borderId="0" xfId="49" applyFont="1" applyAlignment="1">
      <alignment horizontal="right" vertical="center"/>
    </xf>
    <xf numFmtId="0" fontId="14" fillId="0" borderId="6" xfId="49" applyFont="1" applyBorder="1" applyAlignment="1">
      <alignment horizontal="left" vertical="center"/>
    </xf>
    <xf numFmtId="2" fontId="14" fillId="0" borderId="6" xfId="49" applyNumberFormat="1" applyFont="1" applyBorder="1" applyAlignment="1">
      <alignment horizontal="center" vertical="center"/>
    </xf>
    <xf numFmtId="2" fontId="14" fillId="0" borderId="6" xfId="49" applyNumberFormat="1" applyFont="1" applyBorder="1" applyAlignment="1">
      <alignment horizontal="right" vertical="center" wrapText="1"/>
    </xf>
    <xf numFmtId="0" fontId="14" fillId="0" borderId="6" xfId="49" applyFont="1" applyBorder="1" applyAlignment="1">
      <alignment horizontal="right" vertical="center"/>
    </xf>
    <xf numFmtId="0" fontId="14" fillId="0" borderId="0" xfId="49" applyFont="1" applyAlignment="1">
      <alignment vertical="center"/>
    </xf>
    <xf numFmtId="0" fontId="13" fillId="0" borderId="0" xfId="49" applyFont="1" applyAlignment="1">
      <alignment vertical="center"/>
    </xf>
    <xf numFmtId="0" fontId="9" fillId="0" borderId="0" xfId="49" applyAlignment="1">
      <alignment horizontal="left" vertical="center" wrapText="1"/>
    </xf>
    <xf numFmtId="0" fontId="9" fillId="2" borderId="0" xfId="49" applyFill="1" applyAlignment="1">
      <alignment vertical="center"/>
    </xf>
    <xf numFmtId="0" fontId="17" fillId="2" borderId="0" xfId="49" applyFont="1" applyFill="1" applyAlignment="1">
      <alignment horizontal="right" vertical="center"/>
    </xf>
    <xf numFmtId="0" fontId="11" fillId="0" borderId="0" xfId="49" applyFont="1" applyAlignment="1">
      <alignment horizontal="center" vertical="center" wrapText="1"/>
    </xf>
    <xf numFmtId="0" fontId="11" fillId="0" borderId="0" xfId="49" applyFont="1" applyAlignment="1">
      <alignment vertical="center"/>
    </xf>
    <xf numFmtId="0" fontId="11" fillId="0" borderId="0" xfId="49" applyFont="1" applyAlignment="1">
      <alignment horizontal="center" vertical="center"/>
    </xf>
    <xf numFmtId="0" fontId="12" fillId="4" borderId="16" xfId="49" applyFont="1" applyFill="1" applyBorder="1" applyAlignment="1">
      <alignment horizontal="center" vertical="center" wrapText="1"/>
    </xf>
    <xf numFmtId="0" fontId="17" fillId="0" borderId="0" xfId="49" applyFont="1" applyAlignment="1">
      <alignment horizontal="center" vertical="center" wrapText="1"/>
    </xf>
    <xf numFmtId="0" fontId="19" fillId="4" borderId="18" xfId="49" applyFont="1" applyFill="1" applyBorder="1" applyAlignment="1">
      <alignment horizontal="center" vertical="center" wrapText="1"/>
    </xf>
    <xf numFmtId="0" fontId="19" fillId="4" borderId="19" xfId="49" applyFont="1" applyFill="1" applyBorder="1" applyAlignment="1">
      <alignment horizontal="center" vertical="center" wrapText="1"/>
    </xf>
    <xf numFmtId="0" fontId="19" fillId="4" borderId="20" xfId="49" applyFont="1" applyFill="1" applyBorder="1" applyAlignment="1">
      <alignment horizontal="center" vertical="center" wrapText="1"/>
    </xf>
    <xf numFmtId="0" fontId="21" fillId="0" borderId="0" xfId="49" applyFont="1" applyAlignment="1">
      <alignment vertical="center"/>
    </xf>
    <xf numFmtId="0" fontId="9" fillId="2" borderId="22" xfId="49" applyFill="1" applyBorder="1" applyAlignment="1">
      <alignment horizontal="center" vertical="center" wrapText="1"/>
    </xf>
    <xf numFmtId="2" fontId="9" fillId="2" borderId="23" xfId="49" applyNumberFormat="1" applyFill="1" applyBorder="1" applyAlignment="1">
      <alignment horizontal="center" vertical="center" wrapText="1"/>
    </xf>
    <xf numFmtId="0" fontId="9" fillId="2" borderId="23" xfId="49" applyFill="1" applyBorder="1" applyAlignment="1">
      <alignment horizontal="left" vertical="center" wrapText="1"/>
    </xf>
    <xf numFmtId="2" fontId="9" fillId="2" borderId="23" xfId="49" applyNumberFormat="1" applyFill="1" applyBorder="1" applyAlignment="1">
      <alignment vertical="center" wrapText="1"/>
    </xf>
    <xf numFmtId="2" fontId="9" fillId="2" borderId="23" xfId="49" applyNumberFormat="1" applyFill="1" applyBorder="1" applyAlignment="1">
      <alignment vertical="center"/>
    </xf>
    <xf numFmtId="0" fontId="9" fillId="5" borderId="0" xfId="49" applyFill="1" applyAlignment="1">
      <alignment vertical="center"/>
    </xf>
    <xf numFmtId="0" fontId="9" fillId="2" borderId="24" xfId="49" applyFill="1" applyBorder="1" applyAlignment="1">
      <alignment horizontal="center" vertical="center" wrapText="1"/>
    </xf>
    <xf numFmtId="49" fontId="9" fillId="2" borderId="25" xfId="49" applyNumberFormat="1" applyFill="1" applyBorder="1" applyAlignment="1">
      <alignment horizontal="left" vertical="top" wrapText="1"/>
    </xf>
    <xf numFmtId="0" fontId="22" fillId="2" borderId="25" xfId="49" applyFont="1" applyFill="1" applyBorder="1" applyAlignment="1">
      <alignment horizontal="left" vertical="top" wrapText="1"/>
    </xf>
    <xf numFmtId="2" fontId="17" fillId="2" borderId="23" xfId="49" applyNumberFormat="1" applyFont="1" applyFill="1" applyBorder="1" applyAlignment="1"/>
    <xf numFmtId="0" fontId="9" fillId="0" borderId="0" xfId="49"/>
    <xf numFmtId="0" fontId="20" fillId="2" borderId="24" xfId="49" applyFont="1" applyFill="1" applyBorder="1" applyAlignment="1">
      <alignment horizontal="center" vertical="center" wrapText="1"/>
    </xf>
    <xf numFmtId="0" fontId="20" fillId="2" borderId="25" xfId="49" applyFont="1" applyFill="1" applyBorder="1" applyAlignment="1">
      <alignment horizontal="center" wrapText="1"/>
    </xf>
    <xf numFmtId="0" fontId="22" fillId="2" borderId="25" xfId="49" applyFont="1" applyFill="1" applyBorder="1" applyAlignment="1">
      <alignment horizontal="left" vertical="center" wrapText="1"/>
    </xf>
    <xf numFmtId="2" fontId="9" fillId="2" borderId="23" xfId="49" applyNumberFormat="1" applyFill="1" applyBorder="1" applyAlignment="1">
      <alignment horizontal="right" vertical="top"/>
    </xf>
    <xf numFmtId="49" fontId="9" fillId="2" borderId="23" xfId="49" applyNumberFormat="1" applyFill="1" applyBorder="1" applyAlignment="1">
      <alignment horizontal="left" vertical="top" wrapText="1"/>
    </xf>
    <xf numFmtId="0" fontId="9" fillId="2" borderId="23" xfId="49" applyFill="1" applyBorder="1" applyAlignment="1">
      <alignment horizontal="left" vertical="top" wrapText="1"/>
    </xf>
    <xf numFmtId="2" fontId="9" fillId="2" borderId="23" xfId="49" applyNumberFormat="1" applyFill="1" applyBorder="1" applyAlignment="1"/>
    <xf numFmtId="0" fontId="9" fillId="2" borderId="0" xfId="49" applyFill="1"/>
    <xf numFmtId="0" fontId="22" fillId="2" borderId="23" xfId="49" applyFont="1" applyFill="1" applyBorder="1" applyAlignment="1">
      <alignment horizontal="left" vertical="top" wrapText="1"/>
    </xf>
    <xf numFmtId="0" fontId="20" fillId="2" borderId="23" xfId="49" applyFont="1" applyFill="1" applyBorder="1" applyAlignment="1">
      <alignment wrapText="1"/>
    </xf>
    <xf numFmtId="0" fontId="9" fillId="2" borderId="0" xfId="49" applyFill="1" applyAlignment="1">
      <alignment vertical="top"/>
    </xf>
    <xf numFmtId="2" fontId="9" fillId="2" borderId="0" xfId="49" applyNumberFormat="1" applyFill="1" applyAlignment="1">
      <alignment vertical="top"/>
    </xf>
    <xf numFmtId="0" fontId="14" fillId="2" borderId="23" xfId="49" applyFont="1" applyFill="1" applyBorder="1" applyAlignment="1">
      <alignment horizontal="left" vertical="top" wrapText="1"/>
    </xf>
    <xf numFmtId="0" fontId="9" fillId="0" borderId="0" xfId="49" applyAlignment="1">
      <alignment vertical="top"/>
    </xf>
    <xf numFmtId="2" fontId="17" fillId="2" borderId="0" xfId="49" applyNumberFormat="1" applyFont="1" applyFill="1" applyBorder="1" applyAlignment="1"/>
    <xf numFmtId="49" fontId="9" fillId="2" borderId="23" xfId="49" applyNumberFormat="1" applyFill="1" applyBorder="1" applyAlignment="1">
      <alignment horizontal="center" vertical="top" wrapText="1"/>
    </xf>
    <xf numFmtId="0" fontId="22" fillId="2" borderId="23" xfId="49" applyFont="1" applyFill="1" applyBorder="1" applyAlignment="1">
      <alignment horizontal="left" vertical="center" wrapText="1"/>
    </xf>
    <xf numFmtId="2" fontId="9" fillId="2" borderId="22" xfId="49" applyNumberFormat="1" applyFill="1" applyBorder="1" applyAlignment="1"/>
    <xf numFmtId="0" fontId="9" fillId="2" borderId="0" xfId="49" applyFill="1" applyAlignment="1">
      <alignment horizontal="right" vertical="top"/>
    </xf>
    <xf numFmtId="0" fontId="9" fillId="2" borderId="0" xfId="49" applyFill="1" applyAlignment="1">
      <alignment horizontal="center" vertical="top"/>
    </xf>
    <xf numFmtId="2" fontId="17" fillId="2" borderId="22" xfId="49" applyNumberFormat="1" applyFont="1" applyFill="1" applyBorder="1" applyAlignment="1"/>
    <xf numFmtId="0" fontId="17" fillId="0" borderId="0" xfId="49" applyFont="1" applyAlignment="1">
      <alignment horizontal="right" vertical="top"/>
    </xf>
    <xf numFmtId="2" fontId="17" fillId="0" borderId="0" xfId="49" applyNumberFormat="1" applyFont="1" applyAlignment="1">
      <alignment horizontal="center" vertical="top"/>
    </xf>
    <xf numFmtId="0" fontId="23" fillId="2" borderId="23" xfId="49" applyFont="1" applyFill="1" applyBorder="1" applyAlignment="1">
      <alignment horizontal="left" vertical="top" wrapText="1"/>
    </xf>
    <xf numFmtId="2" fontId="24" fillId="2" borderId="22" xfId="49" applyNumberFormat="1" applyFont="1" applyFill="1" applyBorder="1" applyAlignment="1"/>
    <xf numFmtId="49" fontId="9" fillId="2" borderId="22" xfId="49" applyNumberFormat="1" applyFill="1" applyBorder="1" applyAlignment="1">
      <alignment horizontal="center" vertical="top" wrapText="1"/>
    </xf>
    <xf numFmtId="0" fontId="25" fillId="6" borderId="22" xfId="49" applyFont="1" applyFill="1" applyBorder="1" applyAlignment="1">
      <alignment horizontal="left" vertical="top" wrapText="1"/>
    </xf>
    <xf numFmtId="2" fontId="17" fillId="2" borderId="22" xfId="49" applyNumberFormat="1" applyFont="1" applyFill="1" applyBorder="1" applyAlignment="1">
      <alignment wrapText="1"/>
    </xf>
    <xf numFmtId="2" fontId="9" fillId="0" borderId="0" xfId="49" applyNumberFormat="1" applyAlignment="1">
      <alignment vertical="top"/>
    </xf>
    <xf numFmtId="0" fontId="25" fillId="6" borderId="22" xfId="49" applyFont="1" applyFill="1" applyBorder="1" applyAlignment="1">
      <alignment horizontal="center" vertical="center" wrapText="1"/>
    </xf>
    <xf numFmtId="2" fontId="25" fillId="6" borderId="22" xfId="49" applyNumberFormat="1" applyFont="1" applyFill="1" applyBorder="1" applyAlignment="1">
      <alignment wrapText="1"/>
    </xf>
    <xf numFmtId="2" fontId="9" fillId="2" borderId="23" xfId="49" applyNumberFormat="1" applyFill="1" applyBorder="1" applyAlignment="1">
      <alignment wrapText="1"/>
    </xf>
    <xf numFmtId="0" fontId="14" fillId="0" borderId="0" xfId="49" applyFont="1" applyAlignment="1">
      <alignment vertical="center" wrapText="1"/>
    </xf>
    <xf numFmtId="0" fontId="17" fillId="0" borderId="0" xfId="49" applyFont="1" applyAlignment="1">
      <alignment vertical="center"/>
    </xf>
    <xf numFmtId="2" fontId="9" fillId="0" borderId="0" xfId="49" applyNumberFormat="1" applyAlignment="1">
      <alignment vertical="center"/>
    </xf>
    <xf numFmtId="0" fontId="9" fillId="2" borderId="22" xfId="49" applyFill="1" applyBorder="1" applyAlignment="1">
      <alignment horizontal="left" vertical="center" wrapText="1"/>
    </xf>
    <xf numFmtId="2" fontId="9" fillId="2" borderId="22" xfId="49" applyNumberFormat="1" applyFill="1" applyBorder="1" applyAlignment="1">
      <alignment horizontal="right" vertical="center" wrapText="1"/>
    </xf>
    <xf numFmtId="2" fontId="9" fillId="2" borderId="22" xfId="49" applyNumberFormat="1" applyFill="1" applyBorder="1" applyAlignment="1">
      <alignment horizontal="right" vertical="center"/>
    </xf>
    <xf numFmtId="0" fontId="9" fillId="2" borderId="22" xfId="49" applyFill="1" applyBorder="1" applyAlignment="1">
      <alignment horizontal="right" vertical="center"/>
    </xf>
    <xf numFmtId="0" fontId="25" fillId="6" borderId="21" xfId="49" applyFont="1" applyFill="1" applyBorder="1" applyAlignment="1">
      <alignment horizontal="center" vertical="center" wrapText="1"/>
    </xf>
    <xf numFmtId="0" fontId="25" fillId="6" borderId="21" xfId="49" applyFont="1" applyFill="1" applyBorder="1" applyAlignment="1">
      <alignment horizontal="left" vertical="center" wrapText="1"/>
    </xf>
    <xf numFmtId="2" fontId="25" fillId="6" borderId="21" xfId="49" applyNumberFormat="1" applyFont="1" applyFill="1" applyBorder="1" applyAlignment="1">
      <alignment horizontal="right" vertical="center" wrapText="1"/>
    </xf>
    <xf numFmtId="0" fontId="25" fillId="6" borderId="21" xfId="49" applyFont="1" applyFill="1" applyBorder="1" applyAlignment="1">
      <alignment horizontal="right" vertical="center" wrapText="1"/>
    </xf>
    <xf numFmtId="0" fontId="14" fillId="2" borderId="22" xfId="49" applyFont="1" applyFill="1" applyBorder="1" applyAlignment="1">
      <alignment horizontal="center" vertical="center" wrapText="1"/>
    </xf>
    <xf numFmtId="2" fontId="14" fillId="2" borderId="23" xfId="49" applyNumberFormat="1" applyFont="1" applyFill="1" applyBorder="1" applyAlignment="1">
      <alignment horizontal="right" vertical="top" wrapText="1"/>
    </xf>
    <xf numFmtId="2" fontId="14" fillId="2" borderId="23" xfId="49" applyNumberFormat="1" applyFont="1" applyFill="1" applyBorder="1" applyAlignment="1">
      <alignment horizontal="right" vertical="top"/>
    </xf>
    <xf numFmtId="0" fontId="14" fillId="2" borderId="23" xfId="49" applyFont="1" applyFill="1" applyBorder="1" applyAlignment="1">
      <alignment horizontal="right" vertical="top"/>
    </xf>
    <xf numFmtId="2" fontId="14" fillId="2" borderId="23" xfId="49" applyNumberFormat="1" applyFont="1" applyFill="1" applyBorder="1" applyAlignment="1">
      <alignment horizontal="right" vertical="center"/>
    </xf>
    <xf numFmtId="0" fontId="14" fillId="0" borderId="0" xfId="49" applyFont="1" applyAlignment="1">
      <alignment vertical="top"/>
    </xf>
    <xf numFmtId="2" fontId="17" fillId="0" borderId="0" xfId="49" applyNumberFormat="1" applyFont="1" applyAlignment="1">
      <alignment horizontal="center" vertical="center"/>
    </xf>
    <xf numFmtId="0" fontId="9" fillId="2" borderId="23" xfId="49" applyFill="1" applyBorder="1" applyAlignment="1">
      <alignment horizontal="center" vertical="center" wrapText="1"/>
    </xf>
    <xf numFmtId="2" fontId="9" fillId="2" borderId="23" xfId="49" applyNumberFormat="1" applyFill="1" applyBorder="1" applyAlignment="1">
      <alignment horizontal="right" vertical="center" wrapText="1"/>
    </xf>
    <xf numFmtId="2" fontId="9" fillId="2" borderId="23" xfId="49" applyNumberFormat="1" applyFill="1" applyBorder="1" applyAlignment="1">
      <alignment horizontal="right" vertical="center"/>
    </xf>
    <xf numFmtId="0" fontId="9" fillId="2" borderId="23" xfId="49" applyFill="1" applyBorder="1" applyAlignment="1">
      <alignment horizontal="right" vertical="center"/>
    </xf>
    <xf numFmtId="0" fontId="17" fillId="2" borderId="0" xfId="49" applyFont="1" applyFill="1" applyAlignment="1">
      <alignment horizontal="right" vertical="top"/>
    </xf>
    <xf numFmtId="2" fontId="17" fillId="2" borderId="0" xfId="49" applyNumberFormat="1" applyFont="1" applyFill="1" applyAlignment="1">
      <alignment horizontal="left" vertical="top"/>
    </xf>
    <xf numFmtId="49" fontId="9" fillId="2" borderId="23" xfId="49" applyNumberFormat="1" applyFill="1" applyBorder="1" applyAlignment="1">
      <alignment horizontal="center" vertical="center" wrapText="1"/>
    </xf>
    <xf numFmtId="2" fontId="25" fillId="6" borderId="22" xfId="49" applyNumberFormat="1" applyFont="1" applyFill="1" applyBorder="1" applyAlignment="1">
      <alignment horizontal="right" vertical="center" wrapText="1"/>
    </xf>
    <xf numFmtId="0" fontId="25" fillId="6" borderId="26" xfId="49" applyFont="1" applyFill="1" applyBorder="1" applyAlignment="1">
      <alignment horizontal="center" vertical="center" wrapText="1"/>
    </xf>
    <xf numFmtId="0" fontId="25" fillId="6" borderId="4" xfId="49" applyFont="1" applyFill="1" applyBorder="1" applyAlignment="1">
      <alignment horizontal="left" vertical="top" wrapText="1"/>
    </xf>
    <xf numFmtId="0" fontId="25" fillId="6" borderId="27" xfId="49" applyFont="1" applyFill="1" applyBorder="1" applyAlignment="1">
      <alignment horizontal="left" vertical="top" wrapText="1"/>
    </xf>
    <xf numFmtId="2" fontId="25" fillId="6" borderId="28" xfId="49" applyNumberFormat="1" applyFont="1" applyFill="1" applyBorder="1" applyAlignment="1">
      <alignment horizontal="right" vertical="center" wrapText="1"/>
    </xf>
    <xf numFmtId="49" fontId="9" fillId="2" borderId="23" xfId="49" applyNumberFormat="1" applyFont="1" applyFill="1" applyBorder="1" applyAlignment="1">
      <alignment horizontal="center" vertical="center" wrapText="1"/>
    </xf>
    <xf numFmtId="10" fontId="9" fillId="2" borderId="23" xfId="49" applyNumberFormat="1" applyFill="1" applyBorder="1" applyAlignment="1">
      <alignment horizontal="left" vertical="center" wrapText="1"/>
    </xf>
    <xf numFmtId="0" fontId="9" fillId="2" borderId="23" xfId="49" applyFill="1" applyBorder="1" applyAlignment="1">
      <alignment horizontal="right" vertical="top" wrapText="1"/>
    </xf>
    <xf numFmtId="49" fontId="25" fillId="6" borderId="21" xfId="49" applyNumberFormat="1" applyFont="1" applyFill="1" applyBorder="1" applyAlignment="1">
      <alignment horizontal="left" vertical="center" wrapText="1"/>
    </xf>
    <xf numFmtId="0" fontId="9" fillId="2" borderId="23" xfId="49" applyFill="1" applyBorder="1" applyAlignment="1">
      <alignment horizontal="right" vertical="center" wrapText="1"/>
    </xf>
    <xf numFmtId="2" fontId="9" fillId="0" borderId="0" xfId="49" applyNumberFormat="1" applyFill="1" applyAlignment="1">
      <alignment vertical="top"/>
    </xf>
    <xf numFmtId="0" fontId="9" fillId="0" borderId="0" xfId="49" applyFill="1" applyAlignment="1">
      <alignment vertical="top"/>
    </xf>
    <xf numFmtId="2" fontId="9" fillId="2" borderId="23" xfId="49" applyNumberFormat="1" applyFont="1" applyFill="1" applyBorder="1" applyAlignment="1">
      <alignment horizontal="center" vertical="center" wrapText="1"/>
    </xf>
    <xf numFmtId="0" fontId="25" fillId="4" borderId="24" xfId="49" applyFont="1" applyFill="1" applyBorder="1" applyAlignment="1">
      <alignment horizontal="center" vertical="center" wrapText="1"/>
    </xf>
    <xf numFmtId="0" fontId="25" fillId="4" borderId="25" xfId="49" applyFont="1" applyFill="1" applyBorder="1" applyAlignment="1">
      <alignment horizontal="left" vertical="top" wrapText="1"/>
    </xf>
    <xf numFmtId="0" fontId="25" fillId="4" borderId="29" xfId="49" applyFont="1" applyFill="1" applyBorder="1" applyAlignment="1">
      <alignment horizontal="left" vertical="top" wrapText="1"/>
    </xf>
    <xf numFmtId="0" fontId="25" fillId="4" borderId="30" xfId="49" applyFont="1" applyFill="1" applyBorder="1" applyAlignment="1">
      <alignment horizontal="right" vertical="center" wrapText="1"/>
    </xf>
    <xf numFmtId="2" fontId="25" fillId="4" borderId="30" xfId="49" applyNumberFormat="1" applyFont="1" applyFill="1" applyBorder="1" applyAlignment="1">
      <alignment horizontal="right" vertical="center" wrapText="1"/>
    </xf>
    <xf numFmtId="0" fontId="9" fillId="0" borderId="22" xfId="49" applyFill="1" applyBorder="1" applyAlignment="1">
      <alignment horizontal="center" vertical="center" wrapText="1"/>
    </xf>
    <xf numFmtId="0" fontId="9" fillId="0" borderId="21" xfId="49" applyFill="1" applyBorder="1" applyAlignment="1">
      <alignment horizontal="center" vertical="center" wrapText="1"/>
    </xf>
    <xf numFmtId="0" fontId="9" fillId="0" borderId="21" xfId="49" applyFill="1" applyBorder="1" applyAlignment="1">
      <alignment horizontal="left" vertical="center" wrapText="1"/>
    </xf>
    <xf numFmtId="2" fontId="9" fillId="0" borderId="21" xfId="49" applyNumberFormat="1" applyFill="1" applyBorder="1" applyAlignment="1">
      <alignment horizontal="right" vertical="center" wrapText="1"/>
    </xf>
    <xf numFmtId="2" fontId="9" fillId="0" borderId="21" xfId="49" applyNumberFormat="1" applyFill="1" applyBorder="1" applyAlignment="1">
      <alignment horizontal="right" vertical="center"/>
    </xf>
    <xf numFmtId="0" fontId="25" fillId="4" borderId="21" xfId="49" applyFont="1" applyFill="1" applyBorder="1" applyAlignment="1">
      <alignment horizontal="center" vertical="center" wrapText="1"/>
    </xf>
    <xf numFmtId="0" fontId="25" fillId="4" borderId="21" xfId="49" applyFont="1" applyFill="1" applyBorder="1" applyAlignment="1">
      <alignment horizontal="left" vertical="center" wrapText="1"/>
    </xf>
    <xf numFmtId="2" fontId="25" fillId="4" borderId="21" xfId="49" applyNumberFormat="1" applyFont="1" applyFill="1" applyBorder="1" applyAlignment="1">
      <alignment horizontal="right" vertical="center" wrapText="1"/>
    </xf>
    <xf numFmtId="2" fontId="9" fillId="0" borderId="0" xfId="49" applyNumberFormat="1" applyAlignment="1">
      <alignment horizontal="center" vertical="center"/>
    </xf>
    <xf numFmtId="0" fontId="14" fillId="0" borderId="21" xfId="49" applyFont="1" applyBorder="1" applyAlignment="1">
      <alignment horizontal="center" vertical="center" wrapText="1"/>
    </xf>
    <xf numFmtId="2" fontId="14" fillId="0" borderId="21" xfId="49" applyNumberFormat="1" applyFont="1" applyBorder="1" applyAlignment="1">
      <alignment horizontal="right" vertical="center" wrapText="1"/>
    </xf>
    <xf numFmtId="2" fontId="14" fillId="0" borderId="21" xfId="49" applyNumberFormat="1" applyFont="1" applyBorder="1" applyAlignment="1">
      <alignment horizontal="right" vertical="center"/>
    </xf>
    <xf numFmtId="0" fontId="14" fillId="0" borderId="21" xfId="49" applyFont="1" applyBorder="1" applyAlignment="1">
      <alignment horizontal="right" vertical="center"/>
    </xf>
    <xf numFmtId="2" fontId="26" fillId="0" borderId="0" xfId="49" applyNumberFormat="1" applyFont="1" applyAlignment="1">
      <alignment vertical="center"/>
    </xf>
    <xf numFmtId="0" fontId="9" fillId="0" borderId="21" xfId="49" applyBorder="1" applyAlignment="1">
      <alignment horizontal="center" vertical="center"/>
    </xf>
    <xf numFmtId="2" fontId="17" fillId="2" borderId="21" xfId="49" applyNumberFormat="1" applyFont="1" applyFill="1" applyBorder="1" applyAlignment="1">
      <alignment horizontal="center" vertical="center" wrapText="1"/>
    </xf>
    <xf numFmtId="0" fontId="9" fillId="2" borderId="21" xfId="49" applyFill="1" applyBorder="1" applyAlignment="1">
      <alignment horizontal="left" vertical="center" wrapText="1"/>
    </xf>
    <xf numFmtId="2" fontId="9" fillId="2" borderId="21" xfId="49" applyNumberFormat="1" applyFill="1" applyBorder="1" applyAlignment="1">
      <alignment horizontal="right" vertical="center"/>
    </xf>
    <xf numFmtId="0" fontId="9" fillId="2" borderId="21" xfId="49" applyFill="1" applyBorder="1" applyAlignment="1">
      <alignment horizontal="right" vertical="center"/>
    </xf>
    <xf numFmtId="2" fontId="17" fillId="2" borderId="21" xfId="49" applyNumberFormat="1" applyFont="1" applyFill="1" applyBorder="1" applyAlignment="1">
      <alignment horizontal="center" vertical="center"/>
    </xf>
    <xf numFmtId="0" fontId="9" fillId="0" borderId="0" xfId="49" applyAlignment="1">
      <alignment horizontal="center" vertical="center" wrapText="1"/>
    </xf>
    <xf numFmtId="0" fontId="9" fillId="2" borderId="0" xfId="49" applyFill="1" applyAlignment="1">
      <alignment horizontal="center" vertical="center"/>
    </xf>
    <xf numFmtId="49" fontId="17" fillId="2" borderId="21" xfId="49" applyNumberFormat="1" applyFont="1" applyFill="1" applyBorder="1" applyAlignment="1">
      <alignment horizontal="center" vertical="center" wrapText="1"/>
    </xf>
    <xf numFmtId="2" fontId="9" fillId="0" borderId="21" xfId="49" applyNumberFormat="1" applyFill="1" applyBorder="1" applyAlignment="1">
      <alignment horizontal="center" vertical="center"/>
    </xf>
    <xf numFmtId="0" fontId="17" fillId="0" borderId="21" xfId="49" applyFont="1" applyFill="1" applyBorder="1" applyAlignment="1">
      <alignment horizontal="center" vertical="center" wrapText="1"/>
    </xf>
    <xf numFmtId="2" fontId="17" fillId="0" borderId="21" xfId="49" applyNumberFormat="1" applyFont="1" applyFill="1" applyBorder="1" applyAlignment="1">
      <alignment horizontal="right" vertical="center"/>
    </xf>
    <xf numFmtId="0" fontId="9" fillId="0" borderId="31" xfId="49" applyBorder="1" applyAlignment="1">
      <alignment horizontal="center" vertical="center"/>
    </xf>
    <xf numFmtId="0" fontId="9" fillId="0" borderId="31" xfId="49" applyBorder="1" applyAlignment="1">
      <alignment horizontal="center" vertical="center" wrapText="1"/>
    </xf>
    <xf numFmtId="0" fontId="14" fillId="0" borderId="31" xfId="49" applyFont="1" applyBorder="1" applyAlignment="1">
      <alignment horizontal="left" vertical="center" wrapText="1"/>
    </xf>
    <xf numFmtId="2" fontId="14" fillId="0" borderId="31" xfId="49" applyNumberFormat="1" applyFont="1" applyBorder="1" applyAlignment="1">
      <alignment horizontal="right" vertical="center" wrapText="1"/>
    </xf>
    <xf numFmtId="2" fontId="14" fillId="0" borderId="31" xfId="49" applyNumberFormat="1" applyFont="1" applyBorder="1" applyAlignment="1">
      <alignment horizontal="right" vertical="center"/>
    </xf>
    <xf numFmtId="0" fontId="9" fillId="0" borderId="5" xfId="49" applyBorder="1" applyAlignment="1">
      <alignment horizontal="center" vertical="center"/>
    </xf>
    <xf numFmtId="0" fontId="9" fillId="0" borderId="5" xfId="49" applyBorder="1" applyAlignment="1">
      <alignment horizontal="center" vertical="center" wrapText="1"/>
    </xf>
    <xf numFmtId="0" fontId="14" fillId="0" borderId="5" xfId="49" applyFont="1" applyBorder="1" applyAlignment="1">
      <alignment horizontal="left" vertical="center" wrapText="1"/>
    </xf>
    <xf numFmtId="2" fontId="9" fillId="0" borderId="5" xfId="49" applyNumberFormat="1" applyBorder="1" applyAlignment="1">
      <alignment horizontal="center" vertical="center" wrapText="1"/>
    </xf>
    <xf numFmtId="2" fontId="9" fillId="0" borderId="5" xfId="49" applyNumberFormat="1" applyBorder="1" applyAlignment="1">
      <alignment horizontal="center" vertical="center"/>
    </xf>
    <xf numFmtId="2" fontId="9" fillId="0" borderId="5" xfId="49" applyNumberFormat="1" applyBorder="1" applyAlignment="1">
      <alignment horizontal="right" vertical="center"/>
    </xf>
    <xf numFmtId="2" fontId="9" fillId="0" borderId="0" xfId="49" applyNumberFormat="1" applyBorder="1" applyAlignment="1">
      <alignment horizontal="center" vertical="center" wrapText="1"/>
    </xf>
    <xf numFmtId="2" fontId="9" fillId="0" borderId="0" xfId="49" applyNumberFormat="1" applyBorder="1" applyAlignment="1">
      <alignment horizontal="center" vertical="center"/>
    </xf>
    <xf numFmtId="2" fontId="9" fillId="0" borderId="0" xfId="49" applyNumberFormat="1" applyBorder="1" applyAlignment="1">
      <alignment horizontal="right" vertical="center"/>
    </xf>
    <xf numFmtId="0" fontId="9" fillId="0" borderId="0" xfId="49" applyBorder="1" applyAlignment="1">
      <alignment horizontal="center" vertical="center"/>
    </xf>
    <xf numFmtId="2" fontId="9" fillId="0" borderId="32" xfId="49" applyNumberFormat="1" applyBorder="1" applyAlignment="1">
      <alignment horizontal="center" vertical="center" wrapText="1"/>
    </xf>
    <xf numFmtId="164" fontId="8" fillId="0" borderId="32" xfId="29" applyFont="1" applyBorder="1" applyAlignment="1">
      <alignment horizontal="left" vertical="top"/>
    </xf>
    <xf numFmtId="2" fontId="9" fillId="0" borderId="0" xfId="49" applyNumberFormat="1" applyBorder="1" applyAlignment="1">
      <alignment horizontal="fill" vertical="center" wrapText="1"/>
    </xf>
    <xf numFmtId="0" fontId="9" fillId="0" borderId="0" xfId="49" applyBorder="1" applyAlignment="1">
      <alignment horizontal="center" vertical="center" wrapText="1"/>
    </xf>
    <xf numFmtId="0" fontId="14" fillId="0" borderId="0" xfId="49" applyFont="1" applyBorder="1" applyAlignment="1">
      <alignment horizontal="left" vertical="top" wrapText="1"/>
    </xf>
    <xf numFmtId="2" fontId="8" fillId="0" borderId="0" xfId="49" applyNumberFormat="1" applyFont="1" applyBorder="1" applyAlignment="1">
      <alignment horizontal="center" vertical="center" wrapText="1"/>
    </xf>
    <xf numFmtId="164" fontId="0" fillId="0" borderId="0" xfId="29" applyFont="1" applyBorder="1" applyAlignment="1">
      <alignment horizontal="left" vertical="top"/>
    </xf>
    <xf numFmtId="49" fontId="9" fillId="0" borderId="0" xfId="49" applyNumberFormat="1" applyBorder="1" applyAlignment="1">
      <alignment horizontal="left" vertical="center" wrapText="1"/>
    </xf>
    <xf numFmtId="0" fontId="9" fillId="0" borderId="0" xfId="49" applyBorder="1" applyAlignment="1">
      <alignment horizontal="left" vertical="center" wrapText="1"/>
    </xf>
    <xf numFmtId="2" fontId="8" fillId="0" borderId="0" xfId="49" applyNumberFormat="1" applyFont="1" applyBorder="1" applyAlignment="1">
      <alignment horizontal="center" vertical="top"/>
    </xf>
    <xf numFmtId="2" fontId="9" fillId="0" borderId="0" xfId="49" applyNumberFormat="1" applyBorder="1" applyAlignment="1">
      <alignment horizontal="center" vertical="top"/>
    </xf>
    <xf numFmtId="0" fontId="9" fillId="0" borderId="0" xfId="49" applyBorder="1" applyAlignment="1">
      <alignment horizontal="right" vertical="top"/>
    </xf>
    <xf numFmtId="2" fontId="9" fillId="0" borderId="0" xfId="49" applyNumberFormat="1" applyBorder="1" applyAlignment="1">
      <alignment horizontal="right" vertical="top"/>
    </xf>
    <xf numFmtId="2" fontId="8" fillId="0" borderId="0" xfId="49" applyNumberFormat="1" applyFont="1" applyBorder="1" applyAlignment="1">
      <alignment horizontal="center" vertical="center"/>
    </xf>
    <xf numFmtId="0" fontId="9" fillId="0" borderId="0" xfId="49" applyBorder="1" applyAlignment="1">
      <alignment horizontal="right" vertical="center"/>
    </xf>
    <xf numFmtId="0" fontId="9" fillId="0" borderId="0" xfId="49" applyBorder="1"/>
    <xf numFmtId="0" fontId="9" fillId="0" borderId="32" xfId="49" applyBorder="1"/>
    <xf numFmtId="0" fontId="9" fillId="0" borderId="0" xfId="49" applyAlignment="1">
      <alignment horizontal="left" vertical="top"/>
    </xf>
    <xf numFmtId="0" fontId="9" fillId="0" borderId="0" xfId="49" applyAlignment="1">
      <alignment horizontal="center" vertical="top"/>
    </xf>
    <xf numFmtId="0" fontId="27" fillId="0" borderId="0" xfId="49" applyFont="1" applyAlignment="1">
      <alignment horizontal="left" vertical="top" wrapText="1"/>
    </xf>
    <xf numFmtId="0" fontId="12" fillId="0" borderId="0" xfId="49" applyFont="1" applyAlignment="1">
      <alignment horizontal="left" vertical="top"/>
    </xf>
    <xf numFmtId="0" fontId="12" fillId="6" borderId="16" xfId="49" applyFont="1" applyFill="1" applyBorder="1" applyAlignment="1">
      <alignment horizontal="center" vertical="center" wrapText="1"/>
    </xf>
    <xf numFmtId="0" fontId="19" fillId="6" borderId="34" xfId="49" applyFont="1" applyFill="1" applyBorder="1" applyAlignment="1">
      <alignment horizontal="center" vertical="center" wrapText="1"/>
    </xf>
    <xf numFmtId="0" fontId="19" fillId="6" borderId="38" xfId="49" applyFont="1" applyFill="1" applyBorder="1" applyAlignment="1">
      <alignment horizontal="center" vertical="center" wrapText="1"/>
    </xf>
    <xf numFmtId="0" fontId="9" fillId="2" borderId="2" xfId="49" applyFill="1" applyBorder="1" applyAlignment="1">
      <alignment vertical="top"/>
    </xf>
    <xf numFmtId="49" fontId="9" fillId="2" borderId="2" xfId="49" applyNumberFormat="1" applyFill="1" applyBorder="1" applyAlignment="1" applyProtection="1">
      <alignment horizontal="center" vertical="center" wrapText="1"/>
      <protection locked="0"/>
    </xf>
    <xf numFmtId="49" fontId="9" fillId="2" borderId="2" xfId="49" applyNumberFormat="1" applyFill="1" applyBorder="1" applyAlignment="1">
      <alignment horizontal="center" vertical="center" wrapText="1"/>
    </xf>
    <xf numFmtId="0" fontId="9" fillId="2" borderId="2" xfId="49" applyFill="1" applyBorder="1" applyAlignment="1">
      <alignment horizontal="left" vertical="center" wrapText="1"/>
    </xf>
    <xf numFmtId="2" fontId="9" fillId="2" borderId="2" xfId="49" applyNumberFormat="1" applyFill="1" applyBorder="1" applyAlignment="1">
      <alignment horizontal="center" vertical="center" wrapText="1"/>
    </xf>
    <xf numFmtId="165" fontId="9" fillId="2" borderId="2" xfId="49" applyNumberFormat="1" applyFill="1" applyBorder="1" applyAlignment="1">
      <alignment horizontal="center" vertical="center" wrapText="1"/>
    </xf>
    <xf numFmtId="49" fontId="24" fillId="2" borderId="2" xfId="49" applyNumberFormat="1" applyFont="1" applyFill="1" applyBorder="1" applyAlignment="1" applyProtection="1">
      <alignment horizontal="center" vertical="center" wrapText="1"/>
      <protection locked="0"/>
    </xf>
    <xf numFmtId="2" fontId="24" fillId="2" borderId="2" xfId="49" applyNumberFormat="1" applyFont="1" applyFill="1" applyBorder="1" applyAlignment="1">
      <alignment horizontal="center" vertical="center" wrapText="1"/>
    </xf>
    <xf numFmtId="0" fontId="24" fillId="2" borderId="0" xfId="49" applyFont="1" applyFill="1"/>
    <xf numFmtId="0" fontId="9" fillId="2" borderId="2" xfId="49" applyFont="1" applyFill="1" applyBorder="1" applyAlignment="1">
      <alignment horizontal="left" vertical="center" wrapText="1"/>
    </xf>
    <xf numFmtId="2" fontId="9" fillId="2" borderId="2" xfId="49" applyNumberFormat="1" applyFont="1" applyFill="1" applyBorder="1" applyAlignment="1">
      <alignment horizontal="center" vertical="center" wrapText="1"/>
    </xf>
    <xf numFmtId="49" fontId="24" fillId="2" borderId="2" xfId="49" applyNumberFormat="1" applyFont="1" applyFill="1" applyBorder="1" applyAlignment="1">
      <alignment horizontal="center" vertical="center" wrapText="1"/>
    </xf>
    <xf numFmtId="4" fontId="24" fillId="7" borderId="2" xfId="49" applyNumberFormat="1" applyFont="1" applyFill="1" applyBorder="1" applyAlignment="1">
      <alignment horizontal="center" vertical="center" wrapText="1"/>
    </xf>
    <xf numFmtId="2" fontId="24" fillId="7" borderId="2" xfId="49" applyNumberFormat="1" applyFont="1" applyFill="1" applyBorder="1" applyAlignment="1">
      <alignment horizontal="center" vertical="center" wrapText="1"/>
    </xf>
    <xf numFmtId="2" fontId="9" fillId="7" borderId="2" xfId="49" applyNumberFormat="1" applyFill="1" applyBorder="1" applyAlignment="1">
      <alignment horizontal="center" vertical="center" wrapText="1"/>
    </xf>
    <xf numFmtId="49" fontId="24" fillId="7" borderId="2" xfId="49" applyNumberFormat="1" applyFont="1" applyFill="1" applyBorder="1" applyAlignment="1">
      <alignment horizontal="center" vertical="center" wrapText="1"/>
    </xf>
    <xf numFmtId="165" fontId="24" fillId="7" borderId="2" xfId="49" applyNumberFormat="1" applyFont="1" applyFill="1" applyBorder="1" applyAlignment="1">
      <alignment horizontal="center" vertical="center" wrapText="1"/>
    </xf>
    <xf numFmtId="0" fontId="17" fillId="2" borderId="2" xfId="49" applyFont="1" applyFill="1" applyBorder="1" applyAlignment="1">
      <alignment horizontal="left" vertical="center" wrapText="1"/>
    </xf>
    <xf numFmtId="2" fontId="17" fillId="2" borderId="2" xfId="49" applyNumberFormat="1" applyFont="1" applyFill="1" applyBorder="1" applyAlignment="1">
      <alignment horizontal="center" vertical="center" wrapText="1"/>
    </xf>
    <xf numFmtId="0" fontId="9" fillId="2" borderId="2" xfId="49" applyFill="1" applyBorder="1" applyAlignment="1">
      <alignment horizontal="center" vertical="center" wrapText="1"/>
    </xf>
    <xf numFmtId="49" fontId="9" fillId="2" borderId="43" xfId="49" applyNumberFormat="1" applyFill="1" applyBorder="1" applyAlignment="1">
      <alignment horizontal="center" vertical="center" wrapText="1"/>
    </xf>
    <xf numFmtId="2" fontId="24" fillId="2" borderId="43" xfId="49" applyNumberFormat="1" applyFont="1" applyFill="1" applyBorder="1" applyAlignment="1">
      <alignment horizontal="center" vertical="center" wrapText="1"/>
    </xf>
    <xf numFmtId="2" fontId="9" fillId="2" borderId="43" xfId="49" applyNumberFormat="1" applyFill="1" applyBorder="1" applyAlignment="1">
      <alignment horizontal="center" vertical="center" wrapText="1"/>
    </xf>
    <xf numFmtId="2" fontId="17" fillId="2" borderId="39" xfId="49" applyNumberFormat="1" applyFont="1" applyFill="1" applyBorder="1" applyAlignment="1">
      <alignment horizontal="center" vertical="center" wrapText="1"/>
    </xf>
    <xf numFmtId="2" fontId="17" fillId="2" borderId="41" xfId="49" applyNumberFormat="1" applyFont="1" applyFill="1" applyBorder="1" applyAlignment="1">
      <alignment horizontal="center" vertical="center" wrapText="1"/>
    </xf>
    <xf numFmtId="0" fontId="9" fillId="2" borderId="2" xfId="49" applyFont="1" applyFill="1" applyBorder="1" applyAlignment="1">
      <alignment horizontal="center" vertical="center" wrapText="1"/>
    </xf>
    <xf numFmtId="0" fontId="30" fillId="2" borderId="2" xfId="49" applyFont="1" applyFill="1" applyBorder="1" applyAlignment="1">
      <alignment horizontal="left" vertical="top" wrapText="1"/>
    </xf>
    <xf numFmtId="0" fontId="30" fillId="2" borderId="2" xfId="49" applyFont="1" applyFill="1" applyBorder="1" applyAlignment="1">
      <alignment horizontal="left" vertical="center" wrapText="1"/>
    </xf>
    <xf numFmtId="49" fontId="9" fillId="2" borderId="2" xfId="49" applyNumberFormat="1" applyFont="1" applyFill="1" applyBorder="1" applyAlignment="1">
      <alignment horizontal="center" vertical="center" wrapText="1"/>
    </xf>
    <xf numFmtId="165" fontId="9" fillId="2" borderId="2" xfId="49" applyNumberFormat="1" applyFont="1" applyFill="1" applyBorder="1" applyAlignment="1">
      <alignment horizontal="center" vertical="center" wrapText="1"/>
    </xf>
    <xf numFmtId="0" fontId="14" fillId="2" borderId="2" xfId="49" applyFont="1" applyFill="1" applyBorder="1" applyAlignment="1">
      <alignment horizontal="center" vertical="center" wrapText="1"/>
    </xf>
    <xf numFmtId="0" fontId="14" fillId="2" borderId="2" xfId="49" applyFont="1" applyFill="1" applyBorder="1" applyAlignment="1">
      <alignment horizontal="left" vertical="center" wrapText="1"/>
    </xf>
    <xf numFmtId="2" fontId="14" fillId="2" borderId="2" xfId="49" applyNumberFormat="1" applyFont="1" applyFill="1" applyBorder="1" applyAlignment="1">
      <alignment horizontal="center" vertical="center" wrapText="1"/>
    </xf>
    <xf numFmtId="165" fontId="14" fillId="2" borderId="2" xfId="49" applyNumberFormat="1" applyFont="1" applyFill="1" applyBorder="1" applyAlignment="1">
      <alignment horizontal="center" vertical="center" wrapText="1"/>
    </xf>
    <xf numFmtId="0" fontId="14" fillId="2" borderId="0" xfId="49" applyFont="1" applyFill="1"/>
    <xf numFmtId="0" fontId="24" fillId="2" borderId="46" xfId="49" applyFont="1" applyFill="1" applyBorder="1" applyAlignment="1">
      <alignment horizontal="left" vertical="center" wrapText="1"/>
    </xf>
    <xf numFmtId="2" fontId="24" fillId="2" borderId="46" xfId="49" applyNumberFormat="1" applyFont="1" applyFill="1" applyBorder="1" applyAlignment="1">
      <alignment horizontal="center" vertical="center" wrapText="1"/>
    </xf>
    <xf numFmtId="165" fontId="24" fillId="2" borderId="46" xfId="49" applyNumberFormat="1" applyFont="1" applyFill="1" applyBorder="1" applyAlignment="1">
      <alignment horizontal="center" vertical="center" wrapText="1"/>
    </xf>
    <xf numFmtId="0" fontId="17" fillId="2" borderId="2" xfId="49" applyFont="1" applyFill="1" applyBorder="1" applyAlignment="1">
      <alignment horizontal="center" vertical="top" wrapText="1"/>
    </xf>
    <xf numFmtId="2" fontId="17" fillId="2" borderId="46" xfId="49" applyNumberFormat="1" applyFont="1" applyFill="1" applyBorder="1" applyAlignment="1">
      <alignment horizontal="center" vertical="center" wrapText="1"/>
    </xf>
    <xf numFmtId="0" fontId="14" fillId="0" borderId="2" xfId="49" applyFont="1" applyFill="1" applyBorder="1" applyAlignment="1">
      <alignment horizontal="center" vertical="center" wrapText="1"/>
    </xf>
    <xf numFmtId="0" fontId="14" fillId="0" borderId="2" xfId="49" applyFont="1" applyFill="1" applyBorder="1" applyAlignment="1">
      <alignment horizontal="left" vertical="center" wrapText="1"/>
    </xf>
    <xf numFmtId="2" fontId="14" fillId="0" borderId="2" xfId="49" applyNumberFormat="1" applyFont="1" applyFill="1" applyBorder="1" applyAlignment="1">
      <alignment horizontal="center" vertical="center" wrapText="1"/>
    </xf>
    <xf numFmtId="49" fontId="14" fillId="0" borderId="2" xfId="49" applyNumberFormat="1" applyFont="1" applyFill="1" applyBorder="1" applyAlignment="1">
      <alignment horizontal="center" vertical="center" wrapText="1"/>
    </xf>
    <xf numFmtId="165" fontId="14" fillId="0" borderId="2" xfId="49" applyNumberFormat="1" applyFont="1" applyFill="1" applyBorder="1" applyAlignment="1">
      <alignment horizontal="center" vertical="center" wrapText="1"/>
    </xf>
    <xf numFmtId="0" fontId="14" fillId="0" borderId="0" xfId="49" applyFont="1"/>
    <xf numFmtId="0" fontId="14" fillId="0" borderId="0" xfId="49" applyFont="1" applyFill="1" applyBorder="1" applyAlignment="1">
      <alignment horizontal="center" vertical="center" wrapText="1"/>
    </xf>
    <xf numFmtId="0" fontId="14" fillId="0" borderId="0" xfId="49" applyFont="1" applyFill="1" applyBorder="1" applyAlignment="1">
      <alignment horizontal="left" vertical="center" wrapText="1"/>
    </xf>
    <xf numFmtId="2" fontId="14" fillId="0" borderId="0" xfId="49" applyNumberFormat="1" applyFont="1" applyFill="1" applyBorder="1" applyAlignment="1">
      <alignment horizontal="center" vertical="center" wrapText="1"/>
    </xf>
    <xf numFmtId="49" fontId="14" fillId="0" borderId="0" xfId="49" applyNumberFormat="1" applyFont="1" applyFill="1" applyBorder="1" applyAlignment="1">
      <alignment horizontal="center" vertical="center" wrapText="1"/>
    </xf>
    <xf numFmtId="165" fontId="14" fillId="0" borderId="0" xfId="49" applyNumberFormat="1" applyFont="1" applyFill="1" applyBorder="1" applyAlignment="1">
      <alignment horizontal="center" vertical="center" wrapText="1"/>
    </xf>
    <xf numFmtId="2" fontId="14" fillId="2" borderId="0" xfId="49" applyNumberFormat="1" applyFont="1" applyFill="1" applyBorder="1" applyAlignment="1">
      <alignment horizontal="center" vertical="center" wrapText="1"/>
    </xf>
    <xf numFmtId="0" fontId="31" fillId="0" borderId="0" xfId="49" applyFont="1" applyBorder="1" applyAlignment="1">
      <alignment vertical="top"/>
    </xf>
    <xf numFmtId="0" fontId="9" fillId="0" borderId="0" xfId="49" applyBorder="1" applyAlignment="1">
      <alignment vertical="top"/>
    </xf>
    <xf numFmtId="0" fontId="4" fillId="0" borderId="0" xfId="72" applyFont="1" applyAlignment="1"/>
    <xf numFmtId="0" fontId="4" fillId="0" borderId="0" xfId="72" applyFont="1"/>
    <xf numFmtId="0" fontId="1" fillId="0" borderId="0" xfId="72"/>
    <xf numFmtId="0" fontId="2" fillId="0" borderId="0" xfId="72" applyFont="1" applyAlignment="1">
      <alignment horizontal="center" wrapText="1"/>
    </xf>
    <xf numFmtId="0" fontId="4" fillId="0" borderId="0" xfId="72" applyFont="1" applyAlignment="1">
      <alignment wrapText="1"/>
    </xf>
    <xf numFmtId="0" fontId="3" fillId="0" borderId="41" xfId="72" applyFont="1" applyBorder="1" applyAlignment="1">
      <alignment horizontal="center" vertical="center" wrapText="1"/>
    </xf>
    <xf numFmtId="0" fontId="3" fillId="5" borderId="2" xfId="72" applyFont="1" applyFill="1" applyBorder="1" applyAlignment="1">
      <alignment horizontal="center" vertical="center" wrapText="1"/>
    </xf>
    <xf numFmtId="0" fontId="4" fillId="0" borderId="2" xfId="72" applyFont="1" applyBorder="1" applyAlignment="1">
      <alignment horizontal="center" vertical="center" wrapText="1"/>
    </xf>
    <xf numFmtId="0" fontId="4" fillId="0" borderId="2" xfId="72" applyFont="1" applyBorder="1" applyAlignment="1">
      <alignment horizontal="left" vertical="center" wrapText="1"/>
    </xf>
    <xf numFmtId="0" fontId="1" fillId="0" borderId="2" xfId="72" applyBorder="1" applyAlignment="1">
      <alignment horizontal="center" vertical="center" wrapText="1"/>
    </xf>
    <xf numFmtId="2" fontId="0" fillId="0" borderId="2" xfId="72" applyNumberFormat="1" applyFont="1" applyBorder="1" applyAlignment="1">
      <alignment horizontal="center" vertical="center" wrapText="1"/>
    </xf>
    <xf numFmtId="4" fontId="0" fillId="0" borderId="2" xfId="72" applyNumberFormat="1" applyFont="1" applyFill="1" applyBorder="1" applyAlignment="1">
      <alignment horizontal="center" vertical="center" wrapText="1"/>
    </xf>
    <xf numFmtId="4" fontId="4" fillId="0" borderId="2" xfId="72" applyNumberFormat="1" applyFont="1" applyBorder="1" applyAlignment="1">
      <alignment horizontal="center" vertical="center"/>
    </xf>
    <xf numFmtId="0" fontId="4" fillId="0" borderId="2" xfId="72" applyFont="1" applyBorder="1" applyAlignment="1">
      <alignment horizontal="center" vertical="center"/>
    </xf>
    <xf numFmtId="49" fontId="4" fillId="0" borderId="2" xfId="72" applyNumberFormat="1" applyFont="1" applyBorder="1" applyAlignment="1">
      <alignment horizontal="center" vertical="center"/>
    </xf>
    <xf numFmtId="49" fontId="4" fillId="0" borderId="0" xfId="72" applyNumberFormat="1" applyFont="1" applyBorder="1" applyAlignment="1">
      <alignment horizontal="center" vertical="center"/>
    </xf>
    <xf numFmtId="0" fontId="4" fillId="0" borderId="0" xfId="72" applyFont="1" applyBorder="1" applyAlignment="1">
      <alignment horizontal="left" vertical="center" wrapText="1"/>
    </xf>
    <xf numFmtId="0" fontId="0" fillId="0" borderId="0" xfId="72" applyFont="1"/>
    <xf numFmtId="0" fontId="9" fillId="0" borderId="0" xfId="49" applyFill="1"/>
    <xf numFmtId="0" fontId="9" fillId="0" borderId="0" xfId="49" applyFont="1" applyFill="1" applyBorder="1" applyAlignment="1">
      <alignment horizontal="left"/>
    </xf>
    <xf numFmtId="0" fontId="8" fillId="0" borderId="0" xfId="49" applyFont="1" applyFill="1" applyBorder="1" applyAlignment="1">
      <alignment horizontal="center" vertical="center" wrapText="1"/>
    </xf>
    <xf numFmtId="0" fontId="14" fillId="0" borderId="0" xfId="49" applyFont="1" applyFill="1" applyBorder="1" applyAlignment="1">
      <alignment horizontal="left" vertical="center"/>
    </xf>
    <xf numFmtId="4" fontId="14" fillId="0" borderId="0" xfId="49" applyNumberFormat="1" applyFont="1" applyFill="1" applyBorder="1" applyAlignment="1">
      <alignment horizontal="left" vertical="center"/>
    </xf>
    <xf numFmtId="0" fontId="9" fillId="0" borderId="0" xfId="49" applyFont="1" applyFill="1" applyBorder="1" applyAlignment="1">
      <alignment horizontal="left" vertical="center"/>
    </xf>
    <xf numFmtId="4" fontId="14" fillId="0" borderId="0" xfId="49" applyNumberFormat="1" applyFont="1" applyFill="1" applyBorder="1" applyAlignment="1">
      <alignment horizontal="center" vertical="center"/>
    </xf>
    <xf numFmtId="0" fontId="33" fillId="0" borderId="0" xfId="49" applyFont="1" applyFill="1" applyBorder="1" applyAlignment="1">
      <alignment horizontal="center" vertical="center" wrapText="1"/>
    </xf>
    <xf numFmtId="4" fontId="34" fillId="0" borderId="0" xfId="49" applyNumberFormat="1" applyFont="1" applyFill="1" applyBorder="1" applyAlignment="1">
      <alignment horizontal="center" vertical="center"/>
    </xf>
    <xf numFmtId="0" fontId="24" fillId="2" borderId="0" xfId="49" applyNumberFormat="1" applyFont="1" applyFill="1" applyAlignment="1">
      <alignment horizontal="left" vertical="center" wrapText="1"/>
    </xf>
    <xf numFmtId="0" fontId="24" fillId="2" borderId="0" xfId="49" applyFont="1" applyFill="1" applyAlignment="1">
      <alignment horizontal="left" vertical="center" wrapText="1"/>
    </xf>
    <xf numFmtId="10" fontId="24" fillId="2" borderId="0" xfId="49" applyNumberFormat="1" applyFont="1" applyFill="1" applyAlignment="1">
      <alignment vertical="center" wrapText="1"/>
    </xf>
    <xf numFmtId="0" fontId="24" fillId="0" borderId="0" xfId="49" applyFont="1" applyFill="1" applyAlignment="1">
      <alignment horizontal="left" vertical="top" wrapText="1"/>
    </xf>
    <xf numFmtId="0" fontId="24" fillId="0" borderId="0" xfId="49" applyFont="1" applyFill="1" applyAlignment="1">
      <alignment horizontal="right" vertical="top" wrapText="1"/>
    </xf>
    <xf numFmtId="0" fontId="24" fillId="0" borderId="0" xfId="49" applyFont="1" applyFill="1" applyAlignment="1">
      <alignment horizontal="center" vertical="top" wrapText="1"/>
    </xf>
    <xf numFmtId="2" fontId="24" fillId="2" borderId="0" xfId="49" applyNumberFormat="1" applyFont="1" applyFill="1" applyAlignment="1">
      <alignment horizontal="left" vertical="top" wrapText="1"/>
    </xf>
    <xf numFmtId="0" fontId="24" fillId="0" borderId="0" xfId="49" applyFont="1" applyFill="1" applyAlignment="1">
      <alignment vertical="top" wrapText="1"/>
    </xf>
    <xf numFmtId="2" fontId="24" fillId="2" borderId="0" xfId="49" applyNumberFormat="1" applyFont="1" applyFill="1" applyAlignment="1">
      <alignment horizontal="left" vertical="center" wrapText="1"/>
    </xf>
    <xf numFmtId="0" fontId="24" fillId="0" borderId="0" xfId="49" applyFont="1" applyFill="1" applyAlignment="1">
      <alignment horizontal="right" vertical="center" wrapText="1"/>
    </xf>
    <xf numFmtId="0" fontId="24" fillId="0" borderId="0" xfId="49" applyFont="1" applyFill="1" applyAlignment="1">
      <alignment vertical="center" wrapText="1"/>
    </xf>
    <xf numFmtId="2" fontId="9" fillId="7" borderId="2" xfId="49" applyNumberFormat="1" applyFont="1" applyFill="1" applyBorder="1" applyAlignment="1">
      <alignment horizontal="center" vertical="center" wrapText="1"/>
    </xf>
    <xf numFmtId="0" fontId="4" fillId="2" borderId="2" xfId="72" applyFont="1" applyFill="1" applyBorder="1" applyAlignment="1">
      <alignment horizontal="left" vertical="center" wrapText="1"/>
    </xf>
    <xf numFmtId="0" fontId="1" fillId="2" borderId="2" xfId="72" applyFill="1" applyBorder="1" applyAlignment="1">
      <alignment horizontal="center" vertical="center" wrapText="1"/>
    </xf>
    <xf numFmtId="2" fontId="0" fillId="2" borderId="2" xfId="72" applyNumberFormat="1" applyFont="1" applyFill="1" applyBorder="1" applyAlignment="1">
      <alignment horizontal="center" vertical="center" wrapText="1"/>
    </xf>
    <xf numFmtId="4" fontId="0" fillId="2" borderId="2" xfId="72" applyNumberFormat="1" applyFont="1" applyFill="1" applyBorder="1" applyAlignment="1">
      <alignment horizontal="center" vertical="center" wrapText="1"/>
    </xf>
    <xf numFmtId="4" fontId="4" fillId="2" borderId="2" xfId="72" applyNumberFormat="1" applyFont="1" applyFill="1" applyBorder="1" applyAlignment="1">
      <alignment horizontal="center" vertical="center"/>
    </xf>
    <xf numFmtId="0" fontId="4" fillId="2" borderId="2" xfId="72" applyFont="1" applyFill="1" applyBorder="1" applyAlignment="1">
      <alignment horizontal="center" vertical="center" wrapText="1"/>
    </xf>
    <xf numFmtId="166" fontId="4" fillId="2" borderId="2" xfId="72" applyNumberFormat="1" applyFont="1" applyFill="1" applyBorder="1" applyAlignment="1">
      <alignment horizontal="center" vertical="center"/>
    </xf>
    <xf numFmtId="4" fontId="4" fillId="2" borderId="2" xfId="72" applyNumberFormat="1" applyFont="1" applyFill="1" applyBorder="1" applyAlignment="1">
      <alignment horizontal="center" vertical="center" wrapText="1"/>
    </xf>
    <xf numFmtId="0" fontId="4" fillId="2" borderId="0" xfId="72" applyFont="1" applyFill="1" applyBorder="1" applyAlignment="1">
      <alignment horizontal="center" vertical="center" wrapText="1"/>
    </xf>
    <xf numFmtId="0" fontId="4" fillId="2" borderId="0" xfId="72" applyFont="1" applyFill="1"/>
    <xf numFmtId="0" fontId="1" fillId="2" borderId="0" xfId="72" applyFont="1" applyFill="1" applyAlignment="1">
      <alignment horizontal="left"/>
    </xf>
    <xf numFmtId="0" fontId="4" fillId="2" borderId="0" xfId="72" applyFont="1" applyFill="1" applyAlignment="1">
      <alignment horizontal="left"/>
    </xf>
    <xf numFmtId="0" fontId="1" fillId="2" borderId="0" xfId="72" applyFill="1" applyAlignment="1">
      <alignment horizontal="left"/>
    </xf>
    <xf numFmtId="0" fontId="1" fillId="2" borderId="0" xfId="72" applyFill="1"/>
    <xf numFmtId="0" fontId="14" fillId="2" borderId="21" xfId="49" applyFont="1" applyFill="1" applyBorder="1" applyAlignment="1">
      <alignment horizontal="left" vertical="center" wrapText="1"/>
    </xf>
    <xf numFmtId="2" fontId="14" fillId="2" borderId="21" xfId="49" applyNumberFormat="1" applyFont="1" applyFill="1" applyBorder="1" applyAlignment="1">
      <alignment horizontal="right" vertical="center" wrapText="1"/>
    </xf>
    <xf numFmtId="0" fontId="24" fillId="6" borderId="21" xfId="49" applyFont="1" applyFill="1" applyBorder="1" applyAlignment="1">
      <alignment horizontal="center" vertical="center" wrapText="1"/>
    </xf>
    <xf numFmtId="49" fontId="9" fillId="2" borderId="2" xfId="49" applyNumberFormat="1" applyFont="1" applyFill="1" applyBorder="1" applyAlignment="1" applyProtection="1">
      <alignment horizontal="center" vertical="center" wrapText="1"/>
      <protection locked="0"/>
    </xf>
    <xf numFmtId="2" fontId="9" fillId="2" borderId="41" xfId="49" applyNumberFormat="1" applyFont="1" applyFill="1" applyBorder="1" applyAlignment="1">
      <alignment horizontal="center" vertical="center" wrapText="1"/>
    </xf>
    <xf numFmtId="0" fontId="9" fillId="2" borderId="2" xfId="49" applyFont="1" applyFill="1" applyBorder="1" applyAlignment="1">
      <alignment vertical="top"/>
    </xf>
    <xf numFmtId="49" fontId="9" fillId="2" borderId="41" xfId="49" applyNumberFormat="1" applyFont="1" applyFill="1" applyBorder="1" applyAlignment="1">
      <alignment horizontal="center" vertical="center" wrapText="1"/>
    </xf>
    <xf numFmtId="0" fontId="9" fillId="2" borderId="2" xfId="49" applyFont="1" applyFill="1" applyBorder="1" applyAlignment="1">
      <alignment horizontal="left" vertical="top" wrapText="1"/>
    </xf>
    <xf numFmtId="0" fontId="9" fillId="2" borderId="2" xfId="49" applyFont="1" applyFill="1" applyBorder="1" applyAlignment="1">
      <alignment horizontal="center" vertical="top" wrapText="1"/>
    </xf>
    <xf numFmtId="0" fontId="9" fillId="2" borderId="41" xfId="49" applyFont="1" applyFill="1" applyBorder="1" applyAlignment="1">
      <alignment horizontal="center" vertical="center" wrapText="1"/>
    </xf>
    <xf numFmtId="0" fontId="9" fillId="0" borderId="0" xfId="49" applyFont="1" applyAlignment="1">
      <alignment horizontal="right" vertical="top"/>
    </xf>
    <xf numFmtId="0" fontId="9" fillId="0" borderId="0" xfId="49" applyFont="1" applyAlignment="1">
      <alignment horizontal="left" vertical="top"/>
    </xf>
    <xf numFmtId="0" fontId="9" fillId="0" borderId="0" xfId="49" applyFont="1" applyAlignment="1">
      <alignment horizontal="center" vertical="top" wrapText="1"/>
    </xf>
    <xf numFmtId="0" fontId="9" fillId="0" borderId="0" xfId="49" applyFont="1" applyAlignment="1">
      <alignment vertical="top"/>
    </xf>
    <xf numFmtId="0" fontId="9" fillId="2" borderId="42" xfId="49" applyFont="1" applyFill="1" applyBorder="1" applyAlignment="1">
      <alignment vertical="top"/>
    </xf>
    <xf numFmtId="2" fontId="9" fillId="2" borderId="42" xfId="49" applyNumberFormat="1" applyFont="1" applyFill="1" applyBorder="1" applyAlignment="1">
      <alignment horizontal="center" vertical="center" wrapText="1"/>
    </xf>
    <xf numFmtId="2" fontId="25" fillId="2" borderId="2" xfId="49" applyNumberFormat="1" applyFont="1" applyFill="1" applyBorder="1" applyAlignment="1">
      <alignment horizontal="center" vertical="center" wrapText="1"/>
    </xf>
    <xf numFmtId="2" fontId="25" fillId="2" borderId="42" xfId="49" applyNumberFormat="1" applyFont="1" applyFill="1" applyBorder="1" applyAlignment="1">
      <alignment horizontal="center" vertical="center" wrapText="1"/>
    </xf>
    <xf numFmtId="2" fontId="36" fillId="2" borderId="2" xfId="49" applyNumberFormat="1" applyFont="1" applyFill="1" applyBorder="1" applyAlignment="1">
      <alignment horizontal="center" vertical="center" wrapText="1"/>
    </xf>
    <xf numFmtId="0" fontId="9" fillId="2" borderId="8" xfId="49" applyFont="1" applyFill="1" applyBorder="1" applyAlignment="1">
      <alignment vertical="top"/>
    </xf>
    <xf numFmtId="0" fontId="9" fillId="2" borderId="42" xfId="49" applyFont="1" applyFill="1" applyBorder="1" applyAlignment="1">
      <alignment horizontal="center" vertical="top" wrapText="1"/>
    </xf>
    <xf numFmtId="0" fontId="9" fillId="0" borderId="0" xfId="49" applyFont="1"/>
    <xf numFmtId="0" fontId="27" fillId="2" borderId="0" xfId="49" applyFont="1" applyFill="1" applyAlignment="1">
      <alignment vertical="top" wrapText="1"/>
    </xf>
    <xf numFmtId="0" fontId="27" fillId="2" borderId="0" xfId="49" applyFont="1" applyFill="1" applyAlignment="1">
      <alignment vertical="top"/>
    </xf>
    <xf numFmtId="0" fontId="9" fillId="2" borderId="22" xfId="49" applyFill="1" applyBorder="1" applyAlignment="1">
      <alignment horizontal="center" vertical="center" wrapText="1"/>
    </xf>
    <xf numFmtId="2" fontId="9" fillId="2" borderId="23" xfId="49" applyNumberFormat="1" applyFill="1" applyBorder="1" applyAlignment="1">
      <alignment horizontal="center" vertical="center" wrapText="1"/>
    </xf>
    <xf numFmtId="0" fontId="9" fillId="2" borderId="23" xfId="49" applyFill="1" applyBorder="1" applyAlignment="1">
      <alignment horizontal="left" vertical="center" wrapText="1"/>
    </xf>
    <xf numFmtId="2" fontId="9" fillId="2" borderId="23" xfId="49" applyNumberFormat="1" applyFill="1" applyBorder="1" applyAlignment="1">
      <alignment vertical="center" wrapText="1"/>
    </xf>
    <xf numFmtId="2" fontId="9" fillId="2" borderId="23" xfId="49" applyNumberFormat="1" applyFill="1" applyBorder="1" applyAlignment="1">
      <alignment vertical="center"/>
    </xf>
    <xf numFmtId="0" fontId="9" fillId="5" borderId="0" xfId="49" applyFill="1" applyAlignment="1">
      <alignment vertical="center"/>
    </xf>
    <xf numFmtId="49" fontId="9" fillId="2" borderId="2" xfId="49" applyNumberFormat="1" applyFill="1" applyBorder="1" applyAlignment="1">
      <alignment horizontal="center" vertical="center" wrapText="1"/>
    </xf>
    <xf numFmtId="0" fontId="9" fillId="2" borderId="2" xfId="49" applyFill="1" applyBorder="1" applyAlignment="1">
      <alignment horizontal="left" vertical="center" wrapText="1"/>
    </xf>
    <xf numFmtId="2" fontId="9" fillId="2" borderId="2" xfId="49" applyNumberFormat="1" applyFill="1" applyBorder="1" applyAlignment="1">
      <alignment horizontal="center" vertical="center" wrapText="1"/>
    </xf>
    <xf numFmtId="2" fontId="17" fillId="2" borderId="2" xfId="49" applyNumberFormat="1" applyFont="1" applyFill="1" applyBorder="1" applyAlignment="1">
      <alignment horizontal="center" vertical="center" wrapText="1"/>
    </xf>
    <xf numFmtId="49" fontId="9" fillId="2" borderId="2" xfId="49" applyNumberFormat="1" applyFont="1" applyFill="1" applyBorder="1" applyAlignment="1">
      <alignment horizontal="center" vertical="center" wrapText="1"/>
    </xf>
    <xf numFmtId="0" fontId="9" fillId="0" borderId="2" xfId="49" applyBorder="1"/>
    <xf numFmtId="0" fontId="9" fillId="0" borderId="2" xfId="49" applyBorder="1" applyAlignment="1">
      <alignment horizontal="center"/>
    </xf>
    <xf numFmtId="0" fontId="9" fillId="0" borderId="2" xfId="49" applyFont="1" applyBorder="1" applyAlignment="1">
      <alignment horizontal="center"/>
    </xf>
    <xf numFmtId="4" fontId="34" fillId="0" borderId="0" xfId="49" applyNumberFormat="1" applyFont="1" applyFill="1" applyBorder="1" applyAlignment="1">
      <alignment horizontal="left" vertical="center"/>
    </xf>
    <xf numFmtId="0" fontId="9" fillId="0" borderId="0" xfId="49"/>
    <xf numFmtId="0" fontId="24" fillId="0" borderId="0" xfId="49" applyFont="1" applyFill="1" applyAlignment="1">
      <alignment vertical="center" wrapText="1"/>
    </xf>
    <xf numFmtId="2" fontId="24" fillId="2" borderId="0" xfId="49" applyNumberFormat="1" applyFont="1" applyFill="1" applyAlignment="1">
      <alignment horizontal="left" vertical="center" wrapText="1"/>
    </xf>
    <xf numFmtId="0" fontId="24" fillId="0" borderId="0" xfId="49" applyFont="1" applyFill="1" applyAlignment="1">
      <alignment vertical="top" wrapText="1"/>
    </xf>
    <xf numFmtId="0" fontId="24" fillId="0" borderId="0" xfId="49" applyFont="1" applyFill="1" applyAlignment="1">
      <alignment horizontal="right" vertical="top" wrapText="1"/>
    </xf>
    <xf numFmtId="0" fontId="24" fillId="0" borderId="0" xfId="49" applyFont="1" applyFill="1" applyAlignment="1">
      <alignment horizontal="center" vertical="top" wrapText="1"/>
    </xf>
    <xf numFmtId="0" fontId="24" fillId="0" borderId="0" xfId="49" applyFont="1" applyFill="1" applyAlignment="1">
      <alignment horizontal="left" vertical="top" wrapText="1"/>
    </xf>
    <xf numFmtId="0" fontId="9" fillId="2" borderId="0" xfId="49" applyFill="1"/>
    <xf numFmtId="0" fontId="14" fillId="0" borderId="0" xfId="49" applyFont="1" applyFill="1" applyBorder="1" applyAlignment="1">
      <alignment horizontal="left" vertical="center"/>
    </xf>
    <xf numFmtId="0" fontId="9" fillId="0" borderId="0" xfId="49" applyFont="1" applyFill="1" applyBorder="1" applyAlignment="1">
      <alignment horizontal="left"/>
    </xf>
    <xf numFmtId="4" fontId="14" fillId="0" borderId="0" xfId="49" applyNumberFormat="1" applyFont="1" applyFill="1" applyBorder="1" applyAlignment="1">
      <alignment horizontal="center" vertical="center"/>
    </xf>
    <xf numFmtId="0" fontId="9" fillId="0" borderId="0" xfId="49" applyFont="1" applyFill="1" applyBorder="1" applyAlignment="1">
      <alignment horizontal="left" vertical="center"/>
    </xf>
    <xf numFmtId="4" fontId="14" fillId="0" borderId="0" xfId="49" applyNumberFormat="1" applyFont="1" applyFill="1" applyBorder="1" applyAlignment="1">
      <alignment horizontal="left" vertical="center"/>
    </xf>
    <xf numFmtId="0" fontId="8" fillId="0" borderId="0" xfId="49" applyFont="1" applyFill="1" applyBorder="1" applyAlignment="1">
      <alignment horizontal="center" vertical="center" wrapText="1"/>
    </xf>
    <xf numFmtId="0" fontId="33" fillId="0" borderId="0" xfId="49" applyFont="1" applyFill="1" applyBorder="1" applyAlignment="1">
      <alignment horizontal="center" vertical="center" wrapText="1"/>
    </xf>
    <xf numFmtId="0" fontId="9" fillId="0" borderId="0" xfId="49" applyFill="1"/>
    <xf numFmtId="0" fontId="9" fillId="0" borderId="0" xfId="49" applyAlignment="1">
      <alignment horizontal="center" vertical="center"/>
    </xf>
    <xf numFmtId="0" fontId="9" fillId="0" borderId="0" xfId="49" applyAlignment="1">
      <alignment vertical="center"/>
    </xf>
    <xf numFmtId="14" fontId="11" fillId="0" borderId="0" xfId="49" applyNumberFormat="1" applyFont="1" applyAlignment="1">
      <alignment horizontal="right" vertical="center"/>
    </xf>
    <xf numFmtId="0" fontId="9" fillId="0" borderId="0" xfId="49" applyAlignment="1">
      <alignment horizontal="left" vertical="center"/>
    </xf>
    <xf numFmtId="0" fontId="9" fillId="0" borderId="4" xfId="49" applyBorder="1" applyAlignment="1">
      <alignment vertical="center" wrapText="1"/>
    </xf>
    <xf numFmtId="0" fontId="12" fillId="0" borderId="0" xfId="49" applyFont="1" applyAlignment="1">
      <alignment horizontal="center" vertical="center" wrapText="1"/>
    </xf>
    <xf numFmtId="0" fontId="9" fillId="0" borderId="0" xfId="49" applyAlignment="1">
      <alignment horizontal="right" vertical="center"/>
    </xf>
    <xf numFmtId="0" fontId="9" fillId="0" borderId="6" xfId="49" applyBorder="1" applyAlignment="1">
      <alignment vertical="center"/>
    </xf>
    <xf numFmtId="2" fontId="9" fillId="0" borderId="6" xfId="49" applyNumberFormat="1" applyBorder="1" applyAlignment="1">
      <alignment horizontal="center" vertical="center"/>
    </xf>
    <xf numFmtId="2" fontId="9" fillId="0" borderId="6" xfId="49" applyNumberFormat="1" applyBorder="1" applyAlignment="1">
      <alignment vertical="center"/>
    </xf>
    <xf numFmtId="0" fontId="9" fillId="0" borderId="6" xfId="49" applyBorder="1" applyAlignment="1">
      <alignment horizontal="right" vertical="center"/>
    </xf>
    <xf numFmtId="0" fontId="14" fillId="0" borderId="0" xfId="49" applyFont="1" applyAlignment="1">
      <alignment horizontal="right" vertical="center"/>
    </xf>
    <xf numFmtId="0" fontId="14" fillId="0" borderId="6" xfId="49" applyFont="1" applyBorder="1" applyAlignment="1">
      <alignment horizontal="left" vertical="center"/>
    </xf>
    <xf numFmtId="2" fontId="14" fillId="0" borderId="6" xfId="49" applyNumberFormat="1" applyFont="1" applyBorder="1" applyAlignment="1">
      <alignment horizontal="center" vertical="center"/>
    </xf>
    <xf numFmtId="2" fontId="14" fillId="0" borderId="6" xfId="49" applyNumberFormat="1" applyFont="1" applyBorder="1" applyAlignment="1">
      <alignment horizontal="right" vertical="center" wrapText="1"/>
    </xf>
    <xf numFmtId="0" fontId="14" fillId="0" borderId="6" xfId="49" applyFont="1" applyBorder="1" applyAlignment="1">
      <alignment horizontal="right" vertical="center"/>
    </xf>
    <xf numFmtId="0" fontId="14" fillId="0" borderId="0" xfId="49" applyFont="1" applyAlignment="1">
      <alignment vertical="center"/>
    </xf>
    <xf numFmtId="0" fontId="13" fillId="0" borderId="0" xfId="49" applyFont="1" applyAlignment="1">
      <alignment vertical="center"/>
    </xf>
    <xf numFmtId="0" fontId="9" fillId="0" borderId="0" xfId="49" applyAlignment="1">
      <alignment horizontal="left" vertical="center" wrapText="1"/>
    </xf>
    <xf numFmtId="0" fontId="9" fillId="2" borderId="0" xfId="49" applyFill="1" applyAlignment="1">
      <alignment vertical="center"/>
    </xf>
    <xf numFmtId="0" fontId="17" fillId="2" borderId="0" xfId="49" applyFont="1" applyFill="1" applyAlignment="1">
      <alignment horizontal="right" vertical="center"/>
    </xf>
    <xf numFmtId="0" fontId="11" fillId="0" borderId="0" xfId="49" applyFont="1" applyAlignment="1">
      <alignment horizontal="center" vertical="center" wrapText="1"/>
    </xf>
    <xf numFmtId="0" fontId="11" fillId="0" borderId="0" xfId="49" applyFont="1" applyAlignment="1">
      <alignment vertical="center"/>
    </xf>
    <xf numFmtId="0" fontId="11" fillId="0" borderId="0" xfId="49" applyFont="1" applyAlignment="1">
      <alignment horizontal="center" vertical="center"/>
    </xf>
    <xf numFmtId="0" fontId="17" fillId="0" borderId="0" xfId="49" applyFont="1" applyAlignment="1">
      <alignment horizontal="center" vertical="center" wrapText="1"/>
    </xf>
    <xf numFmtId="0" fontId="9" fillId="2" borderId="22" xfId="49" applyFill="1" applyBorder="1" applyAlignment="1">
      <alignment horizontal="center" vertical="center" wrapText="1"/>
    </xf>
    <xf numFmtId="0" fontId="9" fillId="2" borderId="23" xfId="49" applyFill="1" applyBorder="1" applyAlignment="1">
      <alignment horizontal="left" vertical="center" wrapText="1"/>
    </xf>
    <xf numFmtId="0" fontId="9" fillId="2" borderId="23" xfId="49" applyFill="1" applyBorder="1" applyAlignment="1">
      <alignment horizontal="right" vertical="center"/>
    </xf>
    <xf numFmtId="2" fontId="9" fillId="2" borderId="23" xfId="49" applyNumberFormat="1" applyFill="1" applyBorder="1" applyAlignment="1">
      <alignment horizontal="right" vertical="center"/>
    </xf>
    <xf numFmtId="2" fontId="9" fillId="2" borderId="0" xfId="49" applyNumberFormat="1" applyFill="1" applyAlignment="1">
      <alignment vertical="center"/>
    </xf>
    <xf numFmtId="0" fontId="9" fillId="2" borderId="0" xfId="49" applyFill="1" applyAlignment="1">
      <alignment horizontal="center" vertical="center"/>
    </xf>
    <xf numFmtId="2" fontId="17" fillId="0" borderId="0" xfId="49" applyNumberFormat="1" applyFont="1" applyAlignment="1">
      <alignment horizontal="center" vertical="center"/>
    </xf>
    <xf numFmtId="49" fontId="9" fillId="2" borderId="22" xfId="49" applyNumberFormat="1" applyFill="1" applyBorder="1" applyAlignment="1">
      <alignment horizontal="center" vertical="top" wrapText="1"/>
    </xf>
    <xf numFmtId="0" fontId="25" fillId="6" borderId="22" xfId="49" applyFont="1" applyFill="1" applyBorder="1" applyAlignment="1">
      <alignment horizontal="left" vertical="top" wrapText="1"/>
    </xf>
    <xf numFmtId="2" fontId="17" fillId="2" borderId="22" xfId="49" applyNumberFormat="1" applyFont="1" applyFill="1" applyBorder="1" applyAlignment="1">
      <alignment wrapText="1"/>
    </xf>
    <xf numFmtId="2" fontId="17" fillId="2" borderId="22" xfId="49" applyNumberFormat="1" applyFont="1" applyFill="1" applyBorder="1" applyAlignment="1"/>
    <xf numFmtId="2" fontId="9" fillId="0" borderId="0" xfId="49" applyNumberFormat="1" applyAlignment="1">
      <alignment vertical="top"/>
    </xf>
    <xf numFmtId="0" fontId="9" fillId="0" borderId="0" xfId="49" applyAlignment="1">
      <alignment vertical="top"/>
    </xf>
    <xf numFmtId="0" fontId="25" fillId="6" borderId="22" xfId="49" applyFont="1" applyFill="1" applyBorder="1" applyAlignment="1">
      <alignment horizontal="center" vertical="center" wrapText="1"/>
    </xf>
    <xf numFmtId="2" fontId="25" fillId="6" borderId="22" xfId="49" applyNumberFormat="1" applyFont="1" applyFill="1" applyBorder="1" applyAlignment="1">
      <alignment wrapText="1"/>
    </xf>
    <xf numFmtId="0" fontId="21" fillId="0" borderId="0" xfId="49" applyFont="1" applyAlignment="1">
      <alignment vertical="center"/>
    </xf>
    <xf numFmtId="49" fontId="9" fillId="2" borderId="23" xfId="49" applyNumberFormat="1" applyFill="1" applyBorder="1" applyAlignment="1">
      <alignment horizontal="left" vertical="top" wrapText="1"/>
    </xf>
    <xf numFmtId="0" fontId="9" fillId="2" borderId="23" xfId="49" applyFill="1" applyBorder="1" applyAlignment="1">
      <alignment horizontal="left" vertical="top" wrapText="1"/>
    </xf>
    <xf numFmtId="2" fontId="9" fillId="2" borderId="23" xfId="49" applyNumberFormat="1" applyFill="1" applyBorder="1" applyAlignment="1">
      <alignment wrapText="1"/>
    </xf>
    <xf numFmtId="2" fontId="9" fillId="2" borderId="23" xfId="49" applyNumberFormat="1" applyFill="1" applyBorder="1" applyAlignment="1"/>
    <xf numFmtId="0" fontId="14" fillId="0" borderId="0" xfId="49" applyFont="1" applyAlignment="1">
      <alignment vertical="center" wrapText="1"/>
    </xf>
    <xf numFmtId="0" fontId="17" fillId="0" borderId="0" xfId="49" applyFont="1" applyAlignment="1">
      <alignment vertical="center"/>
    </xf>
    <xf numFmtId="2" fontId="9" fillId="0" borderId="0" xfId="49" applyNumberFormat="1" applyAlignment="1">
      <alignment vertical="center"/>
    </xf>
    <xf numFmtId="0" fontId="9" fillId="2" borderId="22" xfId="49" applyFill="1" applyBorder="1" applyAlignment="1">
      <alignment horizontal="left" vertical="center" wrapText="1"/>
    </xf>
    <xf numFmtId="2" fontId="9" fillId="2" borderId="22" xfId="49" applyNumberFormat="1" applyFill="1" applyBorder="1" applyAlignment="1">
      <alignment horizontal="right" vertical="center" wrapText="1"/>
    </xf>
    <xf numFmtId="2" fontId="9" fillId="2" borderId="22" xfId="49" applyNumberFormat="1" applyFill="1" applyBorder="1" applyAlignment="1">
      <alignment horizontal="right" vertical="center"/>
    </xf>
    <xf numFmtId="0" fontId="9" fillId="2" borderId="22" xfId="49" applyFill="1" applyBorder="1" applyAlignment="1">
      <alignment horizontal="right" vertical="center"/>
    </xf>
    <xf numFmtId="0" fontId="9" fillId="2" borderId="0" xfId="49" applyFill="1" applyAlignment="1">
      <alignment vertical="top"/>
    </xf>
    <xf numFmtId="2" fontId="9" fillId="2" borderId="0" xfId="49" applyNumberFormat="1" applyFill="1" applyAlignment="1">
      <alignment vertical="top"/>
    </xf>
    <xf numFmtId="0" fontId="25" fillId="6" borderId="21" xfId="49" applyFont="1" applyFill="1" applyBorder="1" applyAlignment="1">
      <alignment horizontal="center" vertical="center" wrapText="1"/>
    </xf>
    <xf numFmtId="0" fontId="25" fillId="6" borderId="21" xfId="49" applyFont="1" applyFill="1" applyBorder="1" applyAlignment="1">
      <alignment horizontal="left" vertical="center" wrapText="1"/>
    </xf>
    <xf numFmtId="2" fontId="25" fillId="6" borderId="21" xfId="49" applyNumberFormat="1" applyFont="1" applyFill="1" applyBorder="1" applyAlignment="1">
      <alignment horizontal="right" vertical="center" wrapText="1"/>
    </xf>
    <xf numFmtId="0" fontId="25" fillId="6" borderId="21" xfId="49" applyFont="1" applyFill="1" applyBorder="1" applyAlignment="1">
      <alignment horizontal="right" vertical="center" wrapText="1"/>
    </xf>
    <xf numFmtId="0" fontId="14" fillId="2" borderId="22" xfId="49" applyFont="1" applyFill="1" applyBorder="1" applyAlignment="1">
      <alignment horizontal="center" vertical="center" wrapText="1"/>
    </xf>
    <xf numFmtId="0" fontId="14" fillId="2" borderId="23" xfId="49" applyFont="1" applyFill="1" applyBorder="1" applyAlignment="1">
      <alignment horizontal="left" vertical="top" wrapText="1"/>
    </xf>
    <xf numFmtId="2" fontId="14" fillId="2" borderId="23" xfId="49" applyNumberFormat="1" applyFont="1" applyFill="1" applyBorder="1" applyAlignment="1">
      <alignment horizontal="right" vertical="top" wrapText="1"/>
    </xf>
    <xf numFmtId="2" fontId="14" fillId="2" borderId="23" xfId="49" applyNumberFormat="1" applyFont="1" applyFill="1" applyBorder="1" applyAlignment="1">
      <alignment horizontal="right" vertical="top"/>
    </xf>
    <xf numFmtId="0" fontId="14" fillId="2" borderId="23" xfId="49" applyFont="1" applyFill="1" applyBorder="1" applyAlignment="1">
      <alignment horizontal="right" vertical="top"/>
    </xf>
    <xf numFmtId="2" fontId="14" fillId="2" borderId="23" xfId="49" applyNumberFormat="1" applyFont="1" applyFill="1" applyBorder="1" applyAlignment="1">
      <alignment horizontal="right" vertical="center"/>
    </xf>
    <xf numFmtId="0" fontId="14" fillId="0" borderId="0" xfId="49" applyFont="1" applyAlignment="1">
      <alignment vertical="top"/>
    </xf>
    <xf numFmtId="0" fontId="9" fillId="2" borderId="23" xfId="49" applyFill="1" applyBorder="1" applyAlignment="1">
      <alignment horizontal="center" vertical="center" wrapText="1"/>
    </xf>
    <xf numFmtId="2" fontId="9" fillId="2" borderId="23" xfId="49" applyNumberFormat="1" applyFill="1" applyBorder="1" applyAlignment="1">
      <alignment horizontal="right" vertical="center" wrapText="1"/>
    </xf>
    <xf numFmtId="0" fontId="17" fillId="2" borderId="0" xfId="49" applyFont="1" applyFill="1" applyAlignment="1">
      <alignment horizontal="right" vertical="top"/>
    </xf>
    <xf numFmtId="2" fontId="17" fillId="2" borderId="0" xfId="49" applyNumberFormat="1" applyFont="1" applyFill="1" applyAlignment="1">
      <alignment horizontal="left" vertical="top"/>
    </xf>
    <xf numFmtId="49" fontId="9" fillId="2" borderId="23" xfId="49" applyNumberFormat="1" applyFill="1" applyBorder="1" applyAlignment="1">
      <alignment horizontal="center" vertical="center" wrapText="1"/>
    </xf>
    <xf numFmtId="2" fontId="25" fillId="6" borderId="22" xfId="49" applyNumberFormat="1" applyFont="1" applyFill="1" applyBorder="1" applyAlignment="1">
      <alignment horizontal="right" vertical="center" wrapText="1"/>
    </xf>
    <xf numFmtId="0" fontId="25" fillId="6" borderId="26" xfId="49" applyFont="1" applyFill="1" applyBorder="1" applyAlignment="1">
      <alignment horizontal="center" vertical="center" wrapText="1"/>
    </xf>
    <xf numFmtId="0" fontId="25" fillId="6" borderId="4" xfId="49" applyFont="1" applyFill="1" applyBorder="1" applyAlignment="1">
      <alignment horizontal="left" vertical="top" wrapText="1"/>
    </xf>
    <xf numFmtId="0" fontId="25" fillId="6" borderId="27" xfId="49" applyFont="1" applyFill="1" applyBorder="1" applyAlignment="1">
      <alignment horizontal="left" vertical="top" wrapText="1"/>
    </xf>
    <xf numFmtId="2" fontId="25" fillId="6" borderId="28" xfId="49" applyNumberFormat="1" applyFont="1" applyFill="1" applyBorder="1" applyAlignment="1">
      <alignment horizontal="right" vertical="center" wrapText="1"/>
    </xf>
    <xf numFmtId="10" fontId="9" fillId="2" borderId="23" xfId="49" applyNumberFormat="1" applyFill="1" applyBorder="1" applyAlignment="1">
      <alignment horizontal="left" vertical="center" wrapText="1"/>
    </xf>
    <xf numFmtId="0" fontId="9" fillId="2" borderId="23" xfId="49" applyFill="1" applyBorder="1" applyAlignment="1">
      <alignment horizontal="right" vertical="top" wrapText="1"/>
    </xf>
    <xf numFmtId="2" fontId="9" fillId="2" borderId="23" xfId="49" applyNumberFormat="1" applyFill="1" applyBorder="1" applyAlignment="1">
      <alignment horizontal="right" vertical="top"/>
    </xf>
    <xf numFmtId="49" fontId="25" fillId="6" borderId="21" xfId="49" applyNumberFormat="1" applyFont="1" applyFill="1" applyBorder="1" applyAlignment="1">
      <alignment horizontal="left" vertical="center" wrapText="1"/>
    </xf>
    <xf numFmtId="0" fontId="9" fillId="2" borderId="23" xfId="49" applyFill="1" applyBorder="1" applyAlignment="1">
      <alignment horizontal="right" vertical="center" wrapText="1"/>
    </xf>
    <xf numFmtId="2" fontId="9" fillId="0" borderId="0" xfId="49" applyNumberFormat="1" applyFill="1" applyAlignment="1">
      <alignment vertical="top"/>
    </xf>
    <xf numFmtId="0" fontId="9" fillId="0" borderId="0" xfId="49" applyFill="1" applyAlignment="1">
      <alignment vertical="top"/>
    </xf>
    <xf numFmtId="0" fontId="25" fillId="6" borderId="24" xfId="49" applyFont="1" applyFill="1" applyBorder="1" applyAlignment="1">
      <alignment horizontal="center" vertical="center" wrapText="1"/>
    </xf>
    <xf numFmtId="0" fontId="25" fillId="6" borderId="25" xfId="49" applyFont="1" applyFill="1" applyBorder="1" applyAlignment="1">
      <alignment horizontal="left" vertical="top" wrapText="1"/>
    </xf>
    <xf numFmtId="0" fontId="25" fillId="6" borderId="29" xfId="49" applyFont="1" applyFill="1" applyBorder="1" applyAlignment="1">
      <alignment horizontal="left" vertical="top" wrapText="1"/>
    </xf>
    <xf numFmtId="0" fontId="25" fillId="6" borderId="30" xfId="49" applyFont="1" applyFill="1" applyBorder="1" applyAlignment="1">
      <alignment horizontal="right" vertical="center" wrapText="1"/>
    </xf>
    <xf numFmtId="2" fontId="25" fillId="6" borderId="30" xfId="49" applyNumberFormat="1" applyFont="1" applyFill="1" applyBorder="1" applyAlignment="1">
      <alignment horizontal="right" vertical="center" wrapText="1"/>
    </xf>
    <xf numFmtId="0" fontId="9" fillId="0" borderId="22" xfId="49" applyFill="1" applyBorder="1" applyAlignment="1">
      <alignment horizontal="center" vertical="center" wrapText="1"/>
    </xf>
    <xf numFmtId="0" fontId="14" fillId="0" borderId="21" xfId="49" applyFont="1" applyBorder="1" applyAlignment="1">
      <alignment horizontal="center" vertical="center" wrapText="1"/>
    </xf>
    <xf numFmtId="2" fontId="14" fillId="0" borderId="21" xfId="49" applyNumberFormat="1" applyFont="1" applyBorder="1" applyAlignment="1">
      <alignment horizontal="right" vertical="center" wrapText="1"/>
    </xf>
    <xf numFmtId="2" fontId="14" fillId="0" borderId="21" xfId="49" applyNumberFormat="1" applyFont="1" applyBorder="1" applyAlignment="1">
      <alignment horizontal="right" vertical="center"/>
    </xf>
    <xf numFmtId="0" fontId="14" fillId="0" borderId="21" xfId="49" applyFont="1" applyBorder="1" applyAlignment="1">
      <alignment horizontal="right" vertical="center"/>
    </xf>
    <xf numFmtId="2" fontId="26" fillId="0" borderId="0" xfId="49" applyNumberFormat="1" applyFont="1" applyAlignment="1">
      <alignment vertical="center"/>
    </xf>
    <xf numFmtId="0" fontId="9" fillId="0" borderId="21" xfId="49" applyBorder="1" applyAlignment="1">
      <alignment horizontal="center" vertical="center"/>
    </xf>
    <xf numFmtId="2" fontId="17" fillId="2" borderId="21" xfId="49" applyNumberFormat="1" applyFont="1" applyFill="1" applyBorder="1" applyAlignment="1">
      <alignment horizontal="center" vertical="center" wrapText="1"/>
    </xf>
    <xf numFmtId="0" fontId="9" fillId="2" borderId="21" xfId="49" applyFill="1" applyBorder="1" applyAlignment="1">
      <alignment horizontal="left" vertical="center" wrapText="1"/>
    </xf>
    <xf numFmtId="2" fontId="9" fillId="2" borderId="21" xfId="49" applyNumberFormat="1" applyFill="1" applyBorder="1" applyAlignment="1">
      <alignment horizontal="right" vertical="center"/>
    </xf>
    <xf numFmtId="0" fontId="9" fillId="2" borderId="21" xfId="49" applyFill="1" applyBorder="1" applyAlignment="1">
      <alignment horizontal="right" vertical="center"/>
    </xf>
    <xf numFmtId="2" fontId="17" fillId="2" borderId="21" xfId="49" applyNumberFormat="1" applyFont="1" applyFill="1" applyBorder="1" applyAlignment="1">
      <alignment horizontal="center" vertical="center"/>
    </xf>
    <xf numFmtId="0" fontId="9" fillId="0" borderId="0" xfId="49" applyAlignment="1">
      <alignment horizontal="center" vertical="center" wrapText="1"/>
    </xf>
    <xf numFmtId="49" fontId="17" fillId="2" borderId="21" xfId="49" applyNumberFormat="1" applyFont="1" applyFill="1" applyBorder="1" applyAlignment="1">
      <alignment horizontal="center" vertical="center" wrapText="1"/>
    </xf>
    <xf numFmtId="2" fontId="9" fillId="0" borderId="21" xfId="49" applyNumberFormat="1" applyFill="1" applyBorder="1" applyAlignment="1">
      <alignment horizontal="center" vertical="center"/>
    </xf>
    <xf numFmtId="0" fontId="17" fillId="0" borderId="21" xfId="49" applyFont="1" applyFill="1" applyBorder="1" applyAlignment="1">
      <alignment horizontal="center" vertical="center" wrapText="1"/>
    </xf>
    <xf numFmtId="2" fontId="17" fillId="0" borderId="21" xfId="49" applyNumberFormat="1" applyFont="1" applyFill="1" applyBorder="1" applyAlignment="1">
      <alignment horizontal="right" vertical="center"/>
    </xf>
    <xf numFmtId="0" fontId="9" fillId="0" borderId="31" xfId="49" applyBorder="1" applyAlignment="1">
      <alignment horizontal="center" vertical="center"/>
    </xf>
    <xf numFmtId="0" fontId="9" fillId="0" borderId="31" xfId="49" applyBorder="1" applyAlignment="1">
      <alignment horizontal="center" vertical="center" wrapText="1"/>
    </xf>
    <xf numFmtId="0" fontId="14" fillId="0" borderId="31" xfId="49" applyFont="1" applyBorder="1" applyAlignment="1">
      <alignment horizontal="left" vertical="center" wrapText="1"/>
    </xf>
    <xf numFmtId="2" fontId="14" fillId="0" borderId="31" xfId="49" applyNumberFormat="1" applyFont="1" applyBorder="1" applyAlignment="1">
      <alignment horizontal="right" vertical="center" wrapText="1"/>
    </xf>
    <xf numFmtId="0" fontId="9" fillId="0" borderId="5" xfId="49" applyBorder="1" applyAlignment="1">
      <alignment horizontal="center" vertical="center"/>
    </xf>
    <xf numFmtId="0" fontId="9" fillId="0" borderId="5" xfId="49" applyBorder="1" applyAlignment="1">
      <alignment horizontal="center" vertical="center" wrapText="1"/>
    </xf>
    <xf numFmtId="0" fontId="14" fillId="0" borderId="5" xfId="49" applyFont="1" applyBorder="1" applyAlignment="1">
      <alignment horizontal="left" vertical="center" wrapText="1"/>
    </xf>
    <xf numFmtId="2" fontId="9" fillId="0" borderId="5" xfId="49" applyNumberFormat="1" applyBorder="1" applyAlignment="1">
      <alignment horizontal="center" vertical="center" wrapText="1"/>
    </xf>
    <xf numFmtId="2" fontId="9" fillId="0" borderId="5" xfId="49" applyNumberFormat="1" applyBorder="1" applyAlignment="1">
      <alignment horizontal="center" vertical="center"/>
    </xf>
    <xf numFmtId="2" fontId="9" fillId="0" borderId="5" xfId="49" applyNumberFormat="1" applyBorder="1" applyAlignment="1">
      <alignment horizontal="right" vertical="center"/>
    </xf>
    <xf numFmtId="2" fontId="9" fillId="0" borderId="0" xfId="49" applyNumberFormat="1" applyBorder="1" applyAlignment="1">
      <alignment horizontal="center" vertical="center" wrapText="1"/>
    </xf>
    <xf numFmtId="2" fontId="9" fillId="0" borderId="0" xfId="49" applyNumberFormat="1" applyBorder="1" applyAlignment="1">
      <alignment horizontal="center" vertical="center"/>
    </xf>
    <xf numFmtId="2" fontId="9" fillId="0" borderId="0" xfId="49" applyNumberFormat="1" applyBorder="1" applyAlignment="1">
      <alignment horizontal="right" vertical="center"/>
    </xf>
    <xf numFmtId="0" fontId="9" fillId="0" borderId="0" xfId="49" applyBorder="1" applyAlignment="1">
      <alignment horizontal="center" vertical="center"/>
    </xf>
    <xf numFmtId="2" fontId="9" fillId="0" borderId="0" xfId="49" applyNumberFormat="1" applyBorder="1" applyAlignment="1">
      <alignment horizontal="center" vertical="top"/>
    </xf>
    <xf numFmtId="0" fontId="9" fillId="0" borderId="0" xfId="49" applyBorder="1" applyAlignment="1">
      <alignment horizontal="right" vertical="top"/>
    </xf>
    <xf numFmtId="2" fontId="9" fillId="0" borderId="0" xfId="49" applyNumberFormat="1" applyBorder="1" applyAlignment="1">
      <alignment horizontal="right" vertical="top"/>
    </xf>
    <xf numFmtId="0" fontId="24" fillId="0" borderId="0" xfId="49" applyFont="1" applyFill="1" applyAlignment="1">
      <alignment horizontal="center" vertical="center" wrapText="1"/>
    </xf>
    <xf numFmtId="0" fontId="12" fillId="8" borderId="16" xfId="49" applyFont="1" applyFill="1" applyBorder="1" applyAlignment="1">
      <alignment horizontal="center" vertical="center" wrapText="1"/>
    </xf>
    <xf numFmtId="0" fontId="19" fillId="8" borderId="18" xfId="49" applyFont="1" applyFill="1" applyBorder="1" applyAlignment="1">
      <alignment horizontal="center" vertical="center" wrapText="1"/>
    </xf>
    <xf numFmtId="0" fontId="19" fillId="8" borderId="19" xfId="49" applyFont="1" applyFill="1" applyBorder="1" applyAlignment="1">
      <alignment horizontal="center" vertical="center" wrapText="1"/>
    </xf>
    <xf numFmtId="0" fontId="19" fillId="8" borderId="20" xfId="49" applyFont="1" applyFill="1" applyBorder="1" applyAlignment="1">
      <alignment horizontal="center" vertical="center" wrapText="1"/>
    </xf>
    <xf numFmtId="49" fontId="12" fillId="2" borderId="22" xfId="49" applyNumberFormat="1" applyFont="1" applyFill="1" applyBorder="1" applyAlignment="1">
      <alignment horizontal="center" vertical="center" wrapText="1"/>
    </xf>
    <xf numFmtId="0" fontId="9" fillId="2" borderId="21" xfId="49" applyFill="1" applyBorder="1" applyAlignment="1">
      <alignment horizontal="center" vertical="center" wrapText="1"/>
    </xf>
    <xf numFmtId="2" fontId="9" fillId="2" borderId="21" xfId="49" applyNumberFormat="1" applyFill="1" applyBorder="1" applyAlignment="1">
      <alignment horizontal="right" vertical="center" wrapText="1"/>
    </xf>
    <xf numFmtId="0" fontId="25" fillId="8" borderId="21" xfId="49" applyFont="1" applyFill="1" applyBorder="1" applyAlignment="1">
      <alignment horizontal="center" vertical="center" wrapText="1"/>
    </xf>
    <xf numFmtId="0" fontId="25" fillId="8" borderId="21" xfId="49" applyFont="1" applyFill="1" applyBorder="1" applyAlignment="1">
      <alignment horizontal="left" vertical="center" wrapText="1"/>
    </xf>
    <xf numFmtId="2" fontId="25" fillId="8" borderId="21" xfId="49" applyNumberFormat="1" applyFont="1" applyFill="1" applyBorder="1" applyAlignment="1">
      <alignment horizontal="right" vertical="center" wrapText="1"/>
    </xf>
    <xf numFmtId="2" fontId="9" fillId="9" borderId="0" xfId="49" applyNumberFormat="1" applyFill="1" applyAlignment="1">
      <alignment horizontal="center" vertical="center"/>
    </xf>
    <xf numFmtId="0" fontId="9" fillId="9" borderId="0" xfId="49" applyFill="1" applyAlignment="1">
      <alignment vertical="center"/>
    </xf>
    <xf numFmtId="2" fontId="9" fillId="9" borderId="0" xfId="49" applyNumberFormat="1" applyFill="1" applyAlignment="1">
      <alignment vertical="center"/>
    </xf>
    <xf numFmtId="0" fontId="8" fillId="0" borderId="0" xfId="72" applyFont="1"/>
    <xf numFmtId="0" fontId="37" fillId="0" borderId="41" xfId="72" applyFont="1" applyBorder="1" applyAlignment="1">
      <alignment horizontal="center" vertical="center" wrapText="1"/>
    </xf>
    <xf numFmtId="0" fontId="37" fillId="2" borderId="2" xfId="72" applyFont="1" applyFill="1" applyBorder="1" applyAlignment="1">
      <alignment horizontal="center" vertical="center" wrapText="1"/>
    </xf>
    <xf numFmtId="0" fontId="8" fillId="0" borderId="2" xfId="72" applyFont="1" applyBorder="1" applyAlignment="1">
      <alignment horizontal="center" vertical="center" wrapText="1"/>
    </xf>
    <xf numFmtId="0" fontId="8" fillId="0" borderId="2" xfId="72" applyFont="1" applyBorder="1" applyAlignment="1">
      <alignment horizontal="left" vertical="center" wrapText="1"/>
    </xf>
    <xf numFmtId="2" fontId="50" fillId="0" borderId="2" xfId="72" applyNumberFormat="1" applyFont="1" applyBorder="1" applyAlignment="1">
      <alignment horizontal="center" vertical="center" wrapText="1"/>
    </xf>
    <xf numFmtId="4" fontId="50" fillId="0" borderId="2" xfId="72" applyNumberFormat="1" applyFont="1" applyFill="1" applyBorder="1" applyAlignment="1">
      <alignment horizontal="center" vertical="center" wrapText="1"/>
    </xf>
    <xf numFmtId="4" fontId="8" fillId="0" borderId="2" xfId="72" applyNumberFormat="1" applyFont="1" applyBorder="1" applyAlignment="1">
      <alignment horizontal="center" vertical="center"/>
    </xf>
    <xf numFmtId="0" fontId="8" fillId="2" borderId="0" xfId="72" applyFont="1" applyFill="1"/>
    <xf numFmtId="0" fontId="9" fillId="0" borderId="0" xfId="49" applyAlignment="1"/>
    <xf numFmtId="0" fontId="9" fillId="0" borderId="0" xfId="49" applyFill="1" applyAlignment="1"/>
    <xf numFmtId="2" fontId="8" fillId="0" borderId="2" xfId="49" applyNumberFormat="1" applyFont="1" applyFill="1" applyBorder="1" applyAlignment="1">
      <alignment horizontal="center" vertical="center" wrapText="1"/>
    </xf>
    <xf numFmtId="49" fontId="8" fillId="0" borderId="2" xfId="49" applyNumberFormat="1" applyFont="1" applyFill="1" applyBorder="1" applyAlignment="1">
      <alignment horizontal="center" vertical="center" wrapText="1"/>
    </xf>
    <xf numFmtId="2" fontId="49" fillId="0" borderId="2" xfId="49" applyNumberFormat="1" applyFont="1" applyFill="1" applyBorder="1" applyAlignment="1">
      <alignment horizontal="center" vertical="center" wrapText="1"/>
    </xf>
    <xf numFmtId="0" fontId="12" fillId="2" borderId="23" xfId="49" applyFont="1" applyFill="1" applyBorder="1" applyAlignment="1">
      <alignment horizontal="center" vertical="center" wrapText="1"/>
    </xf>
    <xf numFmtId="0" fontId="8" fillId="0" borderId="2" xfId="49" applyFont="1" applyFill="1" applyBorder="1" applyAlignment="1">
      <alignment horizontal="left" vertical="center" wrapText="1"/>
    </xf>
    <xf numFmtId="2" fontId="17" fillId="2" borderId="23" xfId="49" applyNumberFormat="1" applyFont="1" applyFill="1" applyBorder="1" applyAlignment="1">
      <alignment vertical="center"/>
    </xf>
    <xf numFmtId="0" fontId="9" fillId="0" borderId="0" xfId="49" applyAlignment="1">
      <alignment horizontal="center" vertical="center"/>
    </xf>
    <xf numFmtId="0" fontId="0" fillId="0" borderId="0" xfId="0"/>
    <xf numFmtId="0" fontId="9" fillId="0" borderId="0" xfId="49" applyAlignment="1">
      <alignment vertical="center"/>
    </xf>
    <xf numFmtId="0" fontId="9" fillId="2" borderId="0" xfId="49" applyFill="1" applyAlignment="1">
      <alignment vertical="center"/>
    </xf>
    <xf numFmtId="0" fontId="21" fillId="0" borderId="0" xfId="49" applyFont="1" applyAlignment="1">
      <alignment vertical="center"/>
    </xf>
    <xf numFmtId="0" fontId="9" fillId="2" borderId="22" xfId="49" applyFill="1" applyBorder="1" applyAlignment="1">
      <alignment horizontal="center" vertical="center" wrapText="1"/>
    </xf>
    <xf numFmtId="2" fontId="9" fillId="2" borderId="23" xfId="49" applyNumberFormat="1" applyFill="1" applyBorder="1" applyAlignment="1">
      <alignment horizontal="center" vertical="center" wrapText="1"/>
    </xf>
    <xf numFmtId="0" fontId="9" fillId="2" borderId="23" xfId="49" applyFill="1" applyBorder="1" applyAlignment="1">
      <alignment horizontal="left" vertical="center" wrapText="1"/>
    </xf>
    <xf numFmtId="2" fontId="9" fillId="2" borderId="23" xfId="49" applyNumberFormat="1" applyFill="1" applyBorder="1" applyAlignment="1">
      <alignment vertical="center" wrapText="1"/>
    </xf>
    <xf numFmtId="2" fontId="9" fillId="2" borderId="23" xfId="49" applyNumberFormat="1" applyFill="1" applyBorder="1" applyAlignment="1">
      <alignment vertical="center"/>
    </xf>
    <xf numFmtId="0" fontId="9" fillId="5" borderId="0" xfId="49" applyFill="1" applyAlignment="1">
      <alignment vertical="center"/>
    </xf>
    <xf numFmtId="0" fontId="9" fillId="0" borderId="0" xfId="49" applyAlignment="1">
      <alignment vertical="top"/>
    </xf>
    <xf numFmtId="0" fontId="17" fillId="0" borderId="0" xfId="49" applyFont="1" applyAlignment="1">
      <alignment horizontal="right" vertical="top"/>
    </xf>
    <xf numFmtId="2" fontId="17" fillId="0" borderId="0" xfId="49" applyNumberFormat="1" applyFont="1" applyAlignment="1">
      <alignment horizontal="center" vertical="top"/>
    </xf>
    <xf numFmtId="49" fontId="9" fillId="2" borderId="22" xfId="49" applyNumberFormat="1" applyFill="1" applyBorder="1" applyAlignment="1">
      <alignment horizontal="center" vertical="top" wrapText="1"/>
    </xf>
    <xf numFmtId="0" fontId="25" fillId="6" borderId="22" xfId="49" applyFont="1" applyFill="1" applyBorder="1" applyAlignment="1">
      <alignment horizontal="left" vertical="top" wrapText="1"/>
    </xf>
    <xf numFmtId="2" fontId="17" fillId="2" borderId="22" xfId="49" applyNumberFormat="1" applyFont="1" applyFill="1" applyBorder="1" applyAlignment="1">
      <alignment wrapText="1"/>
    </xf>
    <xf numFmtId="2" fontId="9" fillId="0" borderId="0" xfId="49" applyNumberFormat="1" applyAlignment="1">
      <alignment vertical="top"/>
    </xf>
    <xf numFmtId="0" fontId="54" fillId="0" borderId="0" xfId="0" applyFont="1"/>
    <xf numFmtId="0" fontId="20" fillId="6" borderId="23" xfId="49" applyFont="1" applyFill="1" applyBorder="1" applyAlignment="1">
      <alignment horizontal="center" vertical="center" wrapText="1"/>
    </xf>
    <xf numFmtId="0" fontId="24" fillId="0" borderId="0" xfId="49" applyFont="1" applyFill="1" applyAlignment="1">
      <alignment horizontal="right" vertical="center" wrapText="1"/>
    </xf>
    <xf numFmtId="0" fontId="8" fillId="0" borderId="0" xfId="49" applyFont="1" applyFill="1" applyAlignment="1">
      <alignment wrapText="1"/>
    </xf>
    <xf numFmtId="49" fontId="8" fillId="0" borderId="2" xfId="49" applyNumberFormat="1" applyFont="1" applyFill="1" applyBorder="1" applyAlignment="1" applyProtection="1">
      <alignment horizontal="center" vertical="center" wrapText="1"/>
      <protection locked="0"/>
    </xf>
    <xf numFmtId="165" fontId="8" fillId="0" borderId="2" xfId="49" applyNumberFormat="1" applyFont="1" applyFill="1" applyBorder="1" applyAlignment="1">
      <alignment horizontal="center" vertical="center" wrapText="1"/>
    </xf>
    <xf numFmtId="0" fontId="49" fillId="0" borderId="2" xfId="49" applyFont="1" applyFill="1" applyBorder="1" applyAlignment="1">
      <alignment horizontal="left" vertical="center" wrapText="1"/>
    </xf>
    <xf numFmtId="2" fontId="8" fillId="0" borderId="41" xfId="49" applyNumberFormat="1" applyFont="1" applyFill="1" applyBorder="1" applyAlignment="1">
      <alignment horizontal="center" vertical="center" wrapText="1"/>
    </xf>
    <xf numFmtId="2" fontId="49" fillId="0" borderId="41" xfId="49" applyNumberFormat="1" applyFont="1" applyFill="1" applyBorder="1" applyAlignment="1">
      <alignment horizontal="center" vertical="center" wrapText="1"/>
    </xf>
    <xf numFmtId="0" fontId="8" fillId="0" borderId="2" xfId="49" applyFont="1" applyFill="1" applyBorder="1" applyAlignment="1">
      <alignment vertical="top"/>
    </xf>
    <xf numFmtId="0" fontId="8" fillId="0" borderId="2" xfId="49" applyFont="1" applyFill="1" applyBorder="1" applyAlignment="1">
      <alignment horizontal="center" vertical="center" wrapText="1"/>
    </xf>
    <xf numFmtId="0" fontId="33" fillId="0" borderId="2" xfId="49" applyFont="1" applyFill="1" applyBorder="1" applyAlignment="1">
      <alignment horizontal="center" vertical="center" wrapText="1"/>
    </xf>
    <xf numFmtId="0" fontId="33" fillId="0" borderId="2" xfId="49" applyFont="1" applyFill="1" applyBorder="1" applyAlignment="1">
      <alignment horizontal="left" vertical="center" wrapText="1"/>
    </xf>
    <xf numFmtId="2" fontId="33" fillId="0" borderId="2" xfId="49" applyNumberFormat="1" applyFont="1" applyFill="1" applyBorder="1" applyAlignment="1">
      <alignment horizontal="center" vertical="center" wrapText="1"/>
    </xf>
    <xf numFmtId="165" fontId="33" fillId="0" borderId="2" xfId="49" applyNumberFormat="1" applyFont="1" applyFill="1" applyBorder="1" applyAlignment="1">
      <alignment horizontal="center" vertical="center" wrapText="1"/>
    </xf>
    <xf numFmtId="49" fontId="8" fillId="0" borderId="41" xfId="49" applyNumberFormat="1" applyFont="1" applyFill="1" applyBorder="1" applyAlignment="1">
      <alignment horizontal="center" vertical="center" wrapText="1"/>
    </xf>
    <xf numFmtId="0" fontId="49" fillId="0" borderId="2" xfId="49" applyFont="1" applyFill="1" applyBorder="1" applyAlignment="1">
      <alignment horizontal="center" vertical="top" wrapText="1"/>
    </xf>
    <xf numFmtId="170" fontId="0" fillId="0" borderId="2" xfId="0" applyNumberFormat="1" applyFill="1" applyBorder="1" applyAlignment="1">
      <alignment horizontal="center" vertical="center"/>
    </xf>
    <xf numFmtId="2" fontId="49" fillId="0" borderId="46" xfId="49" applyNumberFormat="1" applyFont="1" applyFill="1" applyBorder="1" applyAlignment="1">
      <alignment horizontal="center" vertical="center" wrapText="1"/>
    </xf>
    <xf numFmtId="0" fontId="8" fillId="0" borderId="2" xfId="49" applyFont="1" applyFill="1" applyBorder="1" applyAlignment="1">
      <alignment horizontal="left" vertical="top" wrapText="1"/>
    </xf>
    <xf numFmtId="0" fontId="8" fillId="0" borderId="2" xfId="72" applyFont="1" applyFill="1" applyBorder="1" applyAlignment="1">
      <alignment horizontal="center" vertical="center" wrapText="1"/>
    </xf>
    <xf numFmtId="0" fontId="8" fillId="0" borderId="2" xfId="72" applyFont="1" applyFill="1" applyBorder="1" applyAlignment="1">
      <alignment horizontal="left" vertical="center" wrapText="1"/>
    </xf>
    <xf numFmtId="2" fontId="50" fillId="0" borderId="2" xfId="72" applyNumberFormat="1" applyFont="1" applyFill="1" applyBorder="1" applyAlignment="1">
      <alignment horizontal="center" vertical="center" wrapText="1"/>
    </xf>
    <xf numFmtId="4" fontId="8" fillId="0" borderId="2" xfId="72" applyNumberFormat="1" applyFont="1" applyFill="1" applyBorder="1" applyAlignment="1">
      <alignment horizontal="center" vertical="center"/>
    </xf>
    <xf numFmtId="0" fontId="24" fillId="2" borderId="22" xfId="49" applyFont="1" applyFill="1" applyBorder="1" applyAlignment="1">
      <alignment horizontal="center" vertical="center" wrapText="1"/>
    </xf>
    <xf numFmtId="0" fontId="9" fillId="11" borderId="47" xfId="49" applyFont="1" applyFill="1" applyBorder="1" applyAlignment="1"/>
    <xf numFmtId="2" fontId="9" fillId="11" borderId="47" xfId="49" applyNumberFormat="1" applyFill="1" applyBorder="1" applyAlignment="1">
      <alignment horizontal="center" wrapText="1"/>
    </xf>
    <xf numFmtId="0" fontId="9" fillId="11" borderId="0" xfId="49" applyFill="1" applyAlignment="1"/>
    <xf numFmtId="164" fontId="8" fillId="11" borderId="47" xfId="29" applyFont="1" applyFill="1" applyBorder="1" applyAlignment="1" applyProtection="1">
      <alignment horizontal="left"/>
    </xf>
    <xf numFmtId="0" fontId="9" fillId="11" borderId="0" xfId="49" applyFill="1" applyBorder="1" applyAlignment="1">
      <alignment horizontal="center" vertical="center"/>
    </xf>
    <xf numFmtId="2" fontId="9" fillId="11" borderId="47" xfId="49" applyNumberFormat="1" applyFill="1" applyBorder="1" applyAlignment="1">
      <alignment horizontal="center" vertical="center" wrapText="1"/>
    </xf>
    <xf numFmtId="164" fontId="8" fillId="11" borderId="47" xfId="29" applyFont="1" applyFill="1" applyBorder="1" applyAlignment="1" applyProtection="1">
      <alignment horizontal="left" vertical="top"/>
    </xf>
    <xf numFmtId="2" fontId="9" fillId="11" borderId="0" xfId="49" applyNumberFormat="1" applyFill="1" applyBorder="1" applyAlignment="1">
      <alignment horizontal="fill" vertical="center" wrapText="1"/>
    </xf>
    <xf numFmtId="0" fontId="9" fillId="11" borderId="0" xfId="49" applyFill="1" applyBorder="1" applyAlignment="1">
      <alignment horizontal="center" vertical="center" wrapText="1"/>
    </xf>
    <xf numFmtId="0" fontId="14" fillId="11" borderId="0" xfId="49" applyFont="1" applyFill="1" applyBorder="1" applyAlignment="1">
      <alignment horizontal="left" vertical="top" wrapText="1"/>
    </xf>
    <xf numFmtId="2" fontId="9" fillId="11" borderId="0" xfId="49" applyNumberFormat="1" applyFill="1" applyBorder="1" applyAlignment="1">
      <alignment horizontal="center" vertical="center" wrapText="1"/>
    </xf>
    <xf numFmtId="2" fontId="8" fillId="11" borderId="0" xfId="49" applyNumberFormat="1" applyFont="1" applyFill="1" applyBorder="1" applyAlignment="1">
      <alignment horizontal="center" vertical="center" wrapText="1"/>
    </xf>
    <xf numFmtId="2" fontId="9" fillId="11" borderId="0" xfId="49" applyNumberFormat="1" applyFill="1" applyBorder="1" applyAlignment="1">
      <alignment horizontal="center" vertical="center"/>
    </xf>
    <xf numFmtId="164" fontId="0" fillId="11" borderId="0" xfId="29" applyFont="1" applyFill="1" applyBorder="1" applyAlignment="1" applyProtection="1">
      <alignment horizontal="left" vertical="top"/>
    </xf>
    <xf numFmtId="164" fontId="0" fillId="0" borderId="0" xfId="29" applyFont="1" applyBorder="1" applyAlignment="1" applyProtection="1">
      <alignment horizontal="left" vertical="top"/>
    </xf>
    <xf numFmtId="2" fontId="9" fillId="0" borderId="0" xfId="49" applyNumberFormat="1" applyFont="1" applyBorder="1" applyAlignment="1">
      <alignment horizontal="center" vertical="top"/>
    </xf>
    <xf numFmtId="0" fontId="8" fillId="11" borderId="0" xfId="72" applyFont="1" applyFill="1"/>
    <xf numFmtId="0" fontId="8" fillId="11" borderId="0" xfId="72" applyFont="1" applyFill="1" applyAlignment="1">
      <alignment horizontal="left"/>
    </xf>
    <xf numFmtId="0" fontId="5" fillId="0" borderId="0" xfId="0" applyFont="1" applyAlignment="1">
      <alignment horizontal="right"/>
    </xf>
    <xf numFmtId="0" fontId="5" fillId="0" borderId="0" xfId="0" applyFont="1"/>
    <xf numFmtId="49" fontId="5" fillId="0" borderId="0" xfId="0" applyNumberFormat="1" applyFont="1"/>
    <xf numFmtId="49" fontId="5" fillId="0" borderId="0" xfId="0" applyNumberFormat="1" applyFont="1" applyAlignment="1">
      <alignment horizontal="right"/>
    </xf>
    <xf numFmtId="49" fontId="5" fillId="0" borderId="0" xfId="0" applyNumberFormat="1" applyFont="1" applyAlignment="1">
      <alignment horizontal="left" vertical="top"/>
    </xf>
    <xf numFmtId="49" fontId="5" fillId="0" borderId="0" xfId="0" applyNumberFormat="1" applyFont="1" applyAlignment="1">
      <alignment vertical="top"/>
    </xf>
    <xf numFmtId="49" fontId="5" fillId="0" borderId="0" xfId="0" applyNumberFormat="1" applyFont="1" applyAlignment="1">
      <alignment wrapText="1"/>
    </xf>
    <xf numFmtId="49" fontId="5" fillId="0" borderId="0" xfId="0" applyNumberFormat="1" applyFont="1" applyAlignment="1">
      <alignment vertical="top" wrapText="1"/>
    </xf>
    <xf numFmtId="49" fontId="5" fillId="0" borderId="0" xfId="0" applyNumberFormat="1" applyFont="1" applyAlignment="1">
      <alignment horizontal="left"/>
    </xf>
    <xf numFmtId="49" fontId="6" fillId="0" borderId="0" xfId="0" applyNumberFormat="1" applyFont="1" applyAlignment="1">
      <alignment horizontal="center" vertical="top"/>
    </xf>
    <xf numFmtId="49" fontId="52" fillId="0" borderId="0" xfId="0" applyNumberFormat="1" applyFont="1" applyAlignment="1">
      <alignment horizontal="center"/>
    </xf>
    <xf numFmtId="49" fontId="53" fillId="0" borderId="58" xfId="0" applyNumberFormat="1" applyFont="1" applyBorder="1" applyAlignment="1">
      <alignment horizontal="center"/>
    </xf>
    <xf numFmtId="49" fontId="53" fillId="0" borderId="0" xfId="0" applyNumberFormat="1" applyFont="1"/>
    <xf numFmtId="49" fontId="6" fillId="0" borderId="0" xfId="0" applyNumberFormat="1" applyFont="1" applyAlignment="1">
      <alignment horizontal="center"/>
    </xf>
    <xf numFmtId="49" fontId="6" fillId="0" borderId="0" xfId="0" applyNumberFormat="1" applyFont="1"/>
    <xf numFmtId="49" fontId="53" fillId="0" borderId="0" xfId="0" applyNumberFormat="1" applyFont="1" applyAlignment="1">
      <alignment horizontal="right" vertical="top"/>
    </xf>
    <xf numFmtId="49" fontId="59" fillId="0" borderId="0" xfId="0" applyNumberFormat="1" applyFont="1" applyAlignment="1">
      <alignment horizontal="left"/>
    </xf>
    <xf numFmtId="49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9" fontId="53" fillId="0" borderId="60" xfId="0" applyNumberFormat="1" applyFont="1" applyBorder="1"/>
    <xf numFmtId="49" fontId="55" fillId="0" borderId="0" xfId="0" applyNumberFormat="1" applyFont="1" applyAlignment="1">
      <alignment horizontal="right" vertical="top" wrapText="1"/>
    </xf>
    <xf numFmtId="4" fontId="55" fillId="0" borderId="0" xfId="0" applyNumberFormat="1" applyFont="1" applyAlignment="1">
      <alignment horizontal="right" vertical="top"/>
    </xf>
    <xf numFmtId="0" fontId="55" fillId="0" borderId="0" xfId="0" applyFont="1" applyAlignment="1">
      <alignment horizontal="center" vertical="top"/>
    </xf>
    <xf numFmtId="4" fontId="55" fillId="0" borderId="54" xfId="0" applyNumberFormat="1" applyFont="1" applyBorder="1" applyAlignment="1">
      <alignment horizontal="right" vertical="top"/>
    </xf>
    <xf numFmtId="49" fontId="53" fillId="0" borderId="49" xfId="0" applyNumberFormat="1" applyFont="1" applyBorder="1"/>
    <xf numFmtId="0" fontId="53" fillId="0" borderId="49" xfId="0" applyFont="1" applyBorder="1"/>
    <xf numFmtId="0" fontId="5" fillId="0" borderId="0" xfId="0" applyFont="1" applyAlignment="1">
      <alignment horizontal="right" vertical="top"/>
    </xf>
    <xf numFmtId="0" fontId="5" fillId="0" borderId="0" xfId="0" applyFont="1" applyAlignment="1">
      <alignment vertical="top"/>
    </xf>
    <xf numFmtId="0" fontId="6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left" vertical="top"/>
    </xf>
    <xf numFmtId="49" fontId="52" fillId="0" borderId="0" xfId="0" applyNumberFormat="1" applyFont="1" applyAlignment="1">
      <alignment horizontal="center"/>
    </xf>
    <xf numFmtId="0" fontId="8" fillId="0" borderId="0" xfId="49" applyFont="1" applyFill="1"/>
    <xf numFmtId="2" fontId="8" fillId="0" borderId="46" xfId="49" applyNumberFormat="1" applyFont="1" applyFill="1" applyBorder="1" applyAlignment="1">
      <alignment horizontal="center" vertical="center" wrapText="1"/>
    </xf>
    <xf numFmtId="165" fontId="8" fillId="0" borderId="46" xfId="49" applyNumberFormat="1" applyFont="1" applyFill="1" applyBorder="1" applyAlignment="1">
      <alignment horizontal="center" vertical="center" wrapText="1"/>
    </xf>
    <xf numFmtId="0" fontId="39" fillId="0" borderId="0" xfId="443" applyFont="1" applyAlignment="1">
      <alignment vertical="center" wrapText="1"/>
    </xf>
    <xf numFmtId="0" fontId="1" fillId="0" borderId="0" xfId="1"/>
    <xf numFmtId="0" fontId="10" fillId="0" borderId="0" xfId="443"/>
    <xf numFmtId="0" fontId="61" fillId="0" borderId="0" xfId="443" applyFont="1"/>
    <xf numFmtId="0" fontId="62" fillId="0" borderId="2" xfId="443" applyFont="1" applyBorder="1" applyAlignment="1">
      <alignment horizontal="center" vertical="center" wrapText="1"/>
    </xf>
    <xf numFmtId="0" fontId="62" fillId="0" borderId="2" xfId="443" applyFont="1" applyBorder="1" applyAlignment="1">
      <alignment horizontal="center" vertical="center"/>
    </xf>
    <xf numFmtId="0" fontId="63" fillId="0" borderId="2" xfId="443" applyFont="1" applyBorder="1" applyAlignment="1">
      <alignment horizontal="center"/>
    </xf>
    <xf numFmtId="0" fontId="63" fillId="0" borderId="2" xfId="443" applyFont="1" applyBorder="1" applyAlignment="1">
      <alignment horizontal="center" vertical="center"/>
    </xf>
    <xf numFmtId="0" fontId="63" fillId="0" borderId="2" xfId="443" applyFont="1" applyBorder="1"/>
    <xf numFmtId="0" fontId="37" fillId="0" borderId="39" xfId="443" applyFont="1" applyBorder="1" applyAlignment="1">
      <alignment horizontal="center" vertical="center"/>
    </xf>
    <xf numFmtId="0" fontId="48" fillId="0" borderId="39" xfId="443" applyFont="1" applyBorder="1" applyAlignment="1">
      <alignment vertical="center" wrapText="1"/>
    </xf>
    <xf numFmtId="4" fontId="1" fillId="0" borderId="0" xfId="1" applyNumberFormat="1" applyFill="1"/>
    <xf numFmtId="0" fontId="1" fillId="0" borderId="0" xfId="1" applyFill="1"/>
    <xf numFmtId="4" fontId="10" fillId="0" borderId="0" xfId="443" applyNumberFormat="1"/>
    <xf numFmtId="4" fontId="10" fillId="0" borderId="0" xfId="443" applyNumberFormat="1" applyFill="1"/>
    <xf numFmtId="0" fontId="64" fillId="0" borderId="58" xfId="443" applyFont="1" applyBorder="1"/>
    <xf numFmtId="0" fontId="0" fillId="0" borderId="58" xfId="443" applyFont="1" applyBorder="1"/>
    <xf numFmtId="2" fontId="10" fillId="0" borderId="0" xfId="443" applyNumberFormat="1"/>
    <xf numFmtId="0" fontId="10" fillId="0" borderId="0" xfId="443" applyFill="1"/>
    <xf numFmtId="0" fontId="10" fillId="0" borderId="0" xfId="443" applyAlignment="1">
      <alignment horizontal="right"/>
    </xf>
    <xf numFmtId="0" fontId="10" fillId="0" borderId="58" xfId="443" applyBorder="1"/>
    <xf numFmtId="4" fontId="1" fillId="0" borderId="0" xfId="1" applyNumberFormat="1"/>
    <xf numFmtId="0" fontId="0" fillId="0" borderId="0" xfId="443" applyFont="1" applyAlignment="1">
      <alignment horizontal="right"/>
    </xf>
    <xf numFmtId="0" fontId="0" fillId="0" borderId="0" xfId="443" applyFont="1"/>
    <xf numFmtId="4" fontId="65" fillId="0" borderId="2" xfId="443" applyNumberFormat="1" applyFont="1" applyBorder="1"/>
    <xf numFmtId="4" fontId="49" fillId="0" borderId="2" xfId="49" applyNumberFormat="1" applyFont="1" applyFill="1" applyBorder="1" applyAlignment="1">
      <alignment horizontal="center" vertical="center" wrapText="1"/>
    </xf>
    <xf numFmtId="4" fontId="17" fillId="0" borderId="39" xfId="49" applyNumberFormat="1" applyFont="1" applyFill="1" applyBorder="1" applyAlignment="1">
      <alignment horizontal="center" vertical="center" wrapText="1"/>
    </xf>
    <xf numFmtId="4" fontId="9" fillId="0" borderId="2" xfId="49" applyNumberFormat="1" applyFill="1" applyBorder="1" applyAlignment="1">
      <alignment horizontal="center" vertical="center" wrapText="1"/>
    </xf>
    <xf numFmtId="4" fontId="9" fillId="0" borderId="42" xfId="49" applyNumberFormat="1" applyFill="1" applyBorder="1" applyAlignment="1">
      <alignment horizontal="center" vertical="center" wrapText="1"/>
    </xf>
    <xf numFmtId="4" fontId="8" fillId="0" borderId="0" xfId="49" applyNumberFormat="1" applyFont="1" applyFill="1"/>
    <xf numFmtId="49" fontId="5" fillId="0" borderId="0" xfId="0" applyNumberFormat="1" applyFont="1" applyAlignment="1">
      <alignment horizontal="left" vertical="top"/>
    </xf>
    <xf numFmtId="49" fontId="52" fillId="0" borderId="0" xfId="0" applyNumberFormat="1" applyFont="1" applyAlignment="1">
      <alignment horizontal="center"/>
    </xf>
    <xf numFmtId="49" fontId="5" fillId="0" borderId="0" xfId="0" applyNumberFormat="1" applyFont="1" applyAlignment="1">
      <alignment horizontal="left" vertical="top"/>
    </xf>
    <xf numFmtId="49" fontId="52" fillId="0" borderId="0" xfId="0" applyNumberFormat="1" applyFont="1" applyAlignment="1">
      <alignment horizontal="center"/>
    </xf>
    <xf numFmtId="4" fontId="5" fillId="0" borderId="58" xfId="0" applyNumberFormat="1" applyFont="1" applyBorder="1"/>
    <xf numFmtId="49" fontId="53" fillId="0" borderId="58" xfId="0" applyNumberFormat="1" applyFont="1" applyBorder="1" applyAlignment="1">
      <alignment horizontal="right"/>
    </xf>
    <xf numFmtId="0" fontId="5" fillId="0" borderId="0" xfId="0" applyFont="1" applyAlignment="1">
      <alignment horizontal="left"/>
    </xf>
    <xf numFmtId="0" fontId="5" fillId="0" borderId="0" xfId="0" applyFont="1" applyAlignment="1">
      <alignment vertical="center" wrapText="1"/>
    </xf>
    <xf numFmtId="0" fontId="6" fillId="0" borderId="0" xfId="0" applyFont="1"/>
    <xf numFmtId="4" fontId="5" fillId="0" borderId="0" xfId="0" applyNumberFormat="1" applyFont="1"/>
    <xf numFmtId="49" fontId="53" fillId="0" borderId="0" xfId="0" applyNumberFormat="1" applyFont="1" applyAlignment="1">
      <alignment horizontal="right"/>
    </xf>
    <xf numFmtId="0" fontId="59" fillId="0" borderId="0" xfId="0" applyFont="1"/>
    <xf numFmtId="49" fontId="5" fillId="0" borderId="58" xfId="0" applyNumberFormat="1" applyFont="1" applyBorder="1" applyAlignment="1">
      <alignment horizontal="right"/>
    </xf>
    <xf numFmtId="49" fontId="53" fillId="0" borderId="0" xfId="0" applyNumberFormat="1" applyFont="1" applyAlignment="1">
      <alignment vertical="center"/>
    </xf>
    <xf numFmtId="49" fontId="53" fillId="0" borderId="52" xfId="0" applyNumberFormat="1" applyFont="1" applyBorder="1" applyAlignment="1">
      <alignment horizontal="center" vertical="center"/>
    </xf>
    <xf numFmtId="0" fontId="53" fillId="0" borderId="56" xfId="0" applyFont="1" applyBorder="1" applyAlignment="1">
      <alignment horizontal="center" vertical="center"/>
    </xf>
    <xf numFmtId="49" fontId="55" fillId="0" borderId="60" xfId="0" applyNumberFormat="1" applyFont="1" applyBorder="1" applyAlignment="1">
      <alignment horizontal="center" vertical="top" wrapText="1"/>
    </xf>
    <xf numFmtId="49" fontId="55" fillId="0" borderId="0" xfId="0" applyNumberFormat="1" applyFont="1" applyAlignment="1">
      <alignment horizontal="center" vertical="top" wrapText="1"/>
    </xf>
    <xf numFmtId="0" fontId="55" fillId="0" borderId="0" xfId="0" applyFont="1" applyAlignment="1">
      <alignment horizontal="center" vertical="top" wrapText="1"/>
    </xf>
    <xf numFmtId="1" fontId="55" fillId="0" borderId="0" xfId="0" applyNumberFormat="1" applyFont="1" applyAlignment="1">
      <alignment horizontal="center" vertical="top" wrapText="1"/>
    </xf>
    <xf numFmtId="0" fontId="55" fillId="0" borderId="0" xfId="0" applyFont="1" applyAlignment="1">
      <alignment horizontal="right" vertical="top" wrapText="1"/>
    </xf>
    <xf numFmtId="49" fontId="53" fillId="0" borderId="60" xfId="0" applyNumberFormat="1" applyFont="1" applyBorder="1" applyAlignment="1">
      <alignment vertical="center" wrapText="1"/>
    </xf>
    <xf numFmtId="49" fontId="53" fillId="0" borderId="0" xfId="0" applyNumberFormat="1" applyFont="1" applyAlignment="1">
      <alignment horizontal="right" vertical="top" wrapText="1"/>
    </xf>
    <xf numFmtId="49" fontId="53" fillId="0" borderId="60" xfId="0" applyNumberFormat="1" applyFont="1" applyBorder="1" applyAlignment="1">
      <alignment horizontal="center" vertical="center" wrapText="1"/>
    </xf>
    <xf numFmtId="49" fontId="53" fillId="0" borderId="0" xfId="0" applyNumberFormat="1" applyFont="1" applyAlignment="1">
      <alignment horizontal="center" vertical="top" wrapText="1"/>
    </xf>
    <xf numFmtId="0" fontId="53" fillId="0" borderId="0" xfId="0" applyFont="1" applyAlignment="1">
      <alignment horizontal="center" vertical="top" wrapText="1"/>
    </xf>
    <xf numFmtId="2" fontId="53" fillId="0" borderId="0" xfId="0" applyNumberFormat="1" applyFont="1" applyAlignment="1">
      <alignment horizontal="right" vertical="top" wrapText="1"/>
    </xf>
    <xf numFmtId="169" fontId="53" fillId="0" borderId="0" xfId="0" applyNumberFormat="1" applyFont="1" applyAlignment="1">
      <alignment horizontal="center" vertical="top" wrapText="1"/>
    </xf>
    <xf numFmtId="49" fontId="53" fillId="0" borderId="60" xfId="0" applyNumberFormat="1" applyFont="1" applyBorder="1" applyAlignment="1">
      <alignment horizontal="right" vertical="top" wrapText="1"/>
    </xf>
    <xf numFmtId="2" fontId="53" fillId="0" borderId="0" xfId="0" applyNumberFormat="1" applyFont="1" applyAlignment="1">
      <alignment horizontal="center" vertical="top" wrapText="1"/>
    </xf>
    <xf numFmtId="165" fontId="53" fillId="0" borderId="0" xfId="0" applyNumberFormat="1" applyFont="1" applyAlignment="1">
      <alignment horizontal="center" vertical="top" wrapText="1"/>
    </xf>
    <xf numFmtId="0" fontId="53" fillId="0" borderId="0" xfId="0" applyFont="1" applyAlignment="1">
      <alignment horizontal="right" vertical="top" wrapText="1"/>
    </xf>
    <xf numFmtId="49" fontId="53" fillId="0" borderId="49" xfId="0" applyNumberFormat="1" applyFont="1" applyBorder="1" applyAlignment="1">
      <alignment horizontal="center" vertical="top" wrapText="1"/>
    </xf>
    <xf numFmtId="0" fontId="53" fillId="0" borderId="49" xfId="0" applyFont="1" applyBorder="1" applyAlignment="1">
      <alignment horizontal="center" vertical="top" wrapText="1"/>
    </xf>
    <xf numFmtId="2" fontId="53" fillId="0" borderId="49" xfId="0" applyNumberFormat="1" applyFont="1" applyBorder="1" applyAlignment="1">
      <alignment horizontal="right" vertical="top" wrapText="1"/>
    </xf>
    <xf numFmtId="4" fontId="53" fillId="0" borderId="51" xfId="0" applyNumberFormat="1" applyFont="1" applyBorder="1" applyAlignment="1">
      <alignment horizontal="right" vertical="top" wrapText="1"/>
    </xf>
    <xf numFmtId="1" fontId="53" fillId="0" borderId="0" xfId="0" applyNumberFormat="1" applyFont="1" applyAlignment="1">
      <alignment horizontal="center" vertical="top" wrapText="1"/>
    </xf>
    <xf numFmtId="49" fontId="55" fillId="0" borderId="49" xfId="0" applyNumberFormat="1" applyFont="1" applyBorder="1" applyAlignment="1">
      <alignment horizontal="center" vertical="top" wrapText="1"/>
    </xf>
    <xf numFmtId="0" fontId="55" fillId="0" borderId="49" xfId="0" applyFont="1" applyBorder="1" applyAlignment="1">
      <alignment horizontal="center" vertical="top" wrapText="1"/>
    </xf>
    <xf numFmtId="0" fontId="55" fillId="0" borderId="49" xfId="0" applyFont="1" applyBorder="1" applyAlignment="1">
      <alignment horizontal="right" vertical="top" wrapText="1"/>
    </xf>
    <xf numFmtId="2" fontId="55" fillId="0" borderId="49" xfId="0" applyNumberFormat="1" applyFont="1" applyBorder="1" applyAlignment="1">
      <alignment horizontal="right" vertical="top" wrapText="1"/>
    </xf>
    <xf numFmtId="4" fontId="55" fillId="0" borderId="51" xfId="0" applyNumberFormat="1" applyFont="1" applyBorder="1" applyAlignment="1">
      <alignment horizontal="right" vertical="top" wrapText="1"/>
    </xf>
    <xf numFmtId="49" fontId="55" fillId="0" borderId="53" xfId="0" applyNumberFormat="1" applyFont="1" applyBorder="1" applyAlignment="1">
      <alignment horizontal="center" vertical="top" wrapText="1"/>
    </xf>
    <xf numFmtId="1" fontId="55" fillId="0" borderId="49" xfId="0" applyNumberFormat="1" applyFont="1" applyBorder="1" applyAlignment="1">
      <alignment horizontal="center" vertical="top" wrapText="1"/>
    </xf>
    <xf numFmtId="0" fontId="55" fillId="0" borderId="51" xfId="0" applyFont="1" applyBorder="1" applyAlignment="1">
      <alignment horizontal="right" vertical="top" wrapText="1"/>
    </xf>
    <xf numFmtId="2" fontId="55" fillId="0" borderId="49" xfId="0" applyNumberFormat="1" applyFont="1" applyBorder="1" applyAlignment="1">
      <alignment horizontal="center" vertical="top" wrapText="1"/>
    </xf>
    <xf numFmtId="49" fontId="53" fillId="0" borderId="60" xfId="0" applyNumberFormat="1" applyFont="1" applyBorder="1" applyAlignment="1">
      <alignment horizontal="center" vertical="top" wrapText="1"/>
    </xf>
    <xf numFmtId="171" fontId="53" fillId="0" borderId="0" xfId="0" applyNumberFormat="1" applyFont="1" applyAlignment="1">
      <alignment horizontal="center" vertical="top" wrapText="1"/>
    </xf>
    <xf numFmtId="2" fontId="53" fillId="0" borderId="51" xfId="0" applyNumberFormat="1" applyFont="1" applyBorder="1" applyAlignment="1">
      <alignment horizontal="right" vertical="top" wrapText="1"/>
    </xf>
    <xf numFmtId="172" fontId="53" fillId="0" borderId="0" xfId="0" applyNumberFormat="1" applyFont="1" applyAlignment="1">
      <alignment horizontal="center" vertical="top" wrapText="1"/>
    </xf>
    <xf numFmtId="2" fontId="55" fillId="0" borderId="51" xfId="0" applyNumberFormat="1" applyFont="1" applyBorder="1" applyAlignment="1">
      <alignment horizontal="right" vertical="top" wrapText="1"/>
    </xf>
    <xf numFmtId="4" fontId="55" fillId="0" borderId="49" xfId="0" applyNumberFormat="1" applyFont="1" applyBorder="1" applyAlignment="1">
      <alignment horizontal="right" vertical="top" wrapText="1"/>
    </xf>
    <xf numFmtId="173" fontId="53" fillId="0" borderId="0" xfId="0" applyNumberFormat="1" applyFont="1" applyAlignment="1">
      <alignment horizontal="center" vertical="top" wrapText="1"/>
    </xf>
    <xf numFmtId="165" fontId="55" fillId="0" borderId="49" xfId="0" applyNumberFormat="1" applyFont="1" applyBorder="1" applyAlignment="1">
      <alignment horizontal="center" vertical="top" wrapText="1"/>
    </xf>
    <xf numFmtId="49" fontId="53" fillId="0" borderId="53" xfId="0" applyNumberFormat="1" applyFont="1" applyBorder="1"/>
    <xf numFmtId="49" fontId="55" fillId="0" borderId="49" xfId="0" applyNumberFormat="1" applyFont="1" applyBorder="1" applyAlignment="1">
      <alignment horizontal="right" vertical="top" wrapText="1"/>
    </xf>
    <xf numFmtId="0" fontId="55" fillId="0" borderId="49" xfId="0" applyFont="1" applyBorder="1" applyAlignment="1">
      <alignment horizontal="right" vertical="top"/>
    </xf>
    <xf numFmtId="0" fontId="55" fillId="0" borderId="49" xfId="0" applyFont="1" applyBorder="1" applyAlignment="1">
      <alignment horizontal="center" vertical="top"/>
    </xf>
    <xf numFmtId="0" fontId="55" fillId="0" borderId="51" xfId="0" applyFont="1" applyBorder="1" applyAlignment="1">
      <alignment horizontal="right" vertical="top"/>
    </xf>
    <xf numFmtId="4" fontId="53" fillId="0" borderId="0" xfId="0" applyNumberFormat="1" applyFont="1" applyAlignment="1">
      <alignment horizontal="right" vertical="top"/>
    </xf>
    <xf numFmtId="0" fontId="53" fillId="0" borderId="0" xfId="0" applyFont="1" applyAlignment="1">
      <alignment horizontal="center" vertical="top"/>
    </xf>
    <xf numFmtId="0" fontId="53" fillId="0" borderId="0" xfId="0" applyFont="1" applyAlignment="1">
      <alignment horizontal="right" vertical="top"/>
    </xf>
    <xf numFmtId="2" fontId="53" fillId="0" borderId="0" xfId="0" applyNumberFormat="1" applyFont="1" applyAlignment="1">
      <alignment horizontal="right" vertical="top"/>
    </xf>
    <xf numFmtId="4" fontId="55" fillId="0" borderId="0" xfId="0" applyNumberFormat="1" applyFont="1" applyAlignment="1">
      <alignment horizontal="right" vertical="top" wrapText="1"/>
    </xf>
    <xf numFmtId="2" fontId="55" fillId="0" borderId="0" xfId="0" applyNumberFormat="1" applyFont="1" applyAlignment="1">
      <alignment horizontal="center" vertical="top" wrapText="1"/>
    </xf>
    <xf numFmtId="172" fontId="55" fillId="0" borderId="0" xfId="0" applyNumberFormat="1" applyFont="1" applyAlignment="1">
      <alignment horizontal="center" vertical="top" wrapText="1"/>
    </xf>
    <xf numFmtId="4" fontId="53" fillId="0" borderId="0" xfId="0" applyNumberFormat="1" applyFont="1" applyAlignment="1">
      <alignment horizontal="right" vertical="top" wrapText="1"/>
    </xf>
    <xf numFmtId="4" fontId="53" fillId="0" borderId="49" xfId="0" applyNumberFormat="1" applyFont="1" applyBorder="1" applyAlignment="1">
      <alignment horizontal="right" vertical="top" wrapText="1"/>
    </xf>
    <xf numFmtId="172" fontId="55" fillId="0" borderId="49" xfId="0" applyNumberFormat="1" applyFont="1" applyBorder="1" applyAlignment="1">
      <alignment horizontal="center" vertical="top" wrapText="1"/>
    </xf>
    <xf numFmtId="171" fontId="55" fillId="0" borderId="49" xfId="0" applyNumberFormat="1" applyFont="1" applyBorder="1" applyAlignment="1">
      <alignment horizontal="center" vertical="top" wrapText="1"/>
    </xf>
    <xf numFmtId="2" fontId="55" fillId="0" borderId="0" xfId="0" applyNumberFormat="1" applyFont="1" applyAlignment="1">
      <alignment horizontal="right" vertical="top" wrapText="1"/>
    </xf>
    <xf numFmtId="2" fontId="55" fillId="0" borderId="0" xfId="0" applyNumberFormat="1" applyFont="1" applyAlignment="1">
      <alignment horizontal="right" vertical="top"/>
    </xf>
    <xf numFmtId="169" fontId="55" fillId="0" borderId="49" xfId="0" applyNumberFormat="1" applyFont="1" applyBorder="1" applyAlignment="1">
      <alignment horizontal="center" vertical="top" wrapText="1"/>
    </xf>
    <xf numFmtId="173" fontId="55" fillId="0" borderId="0" xfId="0" applyNumberFormat="1" applyFont="1" applyAlignment="1">
      <alignment horizontal="center" vertical="top" wrapText="1"/>
    </xf>
    <xf numFmtId="0" fontId="55" fillId="0" borderId="0" xfId="0" applyFont="1" applyAlignment="1">
      <alignment vertical="top" wrapText="1"/>
    </xf>
    <xf numFmtId="165" fontId="55" fillId="0" borderId="0" xfId="0" applyNumberFormat="1" applyFont="1" applyAlignment="1">
      <alignment horizontal="center" vertical="top" wrapText="1"/>
    </xf>
    <xf numFmtId="49" fontId="53" fillId="0" borderId="0" xfId="0" applyNumberFormat="1" applyFont="1" applyAlignment="1">
      <alignment horizontal="left" vertical="top" wrapText="1"/>
    </xf>
    <xf numFmtId="49" fontId="55" fillId="0" borderId="49" xfId="0" applyNumberFormat="1" applyFont="1" applyBorder="1" applyAlignment="1">
      <alignment horizontal="left" vertical="top" wrapText="1"/>
    </xf>
    <xf numFmtId="49" fontId="55" fillId="0" borderId="0" xfId="0" applyNumberFormat="1" applyFont="1" applyAlignment="1">
      <alignment horizontal="left" vertical="top" wrapText="1"/>
    </xf>
    <xf numFmtId="49" fontId="5" fillId="0" borderId="0" xfId="0" applyNumberFormat="1" applyFont="1" applyAlignment="1">
      <alignment horizontal="left" vertical="top"/>
    </xf>
    <xf numFmtId="49" fontId="52" fillId="0" borderId="0" xfId="0" applyNumberFormat="1" applyFont="1" applyAlignment="1">
      <alignment horizontal="center"/>
    </xf>
    <xf numFmtId="0" fontId="53" fillId="0" borderId="56" xfId="0" applyFont="1" applyBorder="1" applyAlignment="1">
      <alignment horizontal="center" vertical="center" wrapText="1"/>
    </xf>
    <xf numFmtId="0" fontId="55" fillId="0" borderId="63" xfId="0" applyFont="1" applyBorder="1" applyAlignment="1">
      <alignment horizontal="right" vertical="top" wrapText="1"/>
    </xf>
    <xf numFmtId="4" fontId="53" fillId="0" borderId="63" xfId="0" applyNumberFormat="1" applyFont="1" applyBorder="1" applyAlignment="1">
      <alignment horizontal="right" vertical="top" wrapText="1"/>
    </xf>
    <xf numFmtId="0" fontId="53" fillId="0" borderId="63" xfId="0" applyFont="1" applyBorder="1" applyAlignment="1">
      <alignment horizontal="right" vertical="top" wrapText="1"/>
    </xf>
    <xf numFmtId="4" fontId="53" fillId="0" borderId="63" xfId="0" applyNumberFormat="1" applyFont="1" applyBorder="1" applyAlignment="1">
      <alignment horizontal="right" vertical="top"/>
    </xf>
    <xf numFmtId="0" fontId="53" fillId="0" borderId="63" xfId="0" applyFont="1" applyBorder="1" applyAlignment="1">
      <alignment horizontal="right" vertical="top"/>
    </xf>
    <xf numFmtId="4" fontId="55" fillId="0" borderId="63" xfId="0" applyNumberFormat="1" applyFont="1" applyBorder="1" applyAlignment="1">
      <alignment horizontal="right" vertical="top"/>
    </xf>
    <xf numFmtId="164" fontId="38" fillId="0" borderId="0" xfId="29" applyFont="1" applyFill="1" applyBorder="1" applyAlignment="1" applyProtection="1">
      <alignment vertical="top"/>
    </xf>
    <xf numFmtId="164" fontId="8" fillId="0" borderId="47" xfId="29" applyFont="1" applyFill="1" applyBorder="1" applyAlignment="1" applyProtection="1">
      <alignment horizontal="left" vertical="top"/>
    </xf>
    <xf numFmtId="0" fontId="8" fillId="0" borderId="0" xfId="72" applyFont="1" applyFill="1"/>
    <xf numFmtId="2" fontId="53" fillId="0" borderId="63" xfId="0" applyNumberFormat="1" applyFont="1" applyBorder="1" applyAlignment="1">
      <alignment horizontal="right" vertical="top" wrapText="1"/>
    </xf>
    <xf numFmtId="2" fontId="53" fillId="0" borderId="63" xfId="0" applyNumberFormat="1" applyFont="1" applyBorder="1" applyAlignment="1">
      <alignment horizontal="right" vertical="top"/>
    </xf>
    <xf numFmtId="4" fontId="55" fillId="0" borderId="63" xfId="0" applyNumberFormat="1" applyFont="1" applyBorder="1" applyAlignment="1">
      <alignment horizontal="right" vertical="top" wrapText="1"/>
    </xf>
    <xf numFmtId="171" fontId="55" fillId="0" borderId="0" xfId="0" applyNumberFormat="1" applyFont="1" applyAlignment="1">
      <alignment horizontal="center" vertical="top" wrapText="1"/>
    </xf>
    <xf numFmtId="2" fontId="55" fillId="0" borderId="63" xfId="0" applyNumberFormat="1" applyFont="1" applyBorder="1" applyAlignment="1">
      <alignment horizontal="right" vertical="top" wrapText="1"/>
    </xf>
    <xf numFmtId="174" fontId="53" fillId="0" borderId="0" xfId="0" applyNumberFormat="1" applyFont="1" applyAlignment="1">
      <alignment horizontal="center" vertical="top" wrapText="1"/>
    </xf>
    <xf numFmtId="0" fontId="8" fillId="0" borderId="2" xfId="49" applyNumberFormat="1" applyFont="1" applyFill="1" applyBorder="1" applyAlignment="1">
      <alignment horizontal="center" vertical="center" wrapText="1"/>
    </xf>
    <xf numFmtId="0" fontId="8" fillId="0" borderId="41" xfId="49" applyFont="1" applyFill="1" applyBorder="1" applyAlignment="1">
      <alignment horizontal="center" vertical="center" wrapText="1"/>
    </xf>
    <xf numFmtId="49" fontId="52" fillId="0" borderId="0" xfId="0" applyNumberFormat="1" applyFont="1" applyAlignment="1">
      <alignment horizontal="center"/>
    </xf>
    <xf numFmtId="49" fontId="5" fillId="0" borderId="0" xfId="0" applyNumberFormat="1" applyFont="1" applyAlignment="1">
      <alignment horizontal="left" vertical="top"/>
    </xf>
    <xf numFmtId="0" fontId="8" fillId="0" borderId="2" xfId="49" applyNumberFormat="1" applyFont="1" applyFill="1" applyBorder="1" applyAlignment="1">
      <alignment horizontal="left" vertical="center" wrapText="1"/>
    </xf>
    <xf numFmtId="169" fontId="55" fillId="0" borderId="0" xfId="0" applyNumberFormat="1" applyFont="1" applyAlignment="1">
      <alignment horizontal="center" vertical="top" wrapText="1"/>
    </xf>
    <xf numFmtId="173" fontId="55" fillId="0" borderId="49" xfId="0" applyNumberFormat="1" applyFont="1" applyBorder="1" applyAlignment="1">
      <alignment horizontal="center" vertical="top" wrapText="1"/>
    </xf>
    <xf numFmtId="49" fontId="68" fillId="0" borderId="0" xfId="0" applyNumberFormat="1" applyFont="1" applyAlignment="1">
      <alignment horizontal="left"/>
    </xf>
    <xf numFmtId="4" fontId="69" fillId="0" borderId="58" xfId="0" applyNumberFormat="1" applyFont="1" applyBorder="1"/>
    <xf numFmtId="49" fontId="70" fillId="0" borderId="58" xfId="0" applyNumberFormat="1" applyFont="1" applyBorder="1" applyAlignment="1">
      <alignment horizontal="right"/>
    </xf>
    <xf numFmtId="0" fontId="69" fillId="0" borderId="0" xfId="0" applyFont="1" applyAlignment="1">
      <alignment horizontal="left"/>
    </xf>
    <xf numFmtId="0" fontId="71" fillId="0" borderId="0" xfId="0" applyFont="1"/>
    <xf numFmtId="0" fontId="69" fillId="0" borderId="0" xfId="0" applyFont="1"/>
    <xf numFmtId="0" fontId="69" fillId="0" borderId="0" xfId="0" applyFont="1" applyAlignment="1">
      <alignment vertical="center" wrapText="1"/>
    </xf>
    <xf numFmtId="49" fontId="69" fillId="0" borderId="0" xfId="0" applyNumberFormat="1" applyFont="1"/>
    <xf numFmtId="0" fontId="72" fillId="0" borderId="0" xfId="0" applyFont="1"/>
    <xf numFmtId="4" fontId="69" fillId="0" borderId="0" xfId="0" applyNumberFormat="1" applyFont="1"/>
    <xf numFmtId="49" fontId="70" fillId="0" borderId="0" xfId="0" applyNumberFormat="1" applyFont="1" applyAlignment="1">
      <alignment horizontal="right"/>
    </xf>
    <xf numFmtId="0" fontId="68" fillId="0" borderId="0" xfId="0" applyFont="1"/>
    <xf numFmtId="49" fontId="69" fillId="0" borderId="58" xfId="0" applyNumberFormat="1" applyFont="1" applyBorder="1" applyAlignment="1">
      <alignment horizontal="right"/>
    </xf>
    <xf numFmtId="49" fontId="70" fillId="0" borderId="0" xfId="0" applyNumberFormat="1" applyFont="1" applyAlignment="1">
      <alignment vertical="center"/>
    </xf>
    <xf numFmtId="0" fontId="70" fillId="0" borderId="56" xfId="0" applyFont="1" applyBorder="1" applyAlignment="1">
      <alignment horizontal="center" vertical="center" wrapText="1"/>
    </xf>
    <xf numFmtId="49" fontId="70" fillId="0" borderId="52" xfId="0" applyNumberFormat="1" applyFont="1" applyBorder="1" applyAlignment="1">
      <alignment horizontal="center" vertical="center"/>
    </xf>
    <xf numFmtId="0" fontId="70" fillId="0" borderId="56" xfId="0" applyFont="1" applyBorder="1" applyAlignment="1">
      <alignment horizontal="center" vertical="center"/>
    </xf>
    <xf numFmtId="49" fontId="74" fillId="0" borderId="60" xfId="0" applyNumberFormat="1" applyFont="1" applyBorder="1" applyAlignment="1">
      <alignment horizontal="center" vertical="top" wrapText="1"/>
    </xf>
    <xf numFmtId="49" fontId="74" fillId="0" borderId="0" xfId="0" applyNumberFormat="1" applyFont="1" applyAlignment="1">
      <alignment horizontal="left" vertical="top" wrapText="1"/>
    </xf>
    <xf numFmtId="49" fontId="74" fillId="0" borderId="49" xfId="0" applyNumberFormat="1" applyFont="1" applyBorder="1" applyAlignment="1">
      <alignment horizontal="left" vertical="top" wrapText="1"/>
    </xf>
    <xf numFmtId="49" fontId="74" fillId="0" borderId="0" xfId="0" applyNumberFormat="1" applyFont="1" applyAlignment="1">
      <alignment horizontal="center" vertical="top" wrapText="1"/>
    </xf>
    <xf numFmtId="0" fontId="74" fillId="0" borderId="0" xfId="0" applyFont="1" applyAlignment="1">
      <alignment horizontal="center" vertical="top" wrapText="1"/>
    </xf>
    <xf numFmtId="1" fontId="74" fillId="0" borderId="0" xfId="0" applyNumberFormat="1" applyFont="1" applyAlignment="1">
      <alignment horizontal="center" vertical="top" wrapText="1"/>
    </xf>
    <xf numFmtId="171" fontId="74" fillId="0" borderId="0" xfId="0" applyNumberFormat="1" applyFont="1" applyAlignment="1">
      <alignment horizontal="center" vertical="top" wrapText="1"/>
    </xf>
    <xf numFmtId="0" fontId="74" fillId="0" borderId="0" xfId="0" applyFont="1" applyAlignment="1">
      <alignment horizontal="right" vertical="top" wrapText="1"/>
    </xf>
    <xf numFmtId="0" fontId="74" fillId="0" borderId="63" xfId="0" applyFont="1" applyBorder="1" applyAlignment="1">
      <alignment horizontal="right" vertical="top" wrapText="1"/>
    </xf>
    <xf numFmtId="49" fontId="70" fillId="0" borderId="60" xfId="0" applyNumberFormat="1" applyFont="1" applyBorder="1" applyAlignment="1">
      <alignment horizontal="center" vertical="top" wrapText="1"/>
    </xf>
    <xf numFmtId="49" fontId="70" fillId="0" borderId="0" xfId="0" applyNumberFormat="1" applyFont="1" applyAlignment="1">
      <alignment horizontal="left" vertical="top" wrapText="1"/>
    </xf>
    <xf numFmtId="49" fontId="70" fillId="0" borderId="60" xfId="0" applyNumberFormat="1" applyFont="1" applyBorder="1" applyAlignment="1">
      <alignment horizontal="center" vertical="center" wrapText="1"/>
    </xf>
    <xf numFmtId="49" fontId="70" fillId="0" borderId="0" xfId="0" applyNumberFormat="1" applyFont="1" applyAlignment="1">
      <alignment horizontal="right" vertical="top" wrapText="1"/>
    </xf>
    <xf numFmtId="49" fontId="70" fillId="0" borderId="0" xfId="0" applyNumberFormat="1" applyFont="1" applyAlignment="1">
      <alignment horizontal="center" vertical="top" wrapText="1"/>
    </xf>
    <xf numFmtId="0" fontId="70" fillId="0" borderId="0" xfId="0" applyFont="1" applyAlignment="1">
      <alignment horizontal="center" vertical="top" wrapText="1"/>
    </xf>
    <xf numFmtId="4" fontId="70" fillId="0" borderId="0" xfId="0" applyNumberFormat="1" applyFont="1" applyAlignment="1">
      <alignment horizontal="right" vertical="top" wrapText="1"/>
    </xf>
    <xf numFmtId="2" fontId="70" fillId="0" borderId="0" xfId="0" applyNumberFormat="1" applyFont="1" applyAlignment="1">
      <alignment horizontal="center" vertical="top" wrapText="1"/>
    </xf>
    <xf numFmtId="4" fontId="70" fillId="0" borderId="63" xfId="0" applyNumberFormat="1" applyFont="1" applyBorder="1" applyAlignment="1">
      <alignment horizontal="right" vertical="top" wrapText="1"/>
    </xf>
    <xf numFmtId="49" fontId="70" fillId="0" borderId="60" xfId="0" applyNumberFormat="1" applyFont="1" applyBorder="1" applyAlignment="1">
      <alignment horizontal="right" vertical="top" wrapText="1"/>
    </xf>
    <xf numFmtId="1" fontId="70" fillId="0" borderId="0" xfId="0" applyNumberFormat="1" applyFont="1" applyAlignment="1">
      <alignment horizontal="center" vertical="top" wrapText="1"/>
    </xf>
    <xf numFmtId="171" fontId="70" fillId="0" borderId="0" xfId="0" applyNumberFormat="1" applyFont="1" applyAlignment="1">
      <alignment horizontal="center" vertical="top" wrapText="1"/>
    </xf>
    <xf numFmtId="0" fontId="70" fillId="0" borderId="0" xfId="0" applyFont="1" applyAlignment="1">
      <alignment horizontal="right" vertical="top" wrapText="1"/>
    </xf>
    <xf numFmtId="0" fontId="70" fillId="0" borderId="63" xfId="0" applyFont="1" applyBorder="1" applyAlignment="1">
      <alignment horizontal="right" vertical="top" wrapText="1"/>
    </xf>
    <xf numFmtId="49" fontId="70" fillId="0" borderId="49" xfId="0" applyNumberFormat="1" applyFont="1" applyBorder="1" applyAlignment="1">
      <alignment horizontal="center" vertical="top" wrapText="1"/>
    </xf>
    <xf numFmtId="0" fontId="70" fillId="0" borderId="49" xfId="0" applyFont="1" applyBorder="1" applyAlignment="1">
      <alignment horizontal="center" vertical="top" wrapText="1"/>
    </xf>
    <xf numFmtId="4" fontId="70" fillId="0" borderId="49" xfId="0" applyNumberFormat="1" applyFont="1" applyBorder="1" applyAlignment="1">
      <alignment horizontal="right" vertical="top" wrapText="1"/>
    </xf>
    <xf numFmtId="4" fontId="70" fillId="0" borderId="51" xfId="0" applyNumberFormat="1" applyFont="1" applyBorder="1" applyAlignment="1">
      <alignment horizontal="right" vertical="top" wrapText="1"/>
    </xf>
    <xf numFmtId="2" fontId="70" fillId="0" borderId="0" xfId="0" applyNumberFormat="1" applyFont="1" applyAlignment="1">
      <alignment horizontal="right" vertical="top" wrapText="1"/>
    </xf>
    <xf numFmtId="49" fontId="74" fillId="0" borderId="49" xfId="0" applyNumberFormat="1" applyFont="1" applyBorder="1" applyAlignment="1">
      <alignment horizontal="center" vertical="top" wrapText="1"/>
    </xf>
    <xf numFmtId="0" fontId="74" fillId="0" borderId="49" xfId="0" applyFont="1" applyBorder="1" applyAlignment="1">
      <alignment horizontal="center" vertical="top" wrapText="1"/>
    </xf>
    <xf numFmtId="0" fontId="74" fillId="0" borderId="49" xfId="0" applyFont="1" applyBorder="1" applyAlignment="1">
      <alignment horizontal="right" vertical="top" wrapText="1"/>
    </xf>
    <xf numFmtId="4" fontId="74" fillId="0" borderId="49" xfId="0" applyNumberFormat="1" applyFont="1" applyBorder="1" applyAlignment="1">
      <alignment horizontal="right" vertical="top" wrapText="1"/>
    </xf>
    <xf numFmtId="4" fontId="74" fillId="0" borderId="51" xfId="0" applyNumberFormat="1" applyFont="1" applyBorder="1" applyAlignment="1">
      <alignment horizontal="right" vertical="top" wrapText="1"/>
    </xf>
    <xf numFmtId="49" fontId="74" fillId="0" borderId="53" xfId="0" applyNumberFormat="1" applyFont="1" applyBorder="1" applyAlignment="1">
      <alignment horizontal="center" vertical="top" wrapText="1"/>
    </xf>
    <xf numFmtId="1" fontId="74" fillId="0" borderId="49" xfId="0" applyNumberFormat="1" applyFont="1" applyBorder="1" applyAlignment="1">
      <alignment horizontal="center" vertical="top" wrapText="1"/>
    </xf>
    <xf numFmtId="2" fontId="74" fillId="0" borderId="49" xfId="0" applyNumberFormat="1" applyFont="1" applyBorder="1" applyAlignment="1">
      <alignment horizontal="center" vertical="top" wrapText="1"/>
    </xf>
    <xf numFmtId="0" fontId="74" fillId="0" borderId="51" xfId="0" applyFont="1" applyBorder="1" applyAlignment="1">
      <alignment horizontal="right" vertical="top" wrapText="1"/>
    </xf>
    <xf numFmtId="2" fontId="70" fillId="0" borderId="63" xfId="0" applyNumberFormat="1" applyFont="1" applyBorder="1" applyAlignment="1">
      <alignment horizontal="right" vertical="top" wrapText="1"/>
    </xf>
    <xf numFmtId="169" fontId="70" fillId="0" borderId="0" xfId="0" applyNumberFormat="1" applyFont="1" applyAlignment="1">
      <alignment horizontal="center" vertical="top" wrapText="1"/>
    </xf>
    <xf numFmtId="165" fontId="70" fillId="0" borderId="0" xfId="0" applyNumberFormat="1" applyFont="1" applyAlignment="1">
      <alignment horizontal="center" vertical="top" wrapText="1"/>
    </xf>
    <xf numFmtId="2" fontId="70" fillId="0" borderId="49" xfId="0" applyNumberFormat="1" applyFont="1" applyBorder="1" applyAlignment="1">
      <alignment horizontal="right" vertical="top" wrapText="1"/>
    </xf>
    <xf numFmtId="2" fontId="74" fillId="0" borderId="49" xfId="0" applyNumberFormat="1" applyFont="1" applyBorder="1" applyAlignment="1">
      <alignment horizontal="right" vertical="top" wrapText="1"/>
    </xf>
    <xf numFmtId="49" fontId="70" fillId="0" borderId="60" xfId="0" applyNumberFormat="1" applyFont="1" applyBorder="1" applyAlignment="1">
      <alignment vertical="center" wrapText="1"/>
    </xf>
    <xf numFmtId="172" fontId="74" fillId="0" borderId="49" xfId="0" applyNumberFormat="1" applyFont="1" applyBorder="1" applyAlignment="1">
      <alignment horizontal="center" vertical="top" wrapText="1"/>
    </xf>
    <xf numFmtId="173" fontId="70" fillId="0" borderId="0" xfId="0" applyNumberFormat="1" applyFont="1" applyAlignment="1">
      <alignment horizontal="center" vertical="top" wrapText="1"/>
    </xf>
    <xf numFmtId="165" fontId="74" fillId="0" borderId="49" xfId="0" applyNumberFormat="1" applyFont="1" applyBorder="1" applyAlignment="1">
      <alignment horizontal="center" vertical="top" wrapText="1"/>
    </xf>
    <xf numFmtId="165" fontId="74" fillId="0" borderId="0" xfId="0" applyNumberFormat="1" applyFont="1" applyAlignment="1">
      <alignment horizontal="center" vertical="top" wrapText="1"/>
    </xf>
    <xf numFmtId="2" fontId="74" fillId="0" borderId="0" xfId="0" applyNumberFormat="1" applyFont="1" applyAlignment="1">
      <alignment horizontal="right" vertical="top" wrapText="1"/>
    </xf>
    <xf numFmtId="4" fontId="74" fillId="0" borderId="0" xfId="0" applyNumberFormat="1" applyFont="1" applyAlignment="1">
      <alignment horizontal="right" vertical="top" wrapText="1"/>
    </xf>
    <xf numFmtId="2" fontId="74" fillId="0" borderId="0" xfId="0" applyNumberFormat="1" applyFont="1" applyAlignment="1">
      <alignment horizontal="center" vertical="top" wrapText="1"/>
    </xf>
    <xf numFmtId="4" fontId="74" fillId="0" borderId="63" xfId="0" applyNumberFormat="1" applyFont="1" applyBorder="1" applyAlignment="1">
      <alignment horizontal="right" vertical="top" wrapText="1"/>
    </xf>
    <xf numFmtId="49" fontId="70" fillId="0" borderId="53" xfId="0" applyNumberFormat="1" applyFont="1" applyBorder="1"/>
    <xf numFmtId="49" fontId="74" fillId="0" borderId="49" xfId="0" applyNumberFormat="1" applyFont="1" applyBorder="1" applyAlignment="1">
      <alignment horizontal="right" vertical="top" wrapText="1"/>
    </xf>
    <xf numFmtId="0" fontId="74" fillId="0" borderId="49" xfId="0" applyFont="1" applyBorder="1" applyAlignment="1">
      <alignment horizontal="right" vertical="top"/>
    </xf>
    <xf numFmtId="0" fontId="74" fillId="0" borderId="49" xfId="0" applyFont="1" applyBorder="1" applyAlignment="1">
      <alignment horizontal="center" vertical="top"/>
    </xf>
    <xf numFmtId="0" fontId="74" fillId="0" borderId="51" xfId="0" applyFont="1" applyBorder="1" applyAlignment="1">
      <alignment horizontal="right" vertical="top"/>
    </xf>
    <xf numFmtId="49" fontId="70" fillId="0" borderId="60" xfId="0" applyNumberFormat="1" applyFont="1" applyBorder="1"/>
    <xf numFmtId="4" fontId="70" fillId="0" borderId="0" xfId="0" applyNumberFormat="1" applyFont="1" applyAlignment="1">
      <alignment horizontal="right" vertical="top"/>
    </xf>
    <xf numFmtId="0" fontId="70" fillId="0" borderId="0" xfId="0" applyFont="1" applyAlignment="1">
      <alignment horizontal="center" vertical="top"/>
    </xf>
    <xf numFmtId="4" fontId="70" fillId="0" borderId="63" xfId="0" applyNumberFormat="1" applyFont="1" applyBorder="1" applyAlignment="1">
      <alignment horizontal="right" vertical="top"/>
    </xf>
    <xf numFmtId="0" fontId="70" fillId="0" borderId="0" xfId="0" applyFont="1" applyAlignment="1">
      <alignment horizontal="right" vertical="top"/>
    </xf>
    <xf numFmtId="0" fontId="70" fillId="0" borderId="63" xfId="0" applyFont="1" applyBorder="1" applyAlignment="1">
      <alignment horizontal="right" vertical="top"/>
    </xf>
    <xf numFmtId="2" fontId="70" fillId="0" borderId="0" xfId="0" applyNumberFormat="1" applyFont="1" applyAlignment="1">
      <alignment horizontal="right" vertical="top"/>
    </xf>
    <xf numFmtId="2" fontId="70" fillId="0" borderId="63" xfId="0" applyNumberFormat="1" applyFont="1" applyBorder="1" applyAlignment="1">
      <alignment horizontal="right" vertical="top"/>
    </xf>
    <xf numFmtId="49" fontId="74" fillId="0" borderId="0" xfId="0" applyNumberFormat="1" applyFont="1" applyAlignment="1">
      <alignment horizontal="right" vertical="top" wrapText="1"/>
    </xf>
    <xf numFmtId="4" fontId="74" fillId="0" borderId="0" xfId="0" applyNumberFormat="1" applyFont="1" applyAlignment="1">
      <alignment horizontal="right" vertical="top"/>
    </xf>
    <xf numFmtId="0" fontId="74" fillId="0" borderId="0" xfId="0" applyFont="1" applyAlignment="1">
      <alignment horizontal="center" vertical="top"/>
    </xf>
    <xf numFmtId="4" fontId="74" fillId="0" borderId="63" xfId="0" applyNumberFormat="1" applyFont="1" applyBorder="1" applyAlignment="1">
      <alignment horizontal="right" vertical="top"/>
    </xf>
    <xf numFmtId="2" fontId="70" fillId="0" borderId="51" xfId="0" applyNumberFormat="1" applyFont="1" applyBorder="1" applyAlignment="1">
      <alignment horizontal="right" vertical="top" wrapText="1"/>
    </xf>
    <xf numFmtId="2" fontId="74" fillId="0" borderId="51" xfId="0" applyNumberFormat="1" applyFont="1" applyBorder="1" applyAlignment="1">
      <alignment horizontal="right" vertical="top" wrapText="1"/>
    </xf>
    <xf numFmtId="172" fontId="70" fillId="0" borderId="0" xfId="0" applyNumberFormat="1" applyFont="1" applyAlignment="1">
      <alignment horizontal="center" vertical="top" wrapText="1"/>
    </xf>
    <xf numFmtId="49" fontId="70" fillId="0" borderId="49" xfId="0" applyNumberFormat="1" applyFont="1" applyBorder="1"/>
    <xf numFmtId="0" fontId="70" fillId="0" borderId="49" xfId="0" applyFont="1" applyBorder="1"/>
    <xf numFmtId="0" fontId="69" fillId="0" borderId="0" xfId="0" applyFont="1" applyAlignment="1">
      <alignment horizontal="right" vertical="top"/>
    </xf>
    <xf numFmtId="49" fontId="69" fillId="0" borderId="0" xfId="0" applyNumberFormat="1" applyFont="1" applyAlignment="1">
      <alignment vertical="top"/>
    </xf>
    <xf numFmtId="0" fontId="69" fillId="0" borderId="0" xfId="0" applyFont="1" applyAlignment="1">
      <alignment vertical="top"/>
    </xf>
    <xf numFmtId="0" fontId="72" fillId="0" borderId="0" xfId="0" applyFont="1" applyAlignment="1">
      <alignment horizontal="center" vertical="center"/>
    </xf>
    <xf numFmtId="4" fontId="8" fillId="0" borderId="2" xfId="49" applyNumberFormat="1" applyFont="1" applyFill="1" applyBorder="1" applyAlignment="1">
      <alignment horizontal="left" vertical="center" wrapText="1"/>
    </xf>
    <xf numFmtId="169" fontId="74" fillId="0" borderId="0" xfId="0" applyNumberFormat="1" applyFont="1" applyAlignment="1">
      <alignment horizontal="center" vertical="top" wrapText="1"/>
    </xf>
    <xf numFmtId="2" fontId="74" fillId="0" borderId="63" xfId="0" applyNumberFormat="1" applyFont="1" applyBorder="1" applyAlignment="1">
      <alignment horizontal="right" vertical="top" wrapText="1"/>
    </xf>
    <xf numFmtId="2" fontId="74" fillId="0" borderId="0" xfId="0" applyNumberFormat="1" applyFont="1" applyAlignment="1">
      <alignment horizontal="right" vertical="top"/>
    </xf>
    <xf numFmtId="169" fontId="74" fillId="0" borderId="49" xfId="0" applyNumberFormat="1" applyFont="1" applyBorder="1" applyAlignment="1">
      <alignment horizontal="center" vertical="top" wrapText="1"/>
    </xf>
    <xf numFmtId="171" fontId="74" fillId="0" borderId="49" xfId="0" applyNumberFormat="1" applyFont="1" applyBorder="1" applyAlignment="1">
      <alignment horizontal="center" vertical="top" wrapText="1"/>
    </xf>
    <xf numFmtId="174" fontId="70" fillId="0" borderId="0" xfId="0" applyNumberFormat="1" applyFont="1" applyAlignment="1">
      <alignment horizontal="center" vertical="top" wrapText="1"/>
    </xf>
    <xf numFmtId="2" fontId="74" fillId="0" borderId="63" xfId="0" applyNumberFormat="1" applyFont="1" applyBorder="1" applyAlignment="1">
      <alignment horizontal="right" vertical="top"/>
    </xf>
    <xf numFmtId="0" fontId="8" fillId="0" borderId="0" xfId="49" applyFont="1" applyFill="1" applyAlignment="1">
      <alignment vertical="top"/>
    </xf>
    <xf numFmtId="0" fontId="8" fillId="0" borderId="0" xfId="49" applyFont="1" applyFill="1" applyAlignment="1">
      <alignment horizontal="right" vertical="top"/>
    </xf>
    <xf numFmtId="0" fontId="8" fillId="0" borderId="0" xfId="49" applyFont="1" applyFill="1" applyAlignment="1">
      <alignment horizontal="left" vertical="top"/>
    </xf>
    <xf numFmtId="0" fontId="8" fillId="0" borderId="0" xfId="49" applyFont="1" applyFill="1" applyAlignment="1">
      <alignment horizontal="center" vertical="top"/>
    </xf>
    <xf numFmtId="0" fontId="38" fillId="0" borderId="0" xfId="49" applyFont="1" applyFill="1" applyAlignment="1">
      <alignment horizontal="left" vertical="top" wrapText="1"/>
    </xf>
    <xf numFmtId="0" fontId="37" fillId="0" borderId="0" xfId="49" applyFont="1" applyFill="1" applyAlignment="1">
      <alignment horizontal="left" vertical="top"/>
    </xf>
    <xf numFmtId="0" fontId="8" fillId="0" borderId="0" xfId="49" applyFont="1" applyFill="1" applyAlignment="1">
      <alignment horizontal="center" vertical="top" wrapText="1"/>
    </xf>
    <xf numFmtId="0" fontId="37" fillId="0" borderId="16" xfId="49" applyFont="1" applyFill="1" applyBorder="1" applyAlignment="1">
      <alignment horizontal="center" vertical="center" wrapText="1"/>
    </xf>
    <xf numFmtId="0" fontId="48" fillId="0" borderId="34" xfId="49" applyFont="1" applyFill="1" applyBorder="1" applyAlignment="1">
      <alignment horizontal="center" vertical="center" wrapText="1"/>
    </xf>
    <xf numFmtId="0" fontId="48" fillId="0" borderId="38" xfId="49" applyFont="1" applyFill="1" applyBorder="1" applyAlignment="1">
      <alignment horizontal="center" vertical="center" wrapText="1"/>
    </xf>
    <xf numFmtId="0" fontId="19" fillId="0" borderId="2" xfId="49" applyFont="1" applyFill="1" applyBorder="1" applyAlignment="1">
      <alignment horizontal="center" vertical="center" wrapText="1"/>
    </xf>
    <xf numFmtId="0" fontId="27" fillId="0" borderId="0" xfId="49" applyFont="1" applyFill="1" applyAlignment="1">
      <alignment horizontal="left" vertical="center"/>
    </xf>
    <xf numFmtId="2" fontId="9" fillId="0" borderId="2" xfId="49" applyNumberFormat="1" applyFill="1" applyBorder="1" applyAlignment="1">
      <alignment horizontal="center" vertical="center" wrapText="1"/>
    </xf>
    <xf numFmtId="0" fontId="9" fillId="0" borderId="2" xfId="49" applyFont="1" applyFill="1" applyBorder="1" applyAlignment="1">
      <alignment horizontal="left" vertical="center" wrapText="1"/>
    </xf>
    <xf numFmtId="2" fontId="24" fillId="0" borderId="2" xfId="49" applyNumberFormat="1" applyFont="1" applyFill="1" applyBorder="1" applyAlignment="1">
      <alignment horizontal="center" vertical="center" wrapText="1"/>
    </xf>
    <xf numFmtId="49" fontId="9" fillId="0" borderId="2" xfId="49" applyNumberFormat="1" applyFont="1" applyFill="1" applyBorder="1" applyAlignment="1">
      <alignment horizontal="center" vertical="center" wrapText="1"/>
    </xf>
    <xf numFmtId="0" fontId="17" fillId="0" borderId="2" xfId="49" applyFont="1" applyFill="1" applyBorder="1" applyAlignment="1">
      <alignment horizontal="center" vertical="center" wrapText="1"/>
    </xf>
    <xf numFmtId="2" fontId="9" fillId="0" borderId="2" xfId="49" applyNumberFormat="1" applyFont="1" applyFill="1" applyBorder="1" applyAlignment="1">
      <alignment horizontal="center" vertical="center" wrapText="1"/>
    </xf>
    <xf numFmtId="2" fontId="9" fillId="0" borderId="42" xfId="49" applyNumberFormat="1" applyFill="1" applyBorder="1" applyAlignment="1">
      <alignment horizontal="center" vertical="center" wrapText="1"/>
    </xf>
    <xf numFmtId="49" fontId="9" fillId="0" borderId="2" xfId="49" applyNumberFormat="1" applyFill="1" applyBorder="1" applyAlignment="1" applyProtection="1">
      <alignment horizontal="center" vertical="center" wrapText="1"/>
      <protection locked="0"/>
    </xf>
    <xf numFmtId="49" fontId="9" fillId="0" borderId="2" xfId="49" applyNumberFormat="1" applyFill="1" applyBorder="1" applyAlignment="1">
      <alignment horizontal="center" vertical="center" wrapText="1"/>
    </xf>
    <xf numFmtId="0" fontId="17" fillId="0" borderId="2" xfId="49" applyFont="1" applyFill="1" applyBorder="1" applyAlignment="1">
      <alignment horizontal="left" vertical="center" wrapText="1"/>
    </xf>
    <xf numFmtId="2" fontId="17" fillId="0" borderId="2" xfId="49" applyNumberFormat="1" applyFont="1" applyFill="1" applyBorder="1" applyAlignment="1">
      <alignment horizontal="center" vertical="center" wrapText="1"/>
    </xf>
    <xf numFmtId="4" fontId="17" fillId="0" borderId="2" xfId="49" applyNumberFormat="1" applyFont="1" applyFill="1" applyBorder="1" applyAlignment="1">
      <alignment horizontal="center" vertical="center" wrapText="1"/>
    </xf>
    <xf numFmtId="0" fontId="8" fillId="0" borderId="42" xfId="49" applyFont="1" applyFill="1" applyBorder="1" applyAlignment="1">
      <alignment vertical="top"/>
    </xf>
    <xf numFmtId="4" fontId="33" fillId="0" borderId="0" xfId="49" applyNumberFormat="1" applyFont="1" applyFill="1"/>
    <xf numFmtId="0" fontId="33" fillId="0" borderId="0" xfId="49" applyFont="1" applyFill="1"/>
    <xf numFmtId="0" fontId="8" fillId="0" borderId="8" xfId="49" applyFont="1" applyFill="1" applyBorder="1" applyAlignment="1">
      <alignment vertical="top"/>
    </xf>
    <xf numFmtId="0" fontId="8" fillId="0" borderId="42" xfId="49" applyFont="1" applyFill="1" applyBorder="1" applyAlignment="1">
      <alignment horizontal="center" vertical="top" wrapText="1"/>
    </xf>
    <xf numFmtId="2" fontId="8" fillId="0" borderId="42" xfId="49" applyNumberFormat="1" applyFont="1" applyFill="1" applyBorder="1" applyAlignment="1">
      <alignment horizontal="center" vertical="center" wrapText="1"/>
    </xf>
    <xf numFmtId="2" fontId="8" fillId="0" borderId="0" xfId="49" applyNumberFormat="1" applyFont="1" applyFill="1"/>
    <xf numFmtId="49" fontId="33" fillId="0" borderId="2" xfId="49" applyNumberFormat="1" applyFont="1" applyFill="1" applyBorder="1" applyAlignment="1">
      <alignment horizontal="center" vertical="center" wrapText="1"/>
    </xf>
    <xf numFmtId="0" fontId="33" fillId="0" borderId="0" xfId="49" applyFont="1" applyFill="1" applyBorder="1" applyAlignment="1">
      <alignment horizontal="left" vertical="center" wrapText="1"/>
    </xf>
    <xf numFmtId="2" fontId="33" fillId="0" borderId="0" xfId="49" applyNumberFormat="1" applyFont="1" applyFill="1" applyBorder="1" applyAlignment="1">
      <alignment horizontal="center" vertical="center" wrapText="1"/>
    </xf>
    <xf numFmtId="49" fontId="33" fillId="0" borderId="0" xfId="49" applyNumberFormat="1" applyFont="1" applyFill="1" applyBorder="1" applyAlignment="1">
      <alignment horizontal="center" vertical="center" wrapText="1"/>
    </xf>
    <xf numFmtId="165" fontId="33" fillId="0" borderId="0" xfId="49" applyNumberFormat="1" applyFont="1" applyFill="1" applyBorder="1" applyAlignment="1">
      <alignment horizontal="center" vertical="center" wrapText="1"/>
    </xf>
    <xf numFmtId="0" fontId="38" fillId="0" borderId="0" xfId="49" applyFont="1" applyFill="1" applyBorder="1" applyAlignment="1">
      <alignment vertical="top"/>
    </xf>
    <xf numFmtId="0" fontId="0" fillId="0" borderId="0" xfId="0" applyFill="1"/>
    <xf numFmtId="0" fontId="8" fillId="0" borderId="0" xfId="49" applyFont="1" applyFill="1" applyBorder="1" applyAlignment="1">
      <alignment vertical="top"/>
    </xf>
    <xf numFmtId="164" fontId="38" fillId="0" borderId="0" xfId="29" applyFont="1" applyFill="1" applyBorder="1" applyAlignment="1" applyProtection="1">
      <alignment vertical="center"/>
    </xf>
    <xf numFmtId="0" fontId="63" fillId="0" borderId="43" xfId="443" applyFont="1" applyBorder="1" applyAlignment="1">
      <alignment horizontal="center"/>
    </xf>
    <xf numFmtId="2" fontId="63" fillId="0" borderId="2" xfId="443" applyNumberFormat="1" applyFont="1" applyBorder="1" applyAlignment="1">
      <alignment horizontal="center" vertical="center"/>
    </xf>
    <xf numFmtId="4" fontId="63" fillId="0" borderId="2" xfId="443" applyNumberFormat="1" applyFont="1" applyBorder="1" applyAlignment="1">
      <alignment horizontal="center" vertical="center"/>
    </xf>
    <xf numFmtId="4" fontId="65" fillId="0" borderId="2" xfId="443" applyNumberFormat="1" applyFont="1" applyBorder="1" applyAlignment="1">
      <alignment horizontal="center" vertical="center"/>
    </xf>
    <xf numFmtId="0" fontId="8" fillId="10" borderId="0" xfId="49" applyFont="1" applyFill="1" applyAlignment="1">
      <alignment horizontal="left" wrapText="1"/>
    </xf>
    <xf numFmtId="0" fontId="8" fillId="0" borderId="0" xfId="49" applyFont="1" applyFill="1" applyBorder="1" applyAlignment="1">
      <alignment horizontal="right" vertical="center" wrapText="1"/>
    </xf>
    <xf numFmtId="0" fontId="35" fillId="0" borderId="0" xfId="49" applyFont="1" applyFill="1" applyBorder="1" applyAlignment="1">
      <alignment horizontal="center" vertical="center" wrapText="1"/>
    </xf>
    <xf numFmtId="0" fontId="33" fillId="0" borderId="0" xfId="49" applyFont="1" applyFill="1" applyBorder="1" applyAlignment="1">
      <alignment horizontal="right" vertical="center" wrapText="1"/>
    </xf>
    <xf numFmtId="49" fontId="24" fillId="2" borderId="0" xfId="49" applyNumberFormat="1" applyFont="1" applyFill="1" applyAlignment="1">
      <alignment horizontal="center" vertical="center" wrapText="1"/>
    </xf>
    <xf numFmtId="0" fontId="24" fillId="2" borderId="0" xfId="49" applyFont="1" applyFill="1" applyAlignment="1">
      <alignment horizontal="center" vertical="center" wrapText="1"/>
    </xf>
    <xf numFmtId="0" fontId="24" fillId="0" borderId="0" xfId="49" applyFont="1" applyBorder="1" applyAlignment="1">
      <alignment horizontal="center" vertical="center" wrapText="1"/>
    </xf>
    <xf numFmtId="0" fontId="24" fillId="11" borderId="0" xfId="49" applyFont="1" applyFill="1" applyBorder="1" applyAlignment="1">
      <alignment horizontal="center" vertical="center" wrapText="1"/>
    </xf>
    <xf numFmtId="0" fontId="24" fillId="0" borderId="0" xfId="49" applyFont="1" applyFill="1" applyAlignment="1">
      <alignment horizontal="center" vertical="center" wrapText="1"/>
    </xf>
    <xf numFmtId="0" fontId="17" fillId="0" borderId="0" xfId="49" applyFont="1" applyFill="1" applyAlignment="1">
      <alignment horizontal="center" vertical="center" wrapText="1"/>
    </xf>
    <xf numFmtId="0" fontId="24" fillId="0" borderId="0" xfId="49" applyFont="1" applyFill="1" applyAlignment="1">
      <alignment horizontal="center" vertical="top" wrapText="1"/>
    </xf>
    <xf numFmtId="0" fontId="28" fillId="0" borderId="0" xfId="49" applyFont="1" applyFill="1" applyAlignment="1">
      <alignment horizontal="center"/>
    </xf>
    <xf numFmtId="0" fontId="18" fillId="0" borderId="0" xfId="49" applyNumberFormat="1" applyFont="1" applyFill="1" applyAlignment="1">
      <alignment horizontal="center" vertical="top" wrapText="1"/>
    </xf>
    <xf numFmtId="0" fontId="24" fillId="0" borderId="0" xfId="49" applyFont="1" applyAlignment="1">
      <alignment horizontal="left" vertical="center" wrapText="1"/>
    </xf>
    <xf numFmtId="0" fontId="24" fillId="0" borderId="0" xfId="49" applyFont="1" applyFill="1" applyAlignment="1">
      <alignment horizontal="right" vertical="center" wrapText="1"/>
    </xf>
    <xf numFmtId="0" fontId="9" fillId="0" borderId="0" xfId="49" applyBorder="1" applyAlignment="1">
      <alignment horizontal="left" vertical="top"/>
    </xf>
    <xf numFmtId="0" fontId="9" fillId="11" borderId="47" xfId="49" applyFont="1" applyFill="1" applyBorder="1" applyAlignment="1">
      <alignment horizontal="left" vertical="top"/>
    </xf>
    <xf numFmtId="0" fontId="9" fillId="11" borderId="47" xfId="49" applyFont="1" applyFill="1" applyBorder="1" applyAlignment="1">
      <alignment horizontal="left" vertical="center"/>
    </xf>
    <xf numFmtId="0" fontId="9" fillId="0" borderId="0" xfId="49" applyFont="1" applyBorder="1" applyAlignment="1">
      <alignment horizontal="left" vertical="center" wrapText="1"/>
    </xf>
    <xf numFmtId="0" fontId="20" fillId="6" borderId="24" xfId="49" applyFont="1" applyFill="1" applyBorder="1" applyAlignment="1">
      <alignment horizontal="center" wrapText="1"/>
    </xf>
    <xf numFmtId="0" fontId="20" fillId="6" borderId="25" xfId="49" applyFont="1" applyFill="1" applyBorder="1" applyAlignment="1">
      <alignment horizontal="center" wrapText="1"/>
    </xf>
    <xf numFmtId="0" fontId="20" fillId="6" borderId="23" xfId="49" applyFont="1" applyFill="1" applyBorder="1" applyAlignment="1">
      <alignment horizontal="center" wrapText="1"/>
    </xf>
    <xf numFmtId="0" fontId="9" fillId="0" borderId="0" xfId="49" applyBorder="1" applyAlignment="1">
      <alignment horizontal="left" vertical="center" wrapText="1"/>
    </xf>
    <xf numFmtId="0" fontId="12" fillId="8" borderId="8" xfId="49" applyFont="1" applyFill="1" applyBorder="1" applyAlignment="1">
      <alignment horizontal="center" vertical="center" wrapText="1"/>
    </xf>
    <xf numFmtId="0" fontId="12" fillId="8" borderId="14" xfId="49" applyFont="1" applyFill="1" applyBorder="1" applyAlignment="1">
      <alignment horizontal="center" vertical="center" wrapText="1"/>
    </xf>
    <xf numFmtId="0" fontId="12" fillId="8" borderId="9" xfId="49" applyFont="1" applyFill="1" applyBorder="1" applyAlignment="1">
      <alignment horizontal="center" vertical="center" wrapText="1"/>
    </xf>
    <xf numFmtId="0" fontId="12" fillId="8" borderId="15" xfId="49" applyFont="1" applyFill="1" applyBorder="1" applyAlignment="1">
      <alignment horizontal="center" vertical="center" wrapText="1"/>
    </xf>
    <xf numFmtId="0" fontId="12" fillId="8" borderId="10" xfId="49" applyFont="1" applyFill="1" applyBorder="1" applyAlignment="1">
      <alignment horizontal="center" vertical="center" wrapText="1"/>
    </xf>
    <xf numFmtId="0" fontId="12" fillId="8" borderId="11" xfId="49" applyFont="1" applyFill="1" applyBorder="1" applyAlignment="1">
      <alignment horizontal="center" vertical="center" wrapText="1"/>
    </xf>
    <xf numFmtId="0" fontId="12" fillId="8" borderId="12" xfId="49" applyFont="1" applyFill="1" applyBorder="1" applyAlignment="1">
      <alignment horizontal="center" vertical="center" wrapText="1"/>
    </xf>
    <xf numFmtId="0" fontId="12" fillId="8" borderId="13" xfId="49" applyFont="1" applyFill="1" applyBorder="1" applyAlignment="1">
      <alignment horizontal="center" vertical="center" wrapText="1"/>
    </xf>
    <xf numFmtId="0" fontId="12" fillId="8" borderId="17" xfId="49" applyFont="1" applyFill="1" applyBorder="1" applyAlignment="1">
      <alignment horizontal="center" vertical="center" wrapText="1"/>
    </xf>
    <xf numFmtId="0" fontId="20" fillId="6" borderId="22" xfId="49" applyFont="1" applyFill="1" applyBorder="1" applyAlignment="1">
      <alignment horizontal="center" vertical="center" wrapText="1"/>
    </xf>
    <xf numFmtId="0" fontId="20" fillId="6" borderId="21" xfId="49" applyFont="1" applyFill="1" applyBorder="1" applyAlignment="1">
      <alignment horizontal="center" vertical="center" wrapText="1"/>
    </xf>
    <xf numFmtId="0" fontId="20" fillId="4" borderId="21" xfId="49" applyFont="1" applyFill="1" applyBorder="1" applyAlignment="1">
      <alignment horizontal="center" vertical="center" wrapText="1"/>
    </xf>
    <xf numFmtId="0" fontId="5" fillId="0" borderId="5" xfId="49" applyFont="1" applyBorder="1" applyAlignment="1">
      <alignment horizontal="center" vertical="center" wrapText="1"/>
    </xf>
    <xf numFmtId="0" fontId="9" fillId="0" borderId="0" xfId="49" applyAlignment="1">
      <alignment horizontal="left" vertical="center"/>
    </xf>
    <xf numFmtId="0" fontId="9" fillId="0" borderId="0" xfId="49" applyAlignment="1">
      <alignment horizontal="center" vertical="center"/>
    </xf>
    <xf numFmtId="0" fontId="13" fillId="0" borderId="6" xfId="49" applyFont="1" applyBorder="1" applyAlignment="1">
      <alignment vertical="center"/>
    </xf>
    <xf numFmtId="0" fontId="15" fillId="0" borderId="7" xfId="49" applyFont="1" applyBorder="1" applyAlignment="1">
      <alignment vertical="center"/>
    </xf>
    <xf numFmtId="0" fontId="9" fillId="0" borderId="4" xfId="49" applyBorder="1" applyAlignment="1">
      <alignment horizontal="center" vertical="center"/>
    </xf>
    <xf numFmtId="0" fontId="16" fillId="0" borderId="0" xfId="49" applyFont="1" applyAlignment="1">
      <alignment horizontal="center" vertical="center"/>
    </xf>
    <xf numFmtId="0" fontId="18" fillId="0" borderId="4" xfId="49" applyFont="1" applyBorder="1" applyAlignment="1">
      <alignment horizontal="center" vertical="center" wrapText="1"/>
    </xf>
    <xf numFmtId="0" fontId="38" fillId="0" borderId="0" xfId="49" applyFont="1" applyFill="1" applyBorder="1" applyAlignment="1">
      <alignment horizontal="left" vertical="top"/>
    </xf>
    <xf numFmtId="0" fontId="8" fillId="0" borderId="0" xfId="49" applyFont="1" applyFill="1" applyBorder="1" applyAlignment="1">
      <alignment horizontal="left" vertical="top"/>
    </xf>
    <xf numFmtId="0" fontId="38" fillId="0" borderId="0" xfId="49" applyFont="1" applyFill="1" applyBorder="1" applyAlignment="1">
      <alignment horizontal="left" vertical="top" wrapText="1"/>
    </xf>
    <xf numFmtId="0" fontId="39" fillId="0" borderId="0" xfId="49" applyFont="1" applyFill="1" applyAlignment="1">
      <alignment horizontal="center" vertical="center"/>
    </xf>
    <xf numFmtId="0" fontId="8" fillId="0" borderId="4" xfId="49" applyFont="1" applyFill="1" applyBorder="1" applyAlignment="1">
      <alignment horizontal="center" vertical="top" wrapText="1"/>
    </xf>
    <xf numFmtId="0" fontId="12" fillId="0" borderId="35" xfId="49" applyFont="1" applyFill="1" applyBorder="1" applyAlignment="1">
      <alignment horizontal="center" vertical="center" wrapText="1"/>
    </xf>
    <xf numFmtId="0" fontId="12" fillId="0" borderId="36" xfId="49" applyFont="1" applyFill="1" applyBorder="1" applyAlignment="1">
      <alignment horizontal="center" vertical="center" wrapText="1"/>
    </xf>
    <xf numFmtId="0" fontId="12" fillId="0" borderId="37" xfId="49" applyFont="1" applyFill="1" applyBorder="1" applyAlignment="1">
      <alignment horizontal="center" vertical="center" wrapText="1"/>
    </xf>
    <xf numFmtId="0" fontId="49" fillId="0" borderId="39" xfId="49" applyFont="1" applyFill="1" applyBorder="1" applyAlignment="1">
      <alignment horizontal="center" vertical="center" wrapText="1"/>
    </xf>
    <xf numFmtId="0" fontId="8" fillId="0" borderId="40" xfId="49" applyFont="1" applyFill="1" applyBorder="1" applyAlignment="1">
      <alignment horizontal="center" vertical="center" wrapText="1"/>
    </xf>
    <xf numFmtId="0" fontId="8" fillId="0" borderId="41" xfId="49" applyFont="1" applyFill="1" applyBorder="1" applyAlignment="1">
      <alignment horizontal="center" vertical="center" wrapText="1"/>
    </xf>
    <xf numFmtId="0" fontId="49" fillId="0" borderId="40" xfId="49" applyFont="1" applyFill="1" applyBorder="1" applyAlignment="1">
      <alignment horizontal="center" vertical="center" wrapText="1"/>
    </xf>
    <xf numFmtId="0" fontId="8" fillId="0" borderId="0" xfId="49" applyFont="1" applyFill="1" applyBorder="1" applyAlignment="1">
      <alignment horizontal="center" vertical="center" wrapText="1"/>
    </xf>
    <xf numFmtId="0" fontId="8" fillId="0" borderId="44" xfId="49" applyFont="1" applyFill="1" applyBorder="1" applyAlignment="1">
      <alignment horizontal="center" vertical="center" wrapText="1"/>
    </xf>
    <xf numFmtId="0" fontId="47" fillId="0" borderId="33" xfId="49" applyFont="1" applyFill="1" applyBorder="1" applyAlignment="1">
      <alignment horizontal="center" vertical="top" wrapText="1"/>
    </xf>
    <xf numFmtId="0" fontId="49" fillId="0" borderId="1" xfId="49" applyFont="1" applyFill="1" applyBorder="1" applyAlignment="1">
      <alignment horizontal="center" vertical="center" wrapText="1"/>
    </xf>
    <xf numFmtId="0" fontId="8" fillId="0" borderId="1" xfId="49" applyFont="1" applyFill="1" applyBorder="1" applyAlignment="1">
      <alignment horizontal="center" vertical="center" wrapText="1"/>
    </xf>
    <xf numFmtId="0" fontId="8" fillId="0" borderId="45" xfId="49" applyFont="1" applyFill="1" applyBorder="1" applyAlignment="1">
      <alignment horizontal="center" vertical="center" wrapText="1"/>
    </xf>
    <xf numFmtId="0" fontId="37" fillId="0" borderId="34" xfId="49" applyFont="1" applyFill="1" applyBorder="1" applyAlignment="1">
      <alignment horizontal="center" vertical="center" wrapText="1"/>
    </xf>
    <xf numFmtId="0" fontId="37" fillId="0" borderId="15" xfId="49" applyFont="1" applyFill="1" applyBorder="1" applyAlignment="1">
      <alignment horizontal="center" vertical="center" wrapText="1"/>
    </xf>
    <xf numFmtId="0" fontId="37" fillId="0" borderId="35" xfId="49" applyFont="1" applyFill="1" applyBorder="1" applyAlignment="1">
      <alignment horizontal="center" vertical="center" wrapText="1"/>
    </xf>
    <xf numFmtId="0" fontId="37" fillId="0" borderId="36" xfId="49" applyFont="1" applyFill="1" applyBorder="1" applyAlignment="1">
      <alignment horizontal="center" vertical="center" wrapText="1"/>
    </xf>
    <xf numFmtId="0" fontId="37" fillId="0" borderId="37" xfId="49" applyFont="1" applyFill="1" applyBorder="1" applyAlignment="1">
      <alignment horizontal="center" vertical="center" wrapText="1"/>
    </xf>
    <xf numFmtId="0" fontId="17" fillId="0" borderId="39" xfId="49" applyFont="1" applyFill="1" applyBorder="1" applyAlignment="1">
      <alignment horizontal="center" vertical="center" wrapText="1"/>
    </xf>
    <xf numFmtId="0" fontId="9" fillId="0" borderId="40" xfId="49" applyFill="1" applyBorder="1" applyAlignment="1">
      <alignment horizontal="center" vertical="center" wrapText="1"/>
    </xf>
    <xf numFmtId="0" fontId="9" fillId="0" borderId="41" xfId="49" applyFill="1" applyBorder="1" applyAlignment="1">
      <alignment horizontal="center" vertical="center" wrapText="1"/>
    </xf>
    <xf numFmtId="0" fontId="8" fillId="0" borderId="0" xfId="72" applyFont="1" applyFill="1" applyAlignment="1">
      <alignment horizontal="center" vertical="center" wrapText="1"/>
    </xf>
    <xf numFmtId="0" fontId="39" fillId="0" borderId="0" xfId="72" applyFont="1" applyAlignment="1">
      <alignment horizontal="center" vertical="center"/>
    </xf>
    <xf numFmtId="0" fontId="38" fillId="0" borderId="0" xfId="72" applyFont="1" applyAlignment="1">
      <alignment horizontal="center" vertical="center" wrapText="1"/>
    </xf>
    <xf numFmtId="0" fontId="8" fillId="0" borderId="2" xfId="72" applyFont="1" applyBorder="1" applyAlignment="1">
      <alignment horizontal="center" vertical="center" wrapText="1"/>
    </xf>
    <xf numFmtId="0" fontId="8" fillId="0" borderId="43" xfId="72" applyFont="1" applyBorder="1" applyAlignment="1">
      <alignment horizontal="center" vertical="center" wrapText="1"/>
    </xf>
    <xf numFmtId="0" fontId="8" fillId="0" borderId="46" xfId="72" applyFont="1" applyBorder="1" applyAlignment="1">
      <alignment horizontal="center" vertical="center" wrapText="1"/>
    </xf>
    <xf numFmtId="4" fontId="63" fillId="0" borderId="43" xfId="443" applyNumberFormat="1" applyFont="1" applyBorder="1" applyAlignment="1">
      <alignment vertical="center" wrapText="1"/>
    </xf>
    <xf numFmtId="0" fontId="0" fillId="0" borderId="59" xfId="0" applyBorder="1" applyAlignment="1">
      <alignment vertical="center" wrapText="1"/>
    </xf>
    <xf numFmtId="0" fontId="0" fillId="0" borderId="52" xfId="0" applyBorder="1" applyAlignment="1">
      <alignment vertical="center" wrapText="1"/>
    </xf>
    <xf numFmtId="0" fontId="39" fillId="0" borderId="0" xfId="443" applyFont="1" applyAlignment="1">
      <alignment horizontal="center" vertical="center" wrapText="1"/>
    </xf>
    <xf numFmtId="0" fontId="60" fillId="0" borderId="0" xfId="443" applyFont="1" applyAlignment="1">
      <alignment horizontal="center" wrapText="1"/>
    </xf>
    <xf numFmtId="0" fontId="62" fillId="0" borderId="43" xfId="443" applyFont="1" applyBorder="1" applyAlignment="1">
      <alignment horizontal="center" vertical="center" wrapText="1"/>
    </xf>
    <xf numFmtId="0" fontId="62" fillId="0" borderId="52" xfId="443" applyFont="1" applyBorder="1" applyAlignment="1">
      <alignment horizontal="center" vertical="center" wrapText="1"/>
    </xf>
    <xf numFmtId="0" fontId="62" fillId="0" borderId="39" xfId="443" applyFont="1" applyBorder="1" applyAlignment="1">
      <alignment horizontal="center" vertical="center" wrapText="1"/>
    </xf>
    <xf numFmtId="0" fontId="62" fillId="0" borderId="40" xfId="443" applyFont="1" applyBorder="1" applyAlignment="1">
      <alignment horizontal="center" vertical="center" wrapText="1"/>
    </xf>
    <xf numFmtId="0" fontId="62" fillId="0" borderId="41" xfId="443" applyFont="1" applyBorder="1" applyAlignment="1">
      <alignment horizontal="center" vertical="center" wrapText="1"/>
    </xf>
    <xf numFmtId="0" fontId="63" fillId="0" borderId="43" xfId="443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49" fontId="5" fillId="0" borderId="58" xfId="149" applyNumberFormat="1" applyFont="1" applyFill="1" applyBorder="1" applyAlignment="1" applyProtection="1">
      <alignment horizontal="left" wrapText="1"/>
    </xf>
    <xf numFmtId="0" fontId="5" fillId="0" borderId="40" xfId="149" applyNumberFormat="1" applyFont="1" applyFill="1" applyBorder="1" applyAlignment="1" applyProtection="1">
      <alignment horizontal="left" wrapText="1"/>
    </xf>
    <xf numFmtId="49" fontId="5" fillId="0" borderId="0" xfId="0" applyNumberFormat="1" applyFont="1" applyAlignment="1">
      <alignment horizontal="left" vertical="top" wrapText="1"/>
    </xf>
    <xf numFmtId="0" fontId="5" fillId="0" borderId="40" xfId="0" applyFont="1" applyBorder="1" applyAlignment="1">
      <alignment horizontal="left" wrapText="1"/>
    </xf>
    <xf numFmtId="0" fontId="5" fillId="0" borderId="0" xfId="0" applyFont="1" applyAlignment="1">
      <alignment horizontal="left" vertical="top" wrapText="1"/>
    </xf>
    <xf numFmtId="49" fontId="53" fillId="0" borderId="58" xfId="0" applyNumberFormat="1" applyFont="1" applyBorder="1" applyAlignment="1">
      <alignment horizontal="left" vertical="top" wrapText="1"/>
    </xf>
    <xf numFmtId="0" fontId="53" fillId="0" borderId="43" xfId="0" applyFont="1" applyBorder="1" applyAlignment="1">
      <alignment horizontal="center" vertical="center" wrapText="1"/>
    </xf>
    <xf numFmtId="0" fontId="53" fillId="0" borderId="59" xfId="0" applyFont="1" applyBorder="1" applyAlignment="1">
      <alignment horizontal="center" vertical="center" wrapText="1"/>
    </xf>
    <xf numFmtId="0" fontId="53" fillId="0" borderId="52" xfId="0" applyFont="1" applyBorder="1" applyAlignment="1">
      <alignment horizontal="center" vertical="center" wrapText="1"/>
    </xf>
    <xf numFmtId="0" fontId="53" fillId="0" borderId="39" xfId="0" applyFont="1" applyBorder="1" applyAlignment="1">
      <alignment horizontal="center" vertical="center"/>
    </xf>
    <xf numFmtId="0" fontId="53" fillId="0" borderId="40" xfId="0" applyFont="1" applyBorder="1" applyAlignment="1">
      <alignment horizontal="center" vertical="center"/>
    </xf>
    <xf numFmtId="0" fontId="53" fillId="0" borderId="41" xfId="0" applyFont="1" applyBorder="1" applyAlignment="1">
      <alignment horizontal="center" vertical="center"/>
    </xf>
    <xf numFmtId="49" fontId="66" fillId="0" borderId="39" xfId="0" applyNumberFormat="1" applyFont="1" applyBorder="1" applyAlignment="1">
      <alignment horizontal="left" vertical="center" wrapText="1"/>
    </xf>
    <xf numFmtId="49" fontId="66" fillId="0" borderId="40" xfId="0" applyNumberFormat="1" applyFont="1" applyBorder="1" applyAlignment="1">
      <alignment horizontal="left" vertical="center" wrapText="1"/>
    </xf>
    <xf numFmtId="49" fontId="66" fillId="0" borderId="64" xfId="0" applyNumberFormat="1" applyFont="1" applyBorder="1" applyAlignment="1">
      <alignment horizontal="left" vertical="center" wrapText="1"/>
    </xf>
    <xf numFmtId="49" fontId="55" fillId="0" borderId="49" xfId="0" applyNumberFormat="1" applyFont="1" applyBorder="1" applyAlignment="1">
      <alignment horizontal="left" vertical="top" wrapText="1"/>
    </xf>
    <xf numFmtId="49" fontId="5" fillId="0" borderId="0" xfId="0" applyNumberFormat="1" applyFont="1" applyAlignment="1">
      <alignment horizontal="left" vertical="top"/>
    </xf>
    <xf numFmtId="49" fontId="53" fillId="0" borderId="0" xfId="0" applyNumberFormat="1" applyFont="1" applyAlignment="1">
      <alignment horizontal="left" vertical="top" wrapText="1"/>
    </xf>
    <xf numFmtId="49" fontId="53" fillId="0" borderId="61" xfId="0" applyNumberFormat="1" applyFont="1" applyBorder="1" applyAlignment="1">
      <alignment horizontal="left" vertical="top" wrapText="1"/>
    </xf>
    <xf numFmtId="49" fontId="6" fillId="0" borderId="49" xfId="0" applyNumberFormat="1" applyFont="1" applyBorder="1" applyAlignment="1">
      <alignment horizontal="center" vertical="top"/>
    </xf>
    <xf numFmtId="49" fontId="5" fillId="0" borderId="58" xfId="0" applyNumberFormat="1" applyFont="1" applyBorder="1" applyAlignment="1">
      <alignment horizontal="left" wrapText="1"/>
    </xf>
    <xf numFmtId="49" fontId="6" fillId="0" borderId="49" xfId="0" applyNumberFormat="1" applyFont="1" applyBorder="1" applyAlignment="1">
      <alignment horizontal="center"/>
    </xf>
    <xf numFmtId="49" fontId="5" fillId="0" borderId="58" xfId="0" applyNumberFormat="1" applyFont="1" applyFill="1" applyBorder="1" applyAlignment="1">
      <alignment wrapText="1"/>
    </xf>
    <xf numFmtId="0" fontId="5" fillId="0" borderId="58" xfId="0" applyNumberFormat="1" applyFont="1" applyBorder="1" applyAlignment="1">
      <alignment horizontal="center" wrapText="1"/>
    </xf>
    <xf numFmtId="49" fontId="52" fillId="0" borderId="0" xfId="0" applyNumberFormat="1" applyFont="1" applyAlignment="1">
      <alignment horizontal="center"/>
    </xf>
    <xf numFmtId="49" fontId="55" fillId="0" borderId="40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0" fontId="53" fillId="0" borderId="61" xfId="0" applyFont="1" applyBorder="1" applyAlignment="1">
      <alignment horizontal="left" vertical="top" wrapText="1"/>
    </xf>
    <xf numFmtId="49" fontId="53" fillId="0" borderId="49" xfId="0" applyNumberFormat="1" applyFont="1" applyBorder="1" applyAlignment="1">
      <alignment horizontal="left" vertical="top" wrapText="1"/>
    </xf>
    <xf numFmtId="4" fontId="5" fillId="0" borderId="40" xfId="0" applyNumberFormat="1" applyFont="1" applyBorder="1" applyAlignment="1">
      <alignment horizontal="right"/>
    </xf>
    <xf numFmtId="0" fontId="5" fillId="0" borderId="40" xfId="0" applyFont="1" applyBorder="1" applyAlignment="1">
      <alignment horizontal="center"/>
    </xf>
    <xf numFmtId="49" fontId="53" fillId="0" borderId="43" xfId="0" applyNumberFormat="1" applyFont="1" applyBorder="1" applyAlignment="1">
      <alignment horizontal="center" vertical="center" wrapText="1"/>
    </xf>
    <xf numFmtId="49" fontId="53" fillId="0" borderId="59" xfId="0" applyNumberFormat="1" applyFont="1" applyBorder="1" applyAlignment="1">
      <alignment horizontal="center" vertical="center" wrapText="1"/>
    </xf>
    <xf numFmtId="49" fontId="53" fillId="0" borderId="52" xfId="0" applyNumberFormat="1" applyFont="1" applyBorder="1" applyAlignment="1">
      <alignment horizontal="center" vertical="center" wrapText="1"/>
    </xf>
    <xf numFmtId="0" fontId="53" fillId="0" borderId="53" xfId="0" applyFont="1" applyBorder="1" applyAlignment="1">
      <alignment horizontal="center" vertical="center" wrapText="1"/>
    </xf>
    <xf numFmtId="0" fontId="53" fillId="0" borderId="49" xfId="0" applyFont="1" applyBorder="1" applyAlignment="1">
      <alignment horizontal="center" vertical="center" wrapText="1"/>
    </xf>
    <xf numFmtId="0" fontId="53" fillId="0" borderId="51" xfId="0" applyFont="1" applyBorder="1" applyAlignment="1">
      <alignment horizontal="center" vertical="center" wrapText="1"/>
    </xf>
    <xf numFmtId="0" fontId="53" fillId="0" borderId="60" xfId="0" applyFont="1" applyBorder="1" applyAlignment="1">
      <alignment horizontal="center" vertical="center" wrapText="1"/>
    </xf>
    <xf numFmtId="0" fontId="53" fillId="0" borderId="0" xfId="0" applyFont="1" applyBorder="1" applyAlignment="1">
      <alignment horizontal="center" vertical="center" wrapText="1"/>
    </xf>
    <xf numFmtId="0" fontId="53" fillId="0" borderId="63" xfId="0" applyFont="1" applyBorder="1" applyAlignment="1">
      <alignment horizontal="center" vertical="center" wrapText="1"/>
    </xf>
    <xf numFmtId="0" fontId="53" fillId="0" borderId="55" xfId="0" applyFont="1" applyBorder="1" applyAlignment="1">
      <alignment horizontal="center" vertical="center" wrapText="1"/>
    </xf>
    <xf numFmtId="0" fontId="53" fillId="0" borderId="58" xfId="0" applyFont="1" applyBorder="1" applyAlignment="1">
      <alignment horizontal="center" vertical="center" wrapText="1"/>
    </xf>
    <xf numFmtId="0" fontId="53" fillId="0" borderId="56" xfId="0" applyFont="1" applyBorder="1" applyAlignment="1">
      <alignment horizontal="center" vertical="center" wrapText="1"/>
    </xf>
    <xf numFmtId="49" fontId="53" fillId="0" borderId="62" xfId="0" applyNumberFormat="1" applyFont="1" applyBorder="1" applyAlignment="1">
      <alignment horizontal="left" vertical="top" wrapText="1"/>
    </xf>
    <xf numFmtId="49" fontId="55" fillId="0" borderId="58" xfId="0" applyNumberFormat="1" applyFont="1" applyBorder="1" applyAlignment="1">
      <alignment horizontal="left" vertical="top" wrapText="1"/>
    </xf>
    <xf numFmtId="49" fontId="5" fillId="0" borderId="58" xfId="0" applyNumberFormat="1" applyFont="1" applyBorder="1" applyAlignment="1">
      <alignment vertical="top" wrapText="1"/>
    </xf>
    <xf numFmtId="49" fontId="5" fillId="0" borderId="58" xfId="0" applyNumberFormat="1" applyFont="1" applyBorder="1" applyAlignment="1">
      <alignment horizontal="right" vertical="top" wrapText="1"/>
    </xf>
    <xf numFmtId="0" fontId="6" fillId="0" borderId="49" xfId="0" applyFont="1" applyBorder="1" applyAlignment="1">
      <alignment horizontal="center" vertical="top"/>
    </xf>
    <xf numFmtId="49" fontId="55" fillId="0" borderId="39" xfId="0" applyNumberFormat="1" applyFont="1" applyBorder="1" applyAlignment="1">
      <alignment horizontal="left" vertical="center" wrapText="1"/>
    </xf>
    <xf numFmtId="49" fontId="55" fillId="0" borderId="40" xfId="0" applyNumberFormat="1" applyFont="1" applyBorder="1" applyAlignment="1">
      <alignment horizontal="left" vertical="center" wrapText="1"/>
    </xf>
    <xf numFmtId="49" fontId="55" fillId="0" borderId="64" xfId="0" applyNumberFormat="1" applyFont="1" applyBorder="1" applyAlignment="1">
      <alignment horizontal="left" vertical="center" wrapText="1"/>
    </xf>
    <xf numFmtId="49" fontId="55" fillId="0" borderId="0" xfId="0" applyNumberFormat="1" applyFont="1" applyAlignment="1">
      <alignment horizontal="left" vertical="top" wrapText="1"/>
    </xf>
    <xf numFmtId="49" fontId="5" fillId="0" borderId="58" xfId="0" applyNumberFormat="1" applyFont="1" applyBorder="1" applyAlignment="1">
      <alignment wrapText="1"/>
    </xf>
    <xf numFmtId="0" fontId="53" fillId="0" borderId="58" xfId="0" applyFont="1" applyBorder="1" applyAlignment="1">
      <alignment horizontal="left" vertical="top" wrapText="1"/>
    </xf>
    <xf numFmtId="0" fontId="53" fillId="0" borderId="62" xfId="0" applyFont="1" applyBorder="1" applyAlignment="1">
      <alignment horizontal="left" vertical="top" wrapText="1"/>
    </xf>
    <xf numFmtId="0" fontId="70" fillId="0" borderId="0" xfId="0" applyFont="1" applyAlignment="1">
      <alignment horizontal="left" vertical="top" wrapText="1"/>
    </xf>
    <xf numFmtId="0" fontId="72" fillId="0" borderId="49" xfId="0" applyFont="1" applyBorder="1" applyAlignment="1">
      <alignment horizontal="center" vertical="top"/>
    </xf>
    <xf numFmtId="49" fontId="70" fillId="0" borderId="0" xfId="0" applyNumberFormat="1" applyFont="1" applyAlignment="1">
      <alignment horizontal="left" vertical="top" wrapText="1"/>
    </xf>
    <xf numFmtId="49" fontId="70" fillId="0" borderId="58" xfId="0" applyNumberFormat="1" applyFont="1" applyBorder="1" applyAlignment="1">
      <alignment horizontal="left" vertical="top" wrapText="1"/>
    </xf>
    <xf numFmtId="49" fontId="74" fillId="0" borderId="0" xfId="0" applyNumberFormat="1" applyFont="1" applyAlignment="1">
      <alignment horizontal="left" vertical="top" wrapText="1"/>
    </xf>
    <xf numFmtId="49" fontId="74" fillId="0" borderId="49" xfId="0" applyNumberFormat="1" applyFont="1" applyBorder="1" applyAlignment="1">
      <alignment horizontal="left" vertical="top" wrapText="1"/>
    </xf>
    <xf numFmtId="49" fontId="74" fillId="0" borderId="40" xfId="0" applyNumberFormat="1" applyFont="1" applyBorder="1" applyAlignment="1">
      <alignment horizontal="left" vertical="top" wrapText="1"/>
    </xf>
    <xf numFmtId="49" fontId="70" fillId="0" borderId="62" xfId="0" applyNumberFormat="1" applyFont="1" applyBorder="1" applyAlignment="1">
      <alignment horizontal="left" vertical="top" wrapText="1"/>
    </xf>
    <xf numFmtId="49" fontId="70" fillId="0" borderId="61" xfId="0" applyNumberFormat="1" applyFont="1" applyBorder="1" applyAlignment="1">
      <alignment horizontal="left" vertical="top" wrapText="1"/>
    </xf>
    <xf numFmtId="49" fontId="73" fillId="0" borderId="39" xfId="0" applyNumberFormat="1" applyFont="1" applyBorder="1" applyAlignment="1">
      <alignment horizontal="left" vertical="center" wrapText="1"/>
    </xf>
    <xf numFmtId="49" fontId="73" fillId="0" borderId="40" xfId="0" applyNumberFormat="1" applyFont="1" applyBorder="1" applyAlignment="1">
      <alignment horizontal="left" vertical="center" wrapText="1"/>
    </xf>
    <xf numFmtId="49" fontId="73" fillId="0" borderId="65" xfId="0" applyNumberFormat="1" applyFont="1" applyBorder="1" applyAlignment="1">
      <alignment horizontal="left" vertical="center" wrapText="1"/>
    </xf>
    <xf numFmtId="49" fontId="74" fillId="0" borderId="58" xfId="0" applyNumberFormat="1" applyFont="1" applyBorder="1" applyAlignment="1">
      <alignment horizontal="left" vertical="top" wrapText="1"/>
    </xf>
    <xf numFmtId="49" fontId="70" fillId="0" borderId="49" xfId="0" applyNumberFormat="1" applyFont="1" applyBorder="1" applyAlignment="1">
      <alignment horizontal="left" vertical="top" wrapText="1"/>
    </xf>
    <xf numFmtId="0" fontId="70" fillId="0" borderId="61" xfId="0" applyFont="1" applyBorder="1" applyAlignment="1">
      <alignment horizontal="left" vertical="top" wrapText="1"/>
    </xf>
    <xf numFmtId="49" fontId="74" fillId="0" borderId="39" xfId="0" applyNumberFormat="1" applyFont="1" applyBorder="1" applyAlignment="1">
      <alignment horizontal="left" vertical="center" wrapText="1"/>
    </xf>
    <xf numFmtId="49" fontId="74" fillId="0" borderId="40" xfId="0" applyNumberFormat="1" applyFont="1" applyBorder="1" applyAlignment="1">
      <alignment horizontal="left" vertical="center" wrapText="1"/>
    </xf>
    <xf numFmtId="49" fontId="74" fillId="0" borderId="65" xfId="0" applyNumberFormat="1" applyFont="1" applyBorder="1" applyAlignment="1">
      <alignment horizontal="left" vertical="center" wrapText="1"/>
    </xf>
    <xf numFmtId="0" fontId="70" fillId="0" borderId="43" xfId="0" applyFont="1" applyBorder="1" applyAlignment="1">
      <alignment horizontal="center" vertical="center" wrapText="1"/>
    </xf>
    <xf numFmtId="0" fontId="70" fillId="0" borderId="59" xfId="0" applyFont="1" applyBorder="1" applyAlignment="1">
      <alignment horizontal="center" vertical="center" wrapText="1"/>
    </xf>
    <xf numFmtId="0" fontId="70" fillId="0" borderId="52" xfId="0" applyFont="1" applyBorder="1" applyAlignment="1">
      <alignment horizontal="center" vertical="center" wrapText="1"/>
    </xf>
    <xf numFmtId="0" fontId="70" fillId="0" borderId="39" xfId="0" applyFont="1" applyBorder="1" applyAlignment="1">
      <alignment horizontal="center" vertical="center"/>
    </xf>
    <xf numFmtId="0" fontId="70" fillId="0" borderId="40" xfId="0" applyFont="1" applyBorder="1" applyAlignment="1">
      <alignment horizontal="center" vertical="center"/>
    </xf>
    <xf numFmtId="0" fontId="70" fillId="0" borderId="41" xfId="0" applyFont="1" applyBorder="1" applyAlignment="1">
      <alignment horizontal="center" vertical="center"/>
    </xf>
    <xf numFmtId="4" fontId="69" fillId="0" borderId="40" xfId="0" applyNumberFormat="1" applyFont="1" applyBorder="1" applyAlignment="1">
      <alignment horizontal="right"/>
    </xf>
    <xf numFmtId="0" fontId="69" fillId="0" borderId="40" xfId="0" applyFont="1" applyBorder="1" applyAlignment="1">
      <alignment horizontal="center"/>
    </xf>
    <xf numFmtId="49" fontId="70" fillId="0" borderId="43" xfId="0" applyNumberFormat="1" applyFont="1" applyBorder="1" applyAlignment="1">
      <alignment horizontal="center" vertical="center" wrapText="1"/>
    </xf>
    <xf numFmtId="49" fontId="70" fillId="0" borderId="59" xfId="0" applyNumberFormat="1" applyFont="1" applyBorder="1" applyAlignment="1">
      <alignment horizontal="center" vertical="center" wrapText="1"/>
    </xf>
    <xf numFmtId="49" fontId="70" fillId="0" borderId="52" xfId="0" applyNumberFormat="1" applyFont="1" applyBorder="1" applyAlignment="1">
      <alignment horizontal="center" vertical="center" wrapText="1"/>
    </xf>
    <xf numFmtId="0" fontId="70" fillId="0" borderId="53" xfId="0" applyFont="1" applyBorder="1" applyAlignment="1">
      <alignment horizontal="center" vertical="center" wrapText="1"/>
    </xf>
    <xf numFmtId="0" fontId="70" fillId="0" borderId="49" xfId="0" applyFont="1" applyBorder="1" applyAlignment="1">
      <alignment horizontal="center" vertical="center" wrapText="1"/>
    </xf>
    <xf numFmtId="0" fontId="70" fillId="0" borderId="51" xfId="0" applyFont="1" applyBorder="1" applyAlignment="1">
      <alignment horizontal="center" vertical="center" wrapText="1"/>
    </xf>
    <xf numFmtId="0" fontId="70" fillId="0" borderId="60" xfId="0" applyFont="1" applyBorder="1" applyAlignment="1">
      <alignment horizontal="center" vertical="center" wrapText="1"/>
    </xf>
    <xf numFmtId="0" fontId="70" fillId="0" borderId="0" xfId="0" applyFont="1" applyBorder="1" applyAlignment="1">
      <alignment horizontal="center" vertical="center" wrapText="1"/>
    </xf>
    <xf numFmtId="0" fontId="70" fillId="0" borderId="63" xfId="0" applyFont="1" applyBorder="1" applyAlignment="1">
      <alignment horizontal="center" vertical="center" wrapText="1"/>
    </xf>
    <xf numFmtId="0" fontId="70" fillId="0" borderId="55" xfId="0" applyFont="1" applyBorder="1" applyAlignment="1">
      <alignment horizontal="center" vertical="center" wrapText="1"/>
    </xf>
    <xf numFmtId="0" fontId="70" fillId="0" borderId="58" xfId="0" applyFont="1" applyBorder="1" applyAlignment="1">
      <alignment horizontal="center" vertical="center" wrapText="1"/>
    </xf>
    <xf numFmtId="0" fontId="70" fillId="0" borderId="56" xfId="0" applyFont="1" applyBorder="1" applyAlignment="1">
      <alignment horizontal="center" vertical="center" wrapText="1"/>
    </xf>
    <xf numFmtId="49" fontId="5" fillId="0" borderId="58" xfId="0" applyNumberFormat="1" applyFont="1" applyBorder="1" applyAlignment="1">
      <alignment horizontal="center" wrapText="1"/>
    </xf>
    <xf numFmtId="49" fontId="55" fillId="0" borderId="0" xfId="0" applyNumberFormat="1" applyFont="1" applyBorder="1" applyAlignment="1">
      <alignment horizontal="left" vertical="top" wrapText="1"/>
    </xf>
    <xf numFmtId="49" fontId="74" fillId="0" borderId="0" xfId="0" applyNumberFormat="1" applyFont="1" applyBorder="1" applyAlignment="1">
      <alignment horizontal="left" vertical="top" wrapText="1"/>
    </xf>
    <xf numFmtId="0" fontId="24" fillId="0" borderId="0" xfId="49" applyFont="1" applyFill="1" applyAlignment="1">
      <alignment horizontal="left" vertical="center" wrapText="1"/>
    </xf>
    <xf numFmtId="0" fontId="9" fillId="0" borderId="0" xfId="49" applyFont="1" applyFill="1" applyAlignment="1">
      <alignment horizontal="center"/>
    </xf>
    <xf numFmtId="0" fontId="18" fillId="0" borderId="4" xfId="49" applyFont="1" applyBorder="1" applyAlignment="1">
      <alignment horizontal="center" vertical="top" wrapText="1"/>
    </xf>
    <xf numFmtId="0" fontId="12" fillId="4" borderId="8" xfId="49" applyFont="1" applyFill="1" applyBorder="1" applyAlignment="1">
      <alignment horizontal="center" vertical="center" wrapText="1"/>
    </xf>
    <xf numFmtId="0" fontId="12" fillId="4" borderId="14" xfId="49" applyFont="1" applyFill="1" applyBorder="1" applyAlignment="1">
      <alignment horizontal="center" vertical="center" wrapText="1"/>
    </xf>
    <xf numFmtId="0" fontId="12" fillId="4" borderId="9" xfId="49" applyFont="1" applyFill="1" applyBorder="1" applyAlignment="1">
      <alignment horizontal="center" vertical="center" wrapText="1"/>
    </xf>
    <xf numFmtId="0" fontId="12" fillId="4" borderId="15" xfId="49" applyFont="1" applyFill="1" applyBorder="1" applyAlignment="1">
      <alignment horizontal="center" vertical="center" wrapText="1"/>
    </xf>
    <xf numFmtId="0" fontId="12" fillId="4" borderId="10" xfId="49" applyFont="1" applyFill="1" applyBorder="1" applyAlignment="1">
      <alignment horizontal="center" vertical="center" wrapText="1"/>
    </xf>
    <xf numFmtId="0" fontId="12" fillId="4" borderId="11" xfId="49" applyFont="1" applyFill="1" applyBorder="1" applyAlignment="1">
      <alignment horizontal="center" vertical="center" wrapText="1"/>
    </xf>
    <xf numFmtId="0" fontId="12" fillId="4" borderId="12" xfId="49" applyFont="1" applyFill="1" applyBorder="1" applyAlignment="1">
      <alignment horizontal="center" vertical="center" wrapText="1"/>
    </xf>
    <xf numFmtId="0" fontId="12" fillId="4" borderId="13" xfId="49" applyFont="1" applyFill="1" applyBorder="1" applyAlignment="1">
      <alignment horizontal="center" vertical="center" wrapText="1"/>
    </xf>
    <xf numFmtId="0" fontId="12" fillId="4" borderId="17" xfId="49" applyFont="1" applyFill="1" applyBorder="1" applyAlignment="1">
      <alignment horizontal="center" vertical="center" wrapText="1"/>
    </xf>
    <xf numFmtId="0" fontId="16" fillId="6" borderId="21" xfId="49" applyFont="1" applyFill="1" applyBorder="1" applyAlignment="1">
      <alignment horizontal="center" vertical="center" wrapText="1"/>
    </xf>
    <xf numFmtId="0" fontId="9" fillId="0" borderId="32" xfId="49" applyBorder="1" applyAlignment="1">
      <alignment horizontal="left" vertical="top"/>
    </xf>
    <xf numFmtId="0" fontId="9" fillId="0" borderId="32" xfId="49" applyBorder="1" applyAlignment="1">
      <alignment horizontal="left" vertical="center"/>
    </xf>
    <xf numFmtId="0" fontId="9" fillId="0" borderId="0" xfId="49" applyBorder="1" applyAlignment="1">
      <alignment horizontal="left" vertical="center"/>
    </xf>
    <xf numFmtId="0" fontId="17" fillId="2" borderId="39" xfId="49" applyFont="1" applyFill="1" applyBorder="1" applyAlignment="1">
      <alignment horizontal="center" vertical="center" wrapText="1"/>
    </xf>
    <xf numFmtId="0" fontId="24" fillId="2" borderId="40" xfId="49" applyFont="1" applyFill="1" applyBorder="1" applyAlignment="1">
      <alignment horizontal="center" vertical="center" wrapText="1"/>
    </xf>
    <xf numFmtId="0" fontId="24" fillId="2" borderId="41" xfId="49" applyFont="1" applyFill="1" applyBorder="1" applyAlignment="1">
      <alignment horizontal="center" vertical="center" wrapText="1"/>
    </xf>
    <xf numFmtId="0" fontId="9" fillId="0" borderId="4" xfId="49" applyBorder="1" applyAlignment="1">
      <alignment horizontal="center" vertical="top" wrapText="1"/>
    </xf>
    <xf numFmtId="0" fontId="28" fillId="0" borderId="33" xfId="49" applyFont="1" applyBorder="1" applyAlignment="1">
      <alignment horizontal="center" vertical="top" wrapText="1"/>
    </xf>
    <xf numFmtId="0" fontId="29" fillId="0" borderId="33" xfId="49" applyFont="1" applyBorder="1" applyAlignment="1">
      <alignment horizontal="center" vertical="top" wrapText="1"/>
    </xf>
    <xf numFmtId="0" fontId="12" fillId="6" borderId="34" xfId="49" applyFont="1" applyFill="1" applyBorder="1" applyAlignment="1">
      <alignment horizontal="center" vertical="center" wrapText="1"/>
    </xf>
    <xf numFmtId="0" fontId="12" fillId="6" borderId="15" xfId="49" applyFont="1" applyFill="1" applyBorder="1" applyAlignment="1">
      <alignment horizontal="center" vertical="center" wrapText="1"/>
    </xf>
    <xf numFmtId="0" fontId="12" fillId="6" borderId="35" xfId="49" applyFont="1" applyFill="1" applyBorder="1" applyAlignment="1">
      <alignment horizontal="center" vertical="center" wrapText="1"/>
    </xf>
    <xf numFmtId="0" fontId="12" fillId="6" borderId="36" xfId="49" applyFont="1" applyFill="1" applyBorder="1" applyAlignment="1">
      <alignment horizontal="center" vertical="center" wrapText="1"/>
    </xf>
    <xf numFmtId="0" fontId="12" fillId="6" borderId="37" xfId="49" applyFont="1" applyFill="1" applyBorder="1" applyAlignment="1">
      <alignment horizontal="center" vertical="center" wrapText="1"/>
    </xf>
    <xf numFmtId="0" fontId="9" fillId="2" borderId="40" xfId="49" applyFill="1" applyBorder="1" applyAlignment="1">
      <alignment horizontal="center" vertical="center" wrapText="1"/>
    </xf>
    <xf numFmtId="0" fontId="9" fillId="2" borderId="41" xfId="49" applyFill="1" applyBorder="1" applyAlignment="1">
      <alignment horizontal="center" vertical="center" wrapText="1"/>
    </xf>
    <xf numFmtId="0" fontId="17" fillId="2" borderId="40" xfId="49" applyFont="1" applyFill="1" applyBorder="1" applyAlignment="1">
      <alignment horizontal="center" vertical="center" wrapText="1"/>
    </xf>
    <xf numFmtId="0" fontId="9" fillId="2" borderId="40" xfId="49" applyFont="1" applyFill="1" applyBorder="1" applyAlignment="1">
      <alignment horizontal="center" vertical="center" wrapText="1"/>
    </xf>
    <xf numFmtId="0" fontId="9" fillId="2" borderId="0" xfId="49" applyFont="1" applyFill="1" applyBorder="1" applyAlignment="1">
      <alignment horizontal="center" vertical="center" wrapText="1"/>
    </xf>
    <xf numFmtId="0" fontId="9" fillId="2" borderId="44" xfId="49" applyFont="1" applyFill="1" applyBorder="1" applyAlignment="1">
      <alignment horizontal="center" vertical="center" wrapText="1"/>
    </xf>
    <xf numFmtId="0" fontId="9" fillId="2" borderId="41" xfId="49" applyFont="1" applyFill="1" applyBorder="1" applyAlignment="1">
      <alignment horizontal="center" vertical="center" wrapText="1"/>
    </xf>
    <xf numFmtId="0" fontId="17" fillId="2" borderId="1" xfId="49" applyFont="1" applyFill="1" applyBorder="1" applyAlignment="1">
      <alignment horizontal="center" vertical="center" wrapText="1"/>
    </xf>
    <xf numFmtId="0" fontId="9" fillId="2" borderId="1" xfId="49" applyFont="1" applyFill="1" applyBorder="1" applyAlignment="1">
      <alignment horizontal="center" vertical="center" wrapText="1"/>
    </xf>
    <xf numFmtId="0" fontId="9" fillId="2" borderId="45" xfId="49" applyFont="1" applyFill="1" applyBorder="1" applyAlignment="1">
      <alignment horizontal="center" vertical="center" wrapText="1"/>
    </xf>
    <xf numFmtId="164" fontId="0" fillId="0" borderId="0" xfId="29" applyFont="1" applyBorder="1" applyAlignment="1">
      <alignment horizontal="left" vertical="top"/>
    </xf>
    <xf numFmtId="0" fontId="31" fillId="0" borderId="0" xfId="49" applyFont="1" applyBorder="1" applyAlignment="1">
      <alignment horizontal="left" vertical="top"/>
    </xf>
    <xf numFmtId="164" fontId="31" fillId="0" borderId="0" xfId="29" applyFont="1" applyBorder="1" applyAlignment="1">
      <alignment horizontal="left" vertical="top"/>
    </xf>
    <xf numFmtId="0" fontId="4" fillId="2" borderId="0" xfId="72" applyFont="1" applyFill="1" applyAlignment="1">
      <alignment vertical="center" wrapText="1"/>
    </xf>
    <xf numFmtId="0" fontId="2" fillId="0" borderId="0" xfId="72" applyFont="1" applyAlignment="1">
      <alignment horizontal="center" vertical="center" wrapText="1"/>
    </xf>
    <xf numFmtId="0" fontId="32" fillId="0" borderId="0" xfId="72" applyFont="1" applyAlignment="1">
      <alignment horizontal="center" vertical="center"/>
    </xf>
    <xf numFmtId="0" fontId="4" fillId="0" borderId="2" xfId="72" applyFont="1" applyBorder="1" applyAlignment="1">
      <alignment horizontal="center" vertical="center" wrapText="1"/>
    </xf>
    <xf numFmtId="0" fontId="4" fillId="0" borderId="43" xfId="72" applyFont="1" applyBorder="1" applyAlignment="1">
      <alignment horizontal="center" vertical="center" wrapText="1"/>
    </xf>
    <xf numFmtId="0" fontId="4" fillId="0" borderId="46" xfId="72" applyFont="1" applyBorder="1" applyAlignment="1">
      <alignment horizontal="center" vertical="center" wrapText="1"/>
    </xf>
  </cellXfs>
  <cellStyles count="445">
    <cellStyle name="S0" xfId="98"/>
    <cellStyle name="S1" xfId="99"/>
    <cellStyle name="S10" xfId="100"/>
    <cellStyle name="S10 2" xfId="160"/>
    <cellStyle name="S10 2 2" xfId="293"/>
    <cellStyle name="S10 3" xfId="161"/>
    <cellStyle name="S10 3 2" xfId="294"/>
    <cellStyle name="S10 4" xfId="162"/>
    <cellStyle name="S10 4 2" xfId="295"/>
    <cellStyle name="S10 5" xfId="163"/>
    <cellStyle name="S10 5 2" xfId="296"/>
    <cellStyle name="S10 6" xfId="292"/>
    <cellStyle name="S11" xfId="101"/>
    <cellStyle name="S11 2" xfId="102"/>
    <cellStyle name="S11 2 2" xfId="164"/>
    <cellStyle name="S11 2 2 2" xfId="299"/>
    <cellStyle name="S11 2 3" xfId="165"/>
    <cellStyle name="S11 2 3 2" xfId="300"/>
    <cellStyle name="S11 2 4" xfId="166"/>
    <cellStyle name="S11 2 4 2" xfId="301"/>
    <cellStyle name="S11 2 5" xfId="167"/>
    <cellStyle name="S11 2 5 2" xfId="302"/>
    <cellStyle name="S11 2 6" xfId="298"/>
    <cellStyle name="S11 3" xfId="432"/>
    <cellStyle name="S11 4" xfId="297"/>
    <cellStyle name="S11 5" xfId="291"/>
    <cellStyle name="S12" xfId="103"/>
    <cellStyle name="S12 2" xfId="104"/>
    <cellStyle name="S12 2 2" xfId="168"/>
    <cellStyle name="S12 2 2 2" xfId="305"/>
    <cellStyle name="S12 2 3" xfId="169"/>
    <cellStyle name="S12 2 3 2" xfId="306"/>
    <cellStyle name="S12 2 4" xfId="170"/>
    <cellStyle name="S12 2 4 2" xfId="307"/>
    <cellStyle name="S12 2 5" xfId="171"/>
    <cellStyle name="S12 2 5 2" xfId="308"/>
    <cellStyle name="S12 2 6" xfId="304"/>
    <cellStyle name="S12 3" xfId="172"/>
    <cellStyle name="S12 3 2" xfId="309"/>
    <cellStyle name="S12 4" xfId="173"/>
    <cellStyle name="S12 4 2" xfId="310"/>
    <cellStyle name="S12 5" xfId="174"/>
    <cellStyle name="S12 5 2" xfId="311"/>
    <cellStyle name="S12 6" xfId="175"/>
    <cellStyle name="S12 6 2" xfId="312"/>
    <cellStyle name="S12 7" xfId="303"/>
    <cellStyle name="S13" xfId="105"/>
    <cellStyle name="S13 2" xfId="106"/>
    <cellStyle name="S13 2 2" xfId="176"/>
    <cellStyle name="S13 2 2 2" xfId="315"/>
    <cellStyle name="S13 2 3" xfId="177"/>
    <cellStyle name="S13 2 3 2" xfId="316"/>
    <cellStyle name="S13 2 4" xfId="178"/>
    <cellStyle name="S13 2 4 2" xfId="317"/>
    <cellStyle name="S13 2 5" xfId="179"/>
    <cellStyle name="S13 2 5 2" xfId="318"/>
    <cellStyle name="S13 2 6" xfId="314"/>
    <cellStyle name="S13 3" xfId="180"/>
    <cellStyle name="S13 3 2" xfId="319"/>
    <cellStyle name="S13 4" xfId="181"/>
    <cellStyle name="S13 4 2" xfId="320"/>
    <cellStyle name="S13 5" xfId="182"/>
    <cellStyle name="S13 5 2" xfId="321"/>
    <cellStyle name="S13 6" xfId="183"/>
    <cellStyle name="S13 6 2" xfId="322"/>
    <cellStyle name="S13 7" xfId="313"/>
    <cellStyle name="S14" xfId="107"/>
    <cellStyle name="S14 2" xfId="108"/>
    <cellStyle name="S14 2 2" xfId="184"/>
    <cellStyle name="S14 2 3" xfId="185"/>
    <cellStyle name="S14 3" xfId="186"/>
    <cellStyle name="S14 3 2" xfId="324"/>
    <cellStyle name="S14 4" xfId="187"/>
    <cellStyle name="S14 4 2" xfId="325"/>
    <cellStyle name="S14 5" xfId="188"/>
    <cellStyle name="S14 5 2" xfId="326"/>
    <cellStyle name="S14 6" xfId="189"/>
    <cellStyle name="S14 6 2" xfId="327"/>
    <cellStyle name="S14 7" xfId="323"/>
    <cellStyle name="S15" xfId="109"/>
    <cellStyle name="S15 2" xfId="110"/>
    <cellStyle name="S15 2 2" xfId="190"/>
    <cellStyle name="S15 2 3" xfId="191"/>
    <cellStyle name="S15 3" xfId="192"/>
    <cellStyle name="S15 4" xfId="193"/>
    <cellStyle name="S16" xfId="111"/>
    <cellStyle name="S16 2" xfId="112"/>
    <cellStyle name="S16 2 2" xfId="194"/>
    <cellStyle name="S16 2 3" xfId="195"/>
    <cellStyle name="S16 3" xfId="196"/>
    <cellStyle name="S16 4" xfId="197"/>
    <cellStyle name="S17" xfId="113"/>
    <cellStyle name="S17 2" xfId="114"/>
    <cellStyle name="S17 3" xfId="198"/>
    <cellStyle name="S17 4" xfId="199"/>
    <cellStyle name="S18" xfId="115"/>
    <cellStyle name="S18 2" xfId="116"/>
    <cellStyle name="S19" xfId="117"/>
    <cellStyle name="S19 2" xfId="118"/>
    <cellStyle name="S19 2 2" xfId="200"/>
    <cellStyle name="S19 2 2 2" xfId="329"/>
    <cellStyle name="S19 2 3" xfId="201"/>
    <cellStyle name="S19 2 3 2" xfId="330"/>
    <cellStyle name="S19 2 4" xfId="202"/>
    <cellStyle name="S19 2 4 2" xfId="331"/>
    <cellStyle name="S19 2 5" xfId="203"/>
    <cellStyle name="S19 2 5 2" xfId="332"/>
    <cellStyle name="S19 2 6" xfId="328"/>
    <cellStyle name="S2" xfId="119"/>
    <cellStyle name="S2 2" xfId="433"/>
    <cellStyle name="S2 3" xfId="333"/>
    <cellStyle name="S2 4" xfId="437"/>
    <cellStyle name="S20" xfId="120"/>
    <cellStyle name="S20 2" xfId="121"/>
    <cellStyle name="S20 3" xfId="122"/>
    <cellStyle name="S20 3 2" xfId="123"/>
    <cellStyle name="S20 3 3" xfId="204"/>
    <cellStyle name="S20 3 3 2" xfId="336"/>
    <cellStyle name="S20 3 4" xfId="205"/>
    <cellStyle name="S20 3 4 2" xfId="337"/>
    <cellStyle name="S20 3 5" xfId="206"/>
    <cellStyle name="S20 3 5 2" xfId="338"/>
    <cellStyle name="S20 3 6" xfId="207"/>
    <cellStyle name="S20 3 6 2" xfId="339"/>
    <cellStyle name="S20 3 7" xfId="335"/>
    <cellStyle name="S20 4" xfId="208"/>
    <cellStyle name="S20 4 2" xfId="340"/>
    <cellStyle name="S20 5" xfId="209"/>
    <cellStyle name="S20 5 2" xfId="341"/>
    <cellStyle name="S20 6" xfId="210"/>
    <cellStyle name="S20 6 2" xfId="342"/>
    <cellStyle name="S20 7" xfId="211"/>
    <cellStyle name="S20 7 2" xfId="343"/>
    <cellStyle name="S20 8" xfId="334"/>
    <cellStyle name="S21" xfId="124"/>
    <cellStyle name="S21 2" xfId="125"/>
    <cellStyle name="S21 3" xfId="126"/>
    <cellStyle name="S21 3 2" xfId="127"/>
    <cellStyle name="S21 4" xfId="212"/>
    <cellStyle name="S21 4 2" xfId="345"/>
    <cellStyle name="S21 5" xfId="213"/>
    <cellStyle name="S21 5 2" xfId="346"/>
    <cellStyle name="S21 6" xfId="214"/>
    <cellStyle name="S21 6 2" xfId="347"/>
    <cellStyle name="S21 7" xfId="215"/>
    <cellStyle name="S21 7 2" xfId="348"/>
    <cellStyle name="S21 8" xfId="344"/>
    <cellStyle name="S22" xfId="128"/>
    <cellStyle name="S22 2" xfId="129"/>
    <cellStyle name="S22 3" xfId="130"/>
    <cellStyle name="S22 3 2" xfId="131"/>
    <cellStyle name="S23" xfId="132"/>
    <cellStyle name="S23 2" xfId="133"/>
    <cellStyle name="S23 3" xfId="134"/>
    <cellStyle name="S23 3 2" xfId="135"/>
    <cellStyle name="S23 3 3" xfId="434"/>
    <cellStyle name="S23 3 4" xfId="349"/>
    <cellStyle name="S23 3 5" xfId="438"/>
    <cellStyle name="S24" xfId="136"/>
    <cellStyle name="S24 2" xfId="137"/>
    <cellStyle name="S24 2 2" xfId="216"/>
    <cellStyle name="S24 2 2 2" xfId="352"/>
    <cellStyle name="S24 2 3" xfId="217"/>
    <cellStyle name="S24 2 3 2" xfId="353"/>
    <cellStyle name="S24 2 4" xfId="218"/>
    <cellStyle name="S24 2 4 2" xfId="354"/>
    <cellStyle name="S24 2 5" xfId="219"/>
    <cellStyle name="S24 2 5 2" xfId="355"/>
    <cellStyle name="S24 2 6" xfId="351"/>
    <cellStyle name="S24 3" xfId="435"/>
    <cellStyle name="S24 4" xfId="350"/>
    <cellStyle name="S24 5" xfId="439"/>
    <cellStyle name="S25" xfId="138"/>
    <cellStyle name="S25 2" xfId="220"/>
    <cellStyle name="S25 2 2" xfId="357"/>
    <cellStyle name="S25 3" xfId="221"/>
    <cellStyle name="S25 3 2" xfId="358"/>
    <cellStyle name="S25 4" xfId="222"/>
    <cellStyle name="S25 4 2" xfId="359"/>
    <cellStyle name="S25 5" xfId="223"/>
    <cellStyle name="S25 5 2" xfId="360"/>
    <cellStyle name="S25 6" xfId="356"/>
    <cellStyle name="S26" xfId="139"/>
    <cellStyle name="S27" xfId="140"/>
    <cellStyle name="S28" xfId="141"/>
    <cellStyle name="S28 2" xfId="436"/>
    <cellStyle name="S28 3" xfId="361"/>
    <cellStyle name="S28 4" xfId="440"/>
    <cellStyle name="S3" xfId="142"/>
    <cellStyle name="S4" xfId="143"/>
    <cellStyle name="S5" xfId="144"/>
    <cellStyle name="S6" xfId="145"/>
    <cellStyle name="S7" xfId="146"/>
    <cellStyle name="S8" xfId="147"/>
    <cellStyle name="S9" xfId="148"/>
    <cellStyle name="Акт" xfId="3"/>
    <cellStyle name="Акт 2" xfId="151"/>
    <cellStyle name="Акт 2 10" xfId="362"/>
    <cellStyle name="Акт 2 2" xfId="224"/>
    <cellStyle name="Акт 2 2 2" xfId="363"/>
    <cellStyle name="Акт 2 3" xfId="225"/>
    <cellStyle name="Акт 2 3 2" xfId="364"/>
    <cellStyle name="Акт 2 4" xfId="226"/>
    <cellStyle name="Акт 2 4 2" xfId="365"/>
    <cellStyle name="Акт 2 5" xfId="227"/>
    <cellStyle name="Акт 2 5 2" xfId="366"/>
    <cellStyle name="Акт 2 6" xfId="228"/>
    <cellStyle name="Акт 2 6 2" xfId="367"/>
    <cellStyle name="Акт 2 7" xfId="229"/>
    <cellStyle name="Акт 2 7 2" xfId="368"/>
    <cellStyle name="Акт 2 8" xfId="230"/>
    <cellStyle name="Акт 2 8 2" xfId="369"/>
    <cellStyle name="Акт 2 9" xfId="231"/>
    <cellStyle name="Акт 2 9 2" xfId="370"/>
    <cellStyle name="Акт 3" xfId="232"/>
    <cellStyle name="Акт 3 2" xfId="371"/>
    <cellStyle name="АктМТСН" xfId="4"/>
    <cellStyle name="ВедРесурсов" xfId="5"/>
    <cellStyle name="ВедРесурсов 2" xfId="152"/>
    <cellStyle name="ВедРесурсов 2 10" xfId="372"/>
    <cellStyle name="ВедРесурсов 2 2" xfId="233"/>
    <cellStyle name="ВедРесурсов 2 2 2" xfId="373"/>
    <cellStyle name="ВедРесурсов 2 3" xfId="234"/>
    <cellStyle name="ВедРесурсов 2 3 2" xfId="374"/>
    <cellStyle name="ВедРесурсов 2 4" xfId="235"/>
    <cellStyle name="ВедРесурсов 2 4 2" xfId="375"/>
    <cellStyle name="ВедРесурсов 2 5" xfId="236"/>
    <cellStyle name="ВедРесурсов 2 5 2" xfId="376"/>
    <cellStyle name="ВедРесурсов 2 6" xfId="237"/>
    <cellStyle name="ВедРесурсов 2 6 2" xfId="377"/>
    <cellStyle name="ВедРесурсов 2 7" xfId="238"/>
    <cellStyle name="ВедРесурсов 2 7 2" xfId="378"/>
    <cellStyle name="ВедРесурсов 2 8" xfId="239"/>
    <cellStyle name="ВедРесурсов 2 8 2" xfId="379"/>
    <cellStyle name="ВедРесурсов 2 9" xfId="240"/>
    <cellStyle name="ВедРесурсов 2 9 2" xfId="380"/>
    <cellStyle name="ВедРесурсов 3" xfId="241"/>
    <cellStyle name="ВедРесурсов 3 2" xfId="381"/>
    <cellStyle name="ВедРесурсовАкт" xfId="6"/>
    <cellStyle name="Денежный 2" xfId="29"/>
    <cellStyle name="Итоги" xfId="7"/>
    <cellStyle name="ИтогоАктБазЦ" xfId="8"/>
    <cellStyle name="ИтогоАктБИМ" xfId="9"/>
    <cellStyle name="ИтогоАктРесМет" xfId="10"/>
    <cellStyle name="ИтогоАктТекЦ" xfId="11"/>
    <cellStyle name="ИтогоБазЦ" xfId="12"/>
    <cellStyle name="ИтогоБИМ" xfId="13"/>
    <cellStyle name="ИтогоРесМет" xfId="14"/>
    <cellStyle name="ИтогоТекЦ" xfId="15"/>
    <cellStyle name="ЛокСмета" xfId="16"/>
    <cellStyle name="ЛокСмета 2" xfId="153"/>
    <cellStyle name="ЛокСмета 2 10" xfId="382"/>
    <cellStyle name="ЛокСмета 2 2" xfId="242"/>
    <cellStyle name="ЛокСмета 2 2 2" xfId="383"/>
    <cellStyle name="ЛокСмета 2 3" xfId="243"/>
    <cellStyle name="ЛокСмета 2 3 2" xfId="384"/>
    <cellStyle name="ЛокСмета 2 4" xfId="244"/>
    <cellStyle name="ЛокСмета 2 4 2" xfId="385"/>
    <cellStyle name="ЛокСмета 2 5" xfId="245"/>
    <cellStyle name="ЛокСмета 2 5 2" xfId="386"/>
    <cellStyle name="ЛокСмета 2 6" xfId="246"/>
    <cellStyle name="ЛокСмета 2 6 2" xfId="387"/>
    <cellStyle name="ЛокСмета 2 7" xfId="247"/>
    <cellStyle name="ЛокСмета 2 7 2" xfId="388"/>
    <cellStyle name="ЛокСмета 2 8" xfId="248"/>
    <cellStyle name="ЛокСмета 2 8 2" xfId="389"/>
    <cellStyle name="ЛокСмета 2 9" xfId="249"/>
    <cellStyle name="ЛокСмета 2 9 2" xfId="390"/>
    <cellStyle name="ЛокСмета 3" xfId="250"/>
    <cellStyle name="ЛокСмета 3 2" xfId="391"/>
    <cellStyle name="ЛокСмМТСН" xfId="17"/>
    <cellStyle name="М29" xfId="18"/>
    <cellStyle name="ОбСмета" xfId="19"/>
    <cellStyle name="Обычный" xfId="0" builtinId="0"/>
    <cellStyle name="Обычный 10" xfId="38"/>
    <cellStyle name="Обычный 10 2" xfId="39"/>
    <cellStyle name="Обычный 10 2 2" xfId="40"/>
    <cellStyle name="Обычный 10 3" xfId="41"/>
    <cellStyle name="Обычный 10 4" xfId="87"/>
    <cellStyle name="Обычный 11" xfId="42"/>
    <cellStyle name="Обычный 11 2" xfId="76"/>
    <cellStyle name="Обычный 11 3" xfId="81"/>
    <cellStyle name="Обычный 12" xfId="43"/>
    <cellStyle name="Обычный 12 2" xfId="44"/>
    <cellStyle name="Обычный 13" xfId="45"/>
    <cellStyle name="Обычный 14" xfId="46"/>
    <cellStyle name="Обычный 15" xfId="47"/>
    <cellStyle name="Обычный 16" xfId="48"/>
    <cellStyle name="Обычный 17" xfId="68"/>
    <cellStyle name="Обычный 18" xfId="69"/>
    <cellStyle name="Обычный 18 2" xfId="93"/>
    <cellStyle name="Обычный 19" xfId="70"/>
    <cellStyle name="Обычный 2" xfId="1"/>
    <cellStyle name="Обычный 2 2" xfId="31"/>
    <cellStyle name="Обычный 2 2 2" xfId="443"/>
    <cellStyle name="Обычный 2 3" xfId="49"/>
    <cellStyle name="Обычный 2 3 2" xfId="444"/>
    <cellStyle name="Обычный 2 4" xfId="50"/>
    <cellStyle name="Обычный 2 5" xfId="51"/>
    <cellStyle name="Обычный 2 6" xfId="52"/>
    <cellStyle name="Обычный 2 7" xfId="28"/>
    <cellStyle name="Обычный 2 8" xfId="78"/>
    <cellStyle name="Обычный 2 9" xfId="96"/>
    <cellStyle name="Обычный 20" xfId="71"/>
    <cellStyle name="Обычный 20 2" xfId="72"/>
    <cellStyle name="Обычный 20 3" xfId="77"/>
    <cellStyle name="Обычный 21" xfId="2"/>
    <cellStyle name="Обычный 22" xfId="149"/>
    <cellStyle name="Обычный 23" xfId="150"/>
    <cellStyle name="Обычный 23 2" xfId="251"/>
    <cellStyle name="Обычный 24" xfId="159"/>
    <cellStyle name="Обычный 25" xfId="252"/>
    <cellStyle name="Обычный 26" xfId="158"/>
    <cellStyle name="Обычный 27" xfId="253"/>
    <cellStyle name="Обычный 28" xfId="441"/>
    <cellStyle name="Обычный 29" xfId="442"/>
    <cellStyle name="Обычный 3" xfId="30"/>
    <cellStyle name="Обычный 3 2" xfId="97"/>
    <cellStyle name="Обычный 3 3 2" xfId="254"/>
    <cellStyle name="Обычный 4" xfId="32"/>
    <cellStyle name="Обычный 4 2" xfId="80"/>
    <cellStyle name="Обычный 4 3" xfId="95"/>
    <cellStyle name="Обычный 4 4" xfId="79"/>
    <cellStyle name="Обычный 5" xfId="33"/>
    <cellStyle name="Обычный 5 2" xfId="53"/>
    <cellStyle name="Обычный 5 2 2" xfId="54"/>
    <cellStyle name="Обычный 5 2 3" xfId="88"/>
    <cellStyle name="Обычный 5 3" xfId="55"/>
    <cellStyle name="Обычный 5 4" xfId="82"/>
    <cellStyle name="Обычный 5 5" xfId="94"/>
    <cellStyle name="Обычный 6" xfId="34"/>
    <cellStyle name="Обычный 6 2" xfId="56"/>
    <cellStyle name="Обычный 6 2 2" xfId="57"/>
    <cellStyle name="Обычный 6 2 3" xfId="89"/>
    <cellStyle name="Обычный 6 3" xfId="58"/>
    <cellStyle name="Обычный 6 4" xfId="83"/>
    <cellStyle name="Обычный 7" xfId="35"/>
    <cellStyle name="Обычный 7 2" xfId="59"/>
    <cellStyle name="Обычный 7 2 2" xfId="60"/>
    <cellStyle name="Обычный 7 2 3" xfId="90"/>
    <cellStyle name="Обычный 7 3" xfId="61"/>
    <cellStyle name="Обычный 7 4" xfId="84"/>
    <cellStyle name="Обычный 8" xfId="36"/>
    <cellStyle name="Обычный 8 2" xfId="62"/>
    <cellStyle name="Обычный 8 2 2" xfId="63"/>
    <cellStyle name="Обычный 8 2 3" xfId="91"/>
    <cellStyle name="Обычный 8 3" xfId="64"/>
    <cellStyle name="Обычный 8 4" xfId="85"/>
    <cellStyle name="Обычный 9" xfId="37"/>
    <cellStyle name="Обычный 9 2" xfId="65"/>
    <cellStyle name="Обычный 9 2 2" xfId="66"/>
    <cellStyle name="Обычный 9 2 3" xfId="92"/>
    <cellStyle name="Обычный 9 3" xfId="67"/>
    <cellStyle name="Обычный 9 4" xfId="86"/>
    <cellStyle name="Параметр" xfId="20"/>
    <cellStyle name="ПеременныеСметы" xfId="21"/>
    <cellStyle name="ПеременныеСметы 2" xfId="154"/>
    <cellStyle name="ПеременныеСметы 2 10" xfId="392"/>
    <cellStyle name="ПеременныеСметы 2 2" xfId="255"/>
    <cellStyle name="ПеременныеСметы 2 2 2" xfId="393"/>
    <cellStyle name="ПеременныеСметы 2 3" xfId="256"/>
    <cellStyle name="ПеременныеСметы 2 3 2" xfId="394"/>
    <cellStyle name="ПеременныеСметы 2 4" xfId="257"/>
    <cellStyle name="ПеременныеСметы 2 4 2" xfId="395"/>
    <cellStyle name="ПеременныеСметы 2 5" xfId="258"/>
    <cellStyle name="ПеременныеСметы 2 5 2" xfId="396"/>
    <cellStyle name="ПеременныеСметы 2 6" xfId="259"/>
    <cellStyle name="ПеременныеСметы 2 6 2" xfId="397"/>
    <cellStyle name="ПеременныеСметы 2 7" xfId="260"/>
    <cellStyle name="ПеременныеСметы 2 7 2" xfId="398"/>
    <cellStyle name="ПеременныеСметы 2 8" xfId="261"/>
    <cellStyle name="ПеременныеСметы 2 8 2" xfId="399"/>
    <cellStyle name="ПеременныеСметы 2 9" xfId="262"/>
    <cellStyle name="ПеременныеСметы 2 9 2" xfId="400"/>
    <cellStyle name="ПеременныеСметы 3" xfId="263"/>
    <cellStyle name="ПеременныеСметы 3 2" xfId="401"/>
    <cellStyle name="Примечание 2" xfId="73"/>
    <cellStyle name="РесСмета" xfId="22"/>
    <cellStyle name="РесСмета 2" xfId="155"/>
    <cellStyle name="РесСмета 2 10" xfId="402"/>
    <cellStyle name="РесСмета 2 2" xfId="264"/>
    <cellStyle name="РесСмета 2 2 2" xfId="403"/>
    <cellStyle name="РесСмета 2 3" xfId="265"/>
    <cellStyle name="РесСмета 2 3 2" xfId="404"/>
    <cellStyle name="РесСмета 2 4" xfId="266"/>
    <cellStyle name="РесСмета 2 4 2" xfId="405"/>
    <cellStyle name="РесСмета 2 5" xfId="267"/>
    <cellStyle name="РесСмета 2 5 2" xfId="406"/>
    <cellStyle name="РесСмета 2 6" xfId="268"/>
    <cellStyle name="РесСмета 2 6 2" xfId="407"/>
    <cellStyle name="РесСмета 2 7" xfId="269"/>
    <cellStyle name="РесСмета 2 7 2" xfId="408"/>
    <cellStyle name="РесСмета 2 8" xfId="270"/>
    <cellStyle name="РесСмета 2 8 2" xfId="409"/>
    <cellStyle name="РесСмета 2 9" xfId="271"/>
    <cellStyle name="РесСмета 2 9 2" xfId="410"/>
    <cellStyle name="РесСмета 3" xfId="272"/>
    <cellStyle name="РесСмета 3 2" xfId="411"/>
    <cellStyle name="СводкаСтоимРаб" xfId="23"/>
    <cellStyle name="СводкаСтоимРаб 2" xfId="156"/>
    <cellStyle name="СводкаСтоимРаб 2 10" xfId="412"/>
    <cellStyle name="СводкаСтоимРаб 2 2" xfId="273"/>
    <cellStyle name="СводкаСтоимРаб 2 2 2" xfId="413"/>
    <cellStyle name="СводкаСтоимРаб 2 3" xfId="274"/>
    <cellStyle name="СводкаСтоимРаб 2 3 2" xfId="414"/>
    <cellStyle name="СводкаСтоимРаб 2 4" xfId="275"/>
    <cellStyle name="СводкаСтоимРаб 2 4 2" xfId="415"/>
    <cellStyle name="СводкаСтоимРаб 2 5" xfId="276"/>
    <cellStyle name="СводкаСтоимРаб 2 5 2" xfId="416"/>
    <cellStyle name="СводкаСтоимРаб 2 6" xfId="277"/>
    <cellStyle name="СводкаСтоимРаб 2 6 2" xfId="417"/>
    <cellStyle name="СводкаСтоимРаб 2 7" xfId="278"/>
    <cellStyle name="СводкаСтоимРаб 2 7 2" xfId="418"/>
    <cellStyle name="СводкаСтоимРаб 2 8" xfId="279"/>
    <cellStyle name="СводкаСтоимРаб 2 8 2" xfId="419"/>
    <cellStyle name="СводкаСтоимРаб 2 9" xfId="280"/>
    <cellStyle name="СводкаСтоимРаб 2 9 2" xfId="420"/>
    <cellStyle name="СводкаСтоимРаб 3" xfId="281"/>
    <cellStyle name="СводкаСтоимРаб 3 2" xfId="421"/>
    <cellStyle name="СводРасч" xfId="24"/>
    <cellStyle name="Титул" xfId="25"/>
    <cellStyle name="Титул 2" xfId="157"/>
    <cellStyle name="Титул 2 10" xfId="422"/>
    <cellStyle name="Титул 2 2" xfId="282"/>
    <cellStyle name="Титул 2 2 2" xfId="423"/>
    <cellStyle name="Титул 2 3" xfId="283"/>
    <cellStyle name="Титул 2 3 2" xfId="424"/>
    <cellStyle name="Титул 2 4" xfId="284"/>
    <cellStyle name="Титул 2 4 2" xfId="425"/>
    <cellStyle name="Титул 2 5" xfId="285"/>
    <cellStyle name="Титул 2 5 2" xfId="426"/>
    <cellStyle name="Титул 2 6" xfId="286"/>
    <cellStyle name="Титул 2 6 2" xfId="427"/>
    <cellStyle name="Титул 2 7" xfId="287"/>
    <cellStyle name="Титул 2 7 2" xfId="428"/>
    <cellStyle name="Титул 2 8" xfId="288"/>
    <cellStyle name="Титул 2 8 2" xfId="429"/>
    <cellStyle name="Титул 2 9" xfId="289"/>
    <cellStyle name="Титул 2 9 2" xfId="430"/>
    <cellStyle name="Титул 3" xfId="290"/>
    <cellStyle name="Титул 3 2" xfId="431"/>
    <cellStyle name="Финансовый 2" xfId="74"/>
    <cellStyle name="Финансовый 2 2" xfId="75"/>
    <cellStyle name="Хвост" xfId="26"/>
    <cellStyle name="Экспертиза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te-GorbachevaOM/AppData/Local/Microsoft/Windows/INetCache/Content.Outlook/3C524BJX/&#1060;&#1055;&#105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"/>
      <sheetName val="ССР (3) изм"/>
      <sheetName val="ВРТС изм"/>
      <sheetName val="00-02-1-00-01 БЦ"/>
      <sheetName val="00-02-1-00-01 ТЦ"/>
      <sheetName val="00-09-0-00-01 БЦ   "/>
      <sheetName val="00-09-0-00-01 ТЦ"/>
    </sheetNames>
    <sheetDataSet>
      <sheetData sheetId="0" refreshError="1"/>
      <sheetData sheetId="1">
        <row r="77">
          <cell r="E77">
            <v>8.57</v>
          </cell>
        </row>
        <row r="84">
          <cell r="B84">
            <v>5.2</v>
          </cell>
        </row>
      </sheetData>
      <sheetData sheetId="2">
        <row r="27">
          <cell r="L27">
            <v>13.67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J50"/>
  <sheetViews>
    <sheetView view="pageBreakPreview" topLeftCell="A35" zoomScaleNormal="100" zoomScaleSheetLayoutView="100" workbookViewId="0">
      <selection activeCell="G27" sqref="G27"/>
    </sheetView>
  </sheetViews>
  <sheetFormatPr defaultColWidth="9.140625" defaultRowHeight="12.75"/>
  <cols>
    <col min="1" max="1" width="9.140625" style="343"/>
    <col min="2" max="2" width="15" style="343" customWidth="1"/>
    <col min="3" max="3" width="26" style="343" customWidth="1"/>
    <col min="4" max="4" width="17.7109375" style="343" customWidth="1"/>
    <col min="5" max="5" width="16.42578125" style="343" customWidth="1"/>
    <col min="6" max="6" width="23.85546875" style="328" customWidth="1"/>
    <col min="7" max="16384" width="9.140625" style="328"/>
  </cols>
  <sheetData>
    <row r="1" spans="1:6" ht="18.75">
      <c r="A1" s="882" t="s">
        <v>188</v>
      </c>
      <c r="B1" s="882"/>
      <c r="C1" s="882"/>
      <c r="D1" s="882"/>
      <c r="E1" s="882"/>
    </row>
    <row r="2" spans="1:6" ht="17.25" customHeight="1">
      <c r="A2" s="883" t="s">
        <v>798</v>
      </c>
      <c r="B2" s="883"/>
      <c r="C2" s="883"/>
      <c r="D2" s="883"/>
      <c r="E2" s="883"/>
    </row>
    <row r="3" spans="1:6" ht="19.5" customHeight="1">
      <c r="A3" s="879" t="s">
        <v>187</v>
      </c>
      <c r="B3" s="879"/>
      <c r="C3" s="879"/>
      <c r="D3" s="884" t="s">
        <v>794</v>
      </c>
      <c r="E3" s="884"/>
    </row>
    <row r="4" spans="1:6" ht="43.5" customHeight="1">
      <c r="A4" s="879" t="s">
        <v>186</v>
      </c>
      <c r="B4" s="879"/>
      <c r="C4" s="879"/>
      <c r="D4" s="879"/>
      <c r="E4" s="879"/>
    </row>
    <row r="5" spans="1:6" ht="72.75" customHeight="1">
      <c r="A5" s="879" t="s">
        <v>242</v>
      </c>
      <c r="B5" s="879"/>
      <c r="C5" s="879"/>
      <c r="D5" s="879"/>
      <c r="E5" s="879"/>
      <c r="F5" s="871"/>
    </row>
    <row r="6" spans="1:6" ht="15.75" customHeight="1">
      <c r="A6" s="885" t="s">
        <v>184</v>
      </c>
      <c r="B6" s="885"/>
      <c r="C6" s="885"/>
      <c r="D6" s="329" t="s">
        <v>1205</v>
      </c>
      <c r="E6" s="329"/>
      <c r="F6" s="871"/>
    </row>
    <row r="7" spans="1:6" ht="25.5" customHeight="1">
      <c r="A7" s="879" t="s">
        <v>183</v>
      </c>
      <c r="B7" s="879"/>
      <c r="C7" s="329" t="s">
        <v>1206</v>
      </c>
      <c r="D7" s="516" t="s">
        <v>182</v>
      </c>
      <c r="E7" s="330">
        <f>ССР!B80</f>
        <v>8.1</v>
      </c>
    </row>
    <row r="8" spans="1:6" ht="15" customHeight="1">
      <c r="A8" s="881"/>
      <c r="B8" s="881"/>
      <c r="C8" s="331"/>
      <c r="D8" s="332" t="s">
        <v>181</v>
      </c>
      <c r="E8" s="269">
        <f>ССР!B82</f>
        <v>9.75</v>
      </c>
    </row>
    <row r="9" spans="1:6">
      <c r="A9" s="333"/>
      <c r="B9" s="333"/>
      <c r="C9" s="331"/>
      <c r="D9" s="332" t="s">
        <v>180</v>
      </c>
      <c r="E9" s="269">
        <f>ССР!B83</f>
        <v>40.340000000000003</v>
      </c>
    </row>
    <row r="10" spans="1:6">
      <c r="A10" s="881"/>
      <c r="B10" s="881"/>
      <c r="C10" s="331"/>
      <c r="D10" s="332" t="s">
        <v>179</v>
      </c>
      <c r="E10" s="269">
        <f>ВРТС!K37</f>
        <v>6.12</v>
      </c>
    </row>
    <row r="11" spans="1:6">
      <c r="A11" s="879"/>
      <c r="B11" s="879"/>
      <c r="C11" s="331"/>
      <c r="D11" s="332" t="s">
        <v>178</v>
      </c>
      <c r="E11" s="269">
        <f>ВРТС!M54</f>
        <v>7.44</v>
      </c>
    </row>
    <row r="12" spans="1:6">
      <c r="A12" s="465"/>
      <c r="B12" s="465"/>
      <c r="C12" s="331"/>
      <c r="D12" s="332" t="s">
        <v>223</v>
      </c>
      <c r="E12" s="269">
        <f>ВРТС!M53</f>
        <v>7.93</v>
      </c>
    </row>
    <row r="13" spans="1:6" ht="10.5" customHeight="1">
      <c r="A13" s="881"/>
      <c r="B13" s="881"/>
      <c r="C13" s="333"/>
      <c r="D13" s="332"/>
      <c r="E13" s="334"/>
    </row>
    <row r="14" spans="1:6" ht="27" customHeight="1">
      <c r="A14" s="879" t="s">
        <v>177</v>
      </c>
      <c r="B14" s="879"/>
      <c r="C14" s="879"/>
      <c r="D14" s="879"/>
      <c r="E14" s="879"/>
    </row>
    <row r="15" spans="1:6">
      <c r="A15" s="879" t="s">
        <v>176</v>
      </c>
      <c r="B15" s="879"/>
      <c r="C15" s="879"/>
      <c r="D15" s="879"/>
      <c r="E15" s="879"/>
    </row>
    <row r="16" spans="1:6" ht="12.75" customHeight="1">
      <c r="A16" s="880" t="s">
        <v>175</v>
      </c>
      <c r="B16" s="880"/>
      <c r="C16" s="880"/>
      <c r="D16" s="880"/>
      <c r="E16" s="880"/>
    </row>
    <row r="17" spans="1:1024" ht="12.75" customHeight="1">
      <c r="A17" s="879" t="s">
        <v>174</v>
      </c>
      <c r="B17" s="879"/>
      <c r="C17" s="879"/>
      <c r="D17" s="879"/>
      <c r="E17" s="879"/>
    </row>
    <row r="18" spans="1:1024" ht="12.75" customHeight="1">
      <c r="A18" s="879" t="s">
        <v>173</v>
      </c>
      <c r="B18" s="879"/>
      <c r="C18" s="879"/>
      <c r="D18" s="879"/>
      <c r="E18" s="879"/>
    </row>
    <row r="19" spans="1:1024" ht="12.75" customHeight="1">
      <c r="A19" s="879" t="s">
        <v>543</v>
      </c>
      <c r="B19" s="879"/>
      <c r="C19" s="879"/>
      <c r="D19" s="879"/>
      <c r="E19" s="879"/>
    </row>
    <row r="20" spans="1:1024" ht="12.75" customHeight="1">
      <c r="A20" s="879" t="s">
        <v>171</v>
      </c>
      <c r="B20" s="879"/>
      <c r="C20" s="879"/>
      <c r="D20" s="879"/>
      <c r="E20" s="879"/>
    </row>
    <row r="21" spans="1:1024" ht="12.75" customHeight="1">
      <c r="A21" s="879" t="s">
        <v>170</v>
      </c>
      <c r="B21" s="879"/>
      <c r="C21" s="879"/>
      <c r="D21" s="879"/>
      <c r="E21" s="879"/>
    </row>
    <row r="22" spans="1:1024" ht="12.75" customHeight="1">
      <c r="A22" s="879" t="s">
        <v>169</v>
      </c>
      <c r="B22" s="879"/>
      <c r="C22" s="879"/>
      <c r="D22" s="879"/>
      <c r="E22" s="879"/>
    </row>
    <row r="23" spans="1:1024" ht="105.75" customHeight="1">
      <c r="A23" s="879" t="s">
        <v>245</v>
      </c>
      <c r="B23" s="879"/>
      <c r="C23" s="879"/>
      <c r="D23" s="879"/>
      <c r="E23" s="879"/>
    </row>
    <row r="24" spans="1:1024" ht="147.75" customHeight="1">
      <c r="A24" s="879" t="s">
        <v>246</v>
      </c>
      <c r="B24" s="879"/>
      <c r="C24" s="879"/>
      <c r="D24" s="879"/>
      <c r="E24" s="879"/>
    </row>
    <row r="25" spans="1:1024" ht="30.75" customHeight="1">
      <c r="A25" s="876" t="s">
        <v>261</v>
      </c>
      <c r="B25" s="876"/>
      <c r="C25" s="876"/>
      <c r="D25" s="876"/>
      <c r="E25" s="876"/>
    </row>
    <row r="26" spans="1:1024" ht="12.75" customHeight="1">
      <c r="A26" s="875" t="str">
        <f>ВРТС!B39</f>
        <v>Приказ Минстрой России №332/пр от 19.06.2020 прил.1 п.39.2</v>
      </c>
      <c r="B26" s="876"/>
      <c r="C26" s="876"/>
      <c r="D26" s="876"/>
      <c r="E26" s="265" t="s">
        <v>243</v>
      </c>
    </row>
    <row r="27" spans="1:1024" ht="45" customHeight="1">
      <c r="A27" s="877" t="s">
        <v>262</v>
      </c>
      <c r="B27" s="877"/>
      <c r="C27" s="877"/>
      <c r="D27" s="877"/>
      <c r="E27" s="877"/>
    </row>
    <row r="28" spans="1:1024" ht="12.6" hidden="1" customHeight="1">
      <c r="A28" s="876" t="s">
        <v>163</v>
      </c>
      <c r="B28" s="876"/>
      <c r="C28" s="876"/>
      <c r="D28" s="876"/>
      <c r="E28" s="264">
        <v>0.9</v>
      </c>
      <c r="F28" s="328" t="s">
        <v>162</v>
      </c>
    </row>
    <row r="29" spans="1:1024" s="497" customFormat="1" ht="18.75" customHeight="1">
      <c r="A29" s="878" t="str">
        <f>ВРТС!B44</f>
        <v>Приказ Минстрой России №325/пр от 25.05.2021 прил.4 п.74, прил.1 п.50</v>
      </c>
      <c r="B29" s="878"/>
      <c r="C29" s="878"/>
      <c r="D29" s="878"/>
      <c r="E29" s="329" t="s">
        <v>1990</v>
      </c>
      <c r="F29" s="328"/>
      <c r="G29" s="328"/>
      <c r="H29" s="328"/>
      <c r="I29" s="328"/>
      <c r="J29" s="328"/>
      <c r="K29" s="328"/>
      <c r="L29" s="328"/>
      <c r="M29" s="328"/>
      <c r="N29" s="328"/>
      <c r="O29" s="328"/>
      <c r="P29" s="328"/>
      <c r="Q29" s="328"/>
      <c r="R29" s="328"/>
      <c r="S29" s="328"/>
      <c r="T29" s="328"/>
      <c r="U29" s="328"/>
      <c r="V29" s="328"/>
      <c r="W29" s="328"/>
      <c r="X29" s="328"/>
      <c r="Y29" s="328"/>
      <c r="Z29" s="328"/>
      <c r="AA29" s="328"/>
      <c r="AB29" s="328"/>
      <c r="AC29" s="328"/>
      <c r="AD29" s="328"/>
      <c r="AE29" s="328"/>
      <c r="AF29" s="328"/>
      <c r="AG29" s="328"/>
      <c r="AH29" s="328"/>
      <c r="AI29" s="328"/>
      <c r="AJ29" s="328"/>
      <c r="AK29" s="328"/>
      <c r="AL29" s="328"/>
      <c r="AM29" s="328"/>
      <c r="AN29" s="328"/>
      <c r="AO29" s="328"/>
      <c r="AP29" s="328"/>
      <c r="AQ29" s="328"/>
      <c r="AR29" s="328"/>
      <c r="AS29" s="328"/>
      <c r="AT29" s="328"/>
      <c r="AU29" s="328"/>
      <c r="AV29" s="328"/>
      <c r="AW29" s="328"/>
      <c r="AX29" s="328"/>
      <c r="AY29" s="328"/>
      <c r="AZ29" s="328"/>
      <c r="BA29" s="328"/>
      <c r="BB29" s="328"/>
      <c r="BC29" s="328"/>
      <c r="BD29" s="328"/>
      <c r="BE29" s="328"/>
      <c r="BF29" s="328"/>
      <c r="BG29" s="328"/>
      <c r="BH29" s="328"/>
      <c r="BI29" s="328"/>
      <c r="BJ29" s="328"/>
      <c r="BK29" s="328"/>
      <c r="BL29" s="328"/>
      <c r="BM29" s="328"/>
      <c r="BN29" s="328"/>
      <c r="BO29" s="328"/>
      <c r="BP29" s="328"/>
      <c r="BQ29" s="328"/>
      <c r="BR29" s="328"/>
      <c r="BS29" s="328"/>
      <c r="BT29" s="328"/>
      <c r="BU29" s="328"/>
      <c r="BV29" s="328"/>
      <c r="BW29" s="328"/>
      <c r="BX29" s="328"/>
      <c r="BY29" s="328"/>
      <c r="BZ29" s="328"/>
      <c r="CA29" s="328"/>
      <c r="CB29" s="328"/>
      <c r="CC29" s="328"/>
      <c r="CD29" s="328"/>
      <c r="CE29" s="328"/>
      <c r="CF29" s="328"/>
      <c r="CG29" s="328"/>
      <c r="CH29" s="328"/>
      <c r="CI29" s="328"/>
      <c r="CJ29" s="328"/>
      <c r="CK29" s="328"/>
      <c r="CL29" s="328"/>
      <c r="CM29" s="328"/>
      <c r="CN29" s="328"/>
      <c r="CO29" s="328"/>
      <c r="CP29" s="328"/>
      <c r="CQ29" s="328"/>
      <c r="CR29" s="328"/>
      <c r="CS29" s="328"/>
      <c r="CT29" s="328"/>
      <c r="CU29" s="328"/>
      <c r="CV29" s="328"/>
      <c r="CW29" s="328"/>
      <c r="CX29" s="328"/>
      <c r="CY29" s="328"/>
      <c r="CZ29" s="328"/>
      <c r="DA29" s="328"/>
      <c r="DB29" s="328"/>
      <c r="DC29" s="328"/>
      <c r="DD29" s="328"/>
      <c r="DE29" s="328"/>
      <c r="DF29" s="328"/>
      <c r="DG29" s="328"/>
      <c r="DH29" s="328"/>
      <c r="DI29" s="328"/>
      <c r="DJ29" s="328"/>
      <c r="DK29" s="328"/>
      <c r="DL29" s="328"/>
      <c r="DM29" s="328"/>
      <c r="DN29" s="328"/>
      <c r="DO29" s="328"/>
      <c r="DP29" s="328"/>
      <c r="DQ29" s="328"/>
      <c r="DR29" s="328"/>
      <c r="DS29" s="328"/>
      <c r="DT29" s="328"/>
      <c r="DU29" s="328"/>
      <c r="DV29" s="328"/>
      <c r="DW29" s="328"/>
      <c r="DX29" s="328"/>
      <c r="DY29" s="328"/>
      <c r="DZ29" s="328"/>
      <c r="EA29" s="328"/>
      <c r="EB29" s="328"/>
      <c r="EC29" s="328"/>
      <c r="ED29" s="328"/>
      <c r="EE29" s="328"/>
      <c r="EF29" s="328"/>
      <c r="EG29" s="328"/>
      <c r="EH29" s="328"/>
      <c r="EI29" s="328"/>
      <c r="EJ29" s="328"/>
      <c r="EK29" s="328"/>
      <c r="EL29" s="328"/>
      <c r="EM29" s="328"/>
      <c r="EN29" s="328"/>
      <c r="EO29" s="328"/>
      <c r="EP29" s="328"/>
      <c r="EQ29" s="328"/>
      <c r="ER29" s="328"/>
      <c r="ES29" s="328"/>
      <c r="ET29" s="328"/>
      <c r="EU29" s="328"/>
      <c r="EV29" s="328"/>
      <c r="EW29" s="328"/>
      <c r="EX29" s="328"/>
      <c r="EY29" s="328"/>
      <c r="EZ29" s="328"/>
      <c r="FA29" s="328"/>
      <c r="FB29" s="328"/>
      <c r="FC29" s="328"/>
      <c r="FD29" s="328"/>
      <c r="FE29" s="328"/>
      <c r="FF29" s="328"/>
      <c r="FG29" s="328"/>
      <c r="FH29" s="328"/>
      <c r="FI29" s="328"/>
      <c r="FJ29" s="328"/>
      <c r="FK29" s="328"/>
      <c r="FL29" s="328"/>
      <c r="FM29" s="328"/>
      <c r="FN29" s="328"/>
      <c r="FO29" s="328"/>
      <c r="FP29" s="328"/>
      <c r="FQ29" s="328"/>
      <c r="FR29" s="328"/>
      <c r="FS29" s="328"/>
      <c r="FT29" s="328"/>
      <c r="FU29" s="328"/>
      <c r="FV29" s="328"/>
      <c r="FW29" s="328"/>
      <c r="FX29" s="328"/>
      <c r="FY29" s="328"/>
      <c r="FZ29" s="328"/>
      <c r="GA29" s="328"/>
      <c r="GB29" s="328"/>
      <c r="GC29" s="328"/>
      <c r="GD29" s="328"/>
      <c r="GE29" s="328"/>
      <c r="GF29" s="328"/>
      <c r="GG29" s="328"/>
      <c r="GH29" s="328"/>
      <c r="GI29" s="328"/>
      <c r="GJ29" s="328"/>
      <c r="GK29" s="328"/>
      <c r="GL29" s="328"/>
      <c r="GM29" s="328"/>
      <c r="GN29" s="328"/>
      <c r="GO29" s="328"/>
      <c r="GP29" s="328"/>
      <c r="GQ29" s="328"/>
      <c r="GR29" s="328"/>
      <c r="GS29" s="328"/>
      <c r="GT29" s="328"/>
      <c r="GU29" s="328"/>
      <c r="GV29" s="328"/>
      <c r="GW29" s="328"/>
      <c r="GX29" s="328"/>
      <c r="GY29" s="328"/>
      <c r="GZ29" s="328"/>
      <c r="HA29" s="328"/>
      <c r="HB29" s="328"/>
      <c r="HC29" s="328"/>
      <c r="HD29" s="328"/>
      <c r="HE29" s="328"/>
      <c r="HF29" s="328"/>
      <c r="HG29" s="328"/>
      <c r="HH29" s="328"/>
      <c r="HI29" s="328"/>
      <c r="HJ29" s="328"/>
      <c r="HK29" s="328"/>
      <c r="HL29" s="328"/>
      <c r="HM29" s="328"/>
      <c r="HN29" s="328"/>
      <c r="HO29" s="328"/>
      <c r="HP29" s="328"/>
      <c r="HQ29" s="328"/>
      <c r="HR29" s="328"/>
      <c r="HS29" s="328"/>
      <c r="HT29" s="328"/>
      <c r="HU29" s="328"/>
      <c r="HV29" s="328"/>
      <c r="HW29" s="328"/>
      <c r="HX29" s="328"/>
      <c r="HY29" s="328"/>
      <c r="HZ29" s="328"/>
      <c r="IA29" s="328"/>
      <c r="IB29" s="328"/>
      <c r="IC29" s="328"/>
      <c r="ID29" s="328"/>
      <c r="IE29" s="328"/>
      <c r="IF29" s="328"/>
      <c r="IG29" s="328"/>
      <c r="IH29" s="328"/>
      <c r="II29" s="328"/>
      <c r="IJ29" s="328"/>
      <c r="IK29" s="328"/>
      <c r="IL29" s="328"/>
      <c r="IM29" s="328"/>
      <c r="IN29" s="328"/>
      <c r="IO29" s="328"/>
      <c r="IP29" s="328"/>
      <c r="IQ29" s="328"/>
      <c r="IR29" s="328"/>
      <c r="IS29" s="328"/>
      <c r="IT29" s="328"/>
      <c r="IU29" s="328"/>
      <c r="IV29" s="328"/>
      <c r="IW29" s="328"/>
      <c r="IX29" s="328"/>
      <c r="IY29" s="328"/>
      <c r="IZ29" s="328"/>
      <c r="JA29" s="328"/>
      <c r="JB29" s="328"/>
      <c r="JC29" s="328"/>
      <c r="JD29" s="328"/>
      <c r="JE29" s="328"/>
      <c r="JF29" s="328"/>
      <c r="JG29" s="328"/>
      <c r="JH29" s="328"/>
      <c r="JI29" s="328"/>
      <c r="JJ29" s="328"/>
      <c r="JK29" s="328"/>
      <c r="JL29" s="328"/>
      <c r="JM29" s="328"/>
      <c r="JN29" s="328"/>
      <c r="JO29" s="328"/>
      <c r="JP29" s="328"/>
      <c r="JQ29" s="328"/>
      <c r="JR29" s="328"/>
      <c r="JS29" s="328"/>
      <c r="JT29" s="328"/>
      <c r="JU29" s="328"/>
      <c r="JV29" s="328"/>
      <c r="JW29" s="328"/>
      <c r="JX29" s="328"/>
      <c r="JY29" s="328"/>
      <c r="JZ29" s="328"/>
      <c r="KA29" s="328"/>
      <c r="KB29" s="328"/>
      <c r="KC29" s="328"/>
      <c r="KD29" s="328"/>
      <c r="KE29" s="328"/>
      <c r="KF29" s="328"/>
      <c r="KG29" s="328"/>
      <c r="KH29" s="328"/>
      <c r="KI29" s="328"/>
      <c r="KJ29" s="328"/>
      <c r="KK29" s="328"/>
      <c r="KL29" s="328"/>
      <c r="KM29" s="328"/>
      <c r="KN29" s="328"/>
      <c r="KO29" s="328"/>
      <c r="KP29" s="328"/>
      <c r="KQ29" s="328"/>
      <c r="KR29" s="328"/>
      <c r="KS29" s="328"/>
      <c r="KT29" s="328"/>
      <c r="KU29" s="328"/>
      <c r="KV29" s="328"/>
      <c r="KW29" s="328"/>
      <c r="KX29" s="328"/>
      <c r="KY29" s="328"/>
      <c r="KZ29" s="328"/>
      <c r="LA29" s="328"/>
      <c r="LB29" s="328"/>
      <c r="LC29" s="328"/>
      <c r="LD29" s="328"/>
      <c r="LE29" s="328"/>
      <c r="LF29" s="328"/>
      <c r="LG29" s="328"/>
      <c r="LH29" s="328"/>
      <c r="LI29" s="328"/>
      <c r="LJ29" s="328"/>
      <c r="LK29" s="328"/>
      <c r="LL29" s="328"/>
      <c r="LM29" s="328"/>
      <c r="LN29" s="328"/>
      <c r="LO29" s="328"/>
      <c r="LP29" s="328"/>
      <c r="LQ29" s="328"/>
      <c r="LR29" s="328"/>
      <c r="LS29" s="328"/>
      <c r="LT29" s="328"/>
      <c r="LU29" s="328"/>
      <c r="LV29" s="328"/>
      <c r="LW29" s="328"/>
      <c r="LX29" s="328"/>
      <c r="LY29" s="328"/>
      <c r="LZ29" s="328"/>
      <c r="MA29" s="328"/>
      <c r="MB29" s="328"/>
      <c r="MC29" s="328"/>
      <c r="MD29" s="328"/>
      <c r="ME29" s="328"/>
      <c r="MF29" s="328"/>
      <c r="MG29" s="328"/>
      <c r="MH29" s="328"/>
      <c r="MI29" s="328"/>
      <c r="MJ29" s="328"/>
      <c r="MK29" s="328"/>
      <c r="ML29" s="328"/>
      <c r="MM29" s="328"/>
      <c r="MN29" s="328"/>
      <c r="MO29" s="328"/>
      <c r="MP29" s="328"/>
      <c r="MQ29" s="328"/>
      <c r="MR29" s="328"/>
      <c r="MS29" s="328"/>
      <c r="MT29" s="328"/>
      <c r="MU29" s="328"/>
      <c r="MV29" s="328"/>
      <c r="MW29" s="328"/>
      <c r="MX29" s="328"/>
      <c r="MY29" s="328"/>
      <c r="MZ29" s="328"/>
      <c r="NA29" s="328"/>
      <c r="NB29" s="328"/>
      <c r="NC29" s="328"/>
      <c r="ND29" s="328"/>
      <c r="NE29" s="328"/>
      <c r="NF29" s="328"/>
      <c r="NG29" s="328"/>
      <c r="NH29" s="328"/>
      <c r="NI29" s="328"/>
      <c r="NJ29" s="328"/>
      <c r="NK29" s="328"/>
      <c r="NL29" s="328"/>
      <c r="NM29" s="328"/>
      <c r="NN29" s="328"/>
      <c r="NO29" s="328"/>
      <c r="NP29" s="328"/>
      <c r="NQ29" s="328"/>
      <c r="NR29" s="328"/>
      <c r="NS29" s="328"/>
      <c r="NT29" s="328"/>
      <c r="NU29" s="328"/>
      <c r="NV29" s="328"/>
      <c r="NW29" s="328"/>
      <c r="NX29" s="328"/>
      <c r="NY29" s="328"/>
      <c r="NZ29" s="328"/>
      <c r="OA29" s="328"/>
      <c r="OB29" s="328"/>
      <c r="OC29" s="328"/>
      <c r="OD29" s="328"/>
      <c r="OE29" s="328"/>
      <c r="OF29" s="328"/>
      <c r="OG29" s="328"/>
      <c r="OH29" s="328"/>
      <c r="OI29" s="328"/>
      <c r="OJ29" s="328"/>
      <c r="OK29" s="328"/>
      <c r="OL29" s="328"/>
      <c r="OM29" s="328"/>
      <c r="ON29" s="328"/>
      <c r="OO29" s="328"/>
      <c r="OP29" s="328"/>
      <c r="OQ29" s="328"/>
      <c r="OR29" s="328"/>
      <c r="OS29" s="328"/>
      <c r="OT29" s="328"/>
      <c r="OU29" s="328"/>
      <c r="OV29" s="328"/>
      <c r="OW29" s="328"/>
      <c r="OX29" s="328"/>
      <c r="OY29" s="328"/>
      <c r="OZ29" s="328"/>
      <c r="PA29" s="328"/>
      <c r="PB29" s="328"/>
      <c r="PC29" s="328"/>
      <c r="PD29" s="328"/>
      <c r="PE29" s="328"/>
      <c r="PF29" s="328"/>
      <c r="PG29" s="328"/>
      <c r="PH29" s="328"/>
      <c r="PI29" s="328"/>
      <c r="PJ29" s="328"/>
      <c r="PK29" s="328"/>
      <c r="PL29" s="328"/>
      <c r="PM29" s="328"/>
      <c r="PN29" s="328"/>
      <c r="PO29" s="328"/>
      <c r="PP29" s="328"/>
      <c r="PQ29" s="328"/>
      <c r="PR29" s="328"/>
      <c r="PS29" s="328"/>
      <c r="PT29" s="328"/>
      <c r="PU29" s="328"/>
      <c r="PV29" s="328"/>
      <c r="PW29" s="328"/>
      <c r="PX29" s="328"/>
      <c r="PY29" s="328"/>
      <c r="PZ29" s="328"/>
      <c r="QA29" s="328"/>
      <c r="QB29" s="328"/>
      <c r="QC29" s="328"/>
      <c r="QD29" s="328"/>
      <c r="QE29" s="328"/>
      <c r="QF29" s="328"/>
      <c r="QG29" s="328"/>
      <c r="QH29" s="328"/>
      <c r="QI29" s="328"/>
      <c r="QJ29" s="328"/>
      <c r="QK29" s="328"/>
      <c r="QL29" s="328"/>
      <c r="QM29" s="328"/>
      <c r="QN29" s="328"/>
      <c r="QO29" s="328"/>
      <c r="QP29" s="328"/>
      <c r="QQ29" s="328"/>
      <c r="QR29" s="328"/>
      <c r="QS29" s="328"/>
      <c r="QT29" s="328"/>
      <c r="QU29" s="328"/>
      <c r="QV29" s="328"/>
      <c r="QW29" s="328"/>
      <c r="QX29" s="328"/>
      <c r="QY29" s="328"/>
      <c r="QZ29" s="328"/>
      <c r="RA29" s="328"/>
      <c r="RB29" s="328"/>
      <c r="RC29" s="328"/>
      <c r="RD29" s="328"/>
      <c r="RE29" s="328"/>
      <c r="RF29" s="328"/>
      <c r="RG29" s="328"/>
      <c r="RH29" s="328"/>
      <c r="RI29" s="328"/>
      <c r="RJ29" s="328"/>
      <c r="RK29" s="328"/>
      <c r="RL29" s="328"/>
      <c r="RM29" s="328"/>
      <c r="RN29" s="328"/>
      <c r="RO29" s="328"/>
      <c r="RP29" s="328"/>
      <c r="RQ29" s="328"/>
      <c r="RR29" s="328"/>
      <c r="RS29" s="328"/>
      <c r="RT29" s="328"/>
      <c r="RU29" s="328"/>
      <c r="RV29" s="328"/>
      <c r="RW29" s="328"/>
      <c r="RX29" s="328"/>
      <c r="RY29" s="328"/>
      <c r="RZ29" s="328"/>
      <c r="SA29" s="328"/>
      <c r="SB29" s="328"/>
      <c r="SC29" s="328"/>
      <c r="SD29" s="328"/>
      <c r="SE29" s="328"/>
      <c r="SF29" s="328"/>
      <c r="SG29" s="328"/>
      <c r="SH29" s="328"/>
      <c r="SI29" s="328"/>
      <c r="SJ29" s="328"/>
      <c r="SK29" s="328"/>
      <c r="SL29" s="328"/>
      <c r="SM29" s="328"/>
      <c r="SN29" s="328"/>
      <c r="SO29" s="328"/>
      <c r="SP29" s="328"/>
      <c r="SQ29" s="328"/>
      <c r="SR29" s="328"/>
      <c r="SS29" s="328"/>
      <c r="ST29" s="328"/>
      <c r="SU29" s="328"/>
      <c r="SV29" s="328"/>
      <c r="SW29" s="328"/>
      <c r="SX29" s="328"/>
      <c r="SY29" s="328"/>
      <c r="SZ29" s="328"/>
      <c r="TA29" s="328"/>
      <c r="TB29" s="328"/>
      <c r="TC29" s="328"/>
      <c r="TD29" s="328"/>
      <c r="TE29" s="328"/>
      <c r="TF29" s="328"/>
      <c r="TG29" s="328"/>
      <c r="TH29" s="328"/>
      <c r="TI29" s="328"/>
      <c r="TJ29" s="328"/>
      <c r="TK29" s="328"/>
      <c r="TL29" s="328"/>
      <c r="TM29" s="328"/>
      <c r="TN29" s="328"/>
      <c r="TO29" s="328"/>
      <c r="TP29" s="328"/>
      <c r="TQ29" s="328"/>
      <c r="TR29" s="328"/>
      <c r="TS29" s="328"/>
      <c r="TT29" s="328"/>
      <c r="TU29" s="328"/>
      <c r="TV29" s="328"/>
      <c r="TW29" s="328"/>
      <c r="TX29" s="328"/>
      <c r="TY29" s="328"/>
      <c r="TZ29" s="328"/>
      <c r="UA29" s="328"/>
      <c r="UB29" s="328"/>
      <c r="UC29" s="328"/>
      <c r="UD29" s="328"/>
      <c r="UE29" s="328"/>
      <c r="UF29" s="328"/>
      <c r="UG29" s="328"/>
      <c r="UH29" s="328"/>
      <c r="UI29" s="328"/>
      <c r="UJ29" s="328"/>
      <c r="UK29" s="328"/>
      <c r="UL29" s="328"/>
      <c r="UM29" s="328"/>
      <c r="UN29" s="328"/>
      <c r="UO29" s="328"/>
      <c r="UP29" s="328"/>
      <c r="UQ29" s="328"/>
      <c r="UR29" s="328"/>
      <c r="US29" s="328"/>
      <c r="UT29" s="328"/>
      <c r="UU29" s="328"/>
      <c r="UV29" s="328"/>
      <c r="UW29" s="328"/>
      <c r="UX29" s="328"/>
      <c r="UY29" s="328"/>
      <c r="UZ29" s="328"/>
      <c r="VA29" s="328"/>
      <c r="VB29" s="328"/>
      <c r="VC29" s="328"/>
      <c r="VD29" s="328"/>
      <c r="VE29" s="328"/>
      <c r="VF29" s="328"/>
      <c r="VG29" s="328"/>
      <c r="VH29" s="328"/>
      <c r="VI29" s="328"/>
      <c r="VJ29" s="328"/>
      <c r="VK29" s="328"/>
      <c r="VL29" s="328"/>
      <c r="VM29" s="328"/>
      <c r="VN29" s="328"/>
      <c r="VO29" s="328"/>
      <c r="VP29" s="328"/>
      <c r="VQ29" s="328"/>
      <c r="VR29" s="328"/>
      <c r="VS29" s="328"/>
      <c r="VT29" s="328"/>
      <c r="VU29" s="328"/>
      <c r="VV29" s="328"/>
      <c r="VW29" s="328"/>
      <c r="VX29" s="328"/>
      <c r="VY29" s="328"/>
      <c r="VZ29" s="328"/>
      <c r="WA29" s="328"/>
      <c r="WB29" s="328"/>
      <c r="WC29" s="328"/>
      <c r="WD29" s="328"/>
      <c r="WE29" s="328"/>
      <c r="WF29" s="328"/>
      <c r="WG29" s="328"/>
      <c r="WH29" s="328"/>
      <c r="WI29" s="328"/>
      <c r="WJ29" s="328"/>
      <c r="WK29" s="328"/>
      <c r="WL29" s="328"/>
      <c r="WM29" s="328"/>
      <c r="WN29" s="328"/>
      <c r="WO29" s="328"/>
      <c r="WP29" s="328"/>
      <c r="WQ29" s="328"/>
      <c r="WR29" s="328"/>
      <c r="WS29" s="328"/>
      <c r="WT29" s="328"/>
      <c r="WU29" s="328"/>
      <c r="WV29" s="328"/>
      <c r="WW29" s="328"/>
      <c r="WX29" s="328"/>
      <c r="WY29" s="328"/>
      <c r="WZ29" s="328"/>
      <c r="XA29" s="328"/>
      <c r="XB29" s="328"/>
      <c r="XC29" s="328"/>
      <c r="XD29" s="328"/>
      <c r="XE29" s="328"/>
      <c r="XF29" s="328"/>
      <c r="XG29" s="328"/>
      <c r="XH29" s="328"/>
      <c r="XI29" s="328"/>
      <c r="XJ29" s="328"/>
      <c r="XK29" s="328"/>
      <c r="XL29" s="328"/>
      <c r="XM29" s="328"/>
      <c r="XN29" s="328"/>
      <c r="XO29" s="328"/>
      <c r="XP29" s="328"/>
      <c r="XQ29" s="328"/>
      <c r="XR29" s="328"/>
      <c r="XS29" s="328"/>
      <c r="XT29" s="328"/>
      <c r="XU29" s="328"/>
      <c r="XV29" s="328"/>
      <c r="XW29" s="328"/>
      <c r="XX29" s="328"/>
      <c r="XY29" s="328"/>
      <c r="XZ29" s="328"/>
      <c r="YA29" s="328"/>
      <c r="YB29" s="328"/>
      <c r="YC29" s="328"/>
      <c r="YD29" s="328"/>
      <c r="YE29" s="328"/>
      <c r="YF29" s="328"/>
      <c r="YG29" s="328"/>
      <c r="YH29" s="328"/>
      <c r="YI29" s="328"/>
      <c r="YJ29" s="328"/>
      <c r="YK29" s="328"/>
      <c r="YL29" s="328"/>
      <c r="YM29" s="328"/>
      <c r="YN29" s="328"/>
      <c r="YO29" s="328"/>
      <c r="YP29" s="328"/>
      <c r="YQ29" s="328"/>
      <c r="YR29" s="328"/>
      <c r="YS29" s="328"/>
      <c r="YT29" s="328"/>
      <c r="YU29" s="328"/>
      <c r="YV29" s="328"/>
      <c r="YW29" s="328"/>
      <c r="YX29" s="328"/>
      <c r="YY29" s="328"/>
      <c r="YZ29" s="328"/>
      <c r="ZA29" s="328"/>
      <c r="ZB29" s="328"/>
      <c r="ZC29" s="328"/>
      <c r="ZD29" s="328"/>
      <c r="ZE29" s="328"/>
      <c r="ZF29" s="328"/>
      <c r="ZG29" s="328"/>
      <c r="ZH29" s="328"/>
      <c r="ZI29" s="328"/>
      <c r="ZJ29" s="328"/>
      <c r="ZK29" s="328"/>
      <c r="ZL29" s="328"/>
      <c r="ZM29" s="328"/>
      <c r="ZN29" s="328"/>
      <c r="ZO29" s="328"/>
      <c r="ZP29" s="328"/>
      <c r="ZQ29" s="328"/>
      <c r="ZR29" s="328"/>
      <c r="ZS29" s="328"/>
      <c r="ZT29" s="328"/>
      <c r="ZU29" s="328"/>
      <c r="ZV29" s="328"/>
      <c r="ZW29" s="328"/>
      <c r="ZX29" s="328"/>
      <c r="ZY29" s="328"/>
      <c r="ZZ29" s="328"/>
      <c r="AAA29" s="328"/>
      <c r="AAB29" s="328"/>
      <c r="AAC29" s="328"/>
      <c r="AAD29" s="328"/>
      <c r="AAE29" s="328"/>
      <c r="AAF29" s="328"/>
      <c r="AAG29" s="328"/>
      <c r="AAH29" s="328"/>
      <c r="AAI29" s="328"/>
      <c r="AAJ29" s="328"/>
      <c r="AAK29" s="328"/>
      <c r="AAL29" s="328"/>
      <c r="AAM29" s="328"/>
      <c r="AAN29" s="328"/>
      <c r="AAO29" s="328"/>
      <c r="AAP29" s="328"/>
      <c r="AAQ29" s="328"/>
      <c r="AAR29" s="328"/>
      <c r="AAS29" s="328"/>
      <c r="AAT29" s="328"/>
      <c r="AAU29" s="328"/>
      <c r="AAV29" s="328"/>
      <c r="AAW29" s="328"/>
      <c r="AAX29" s="328"/>
      <c r="AAY29" s="328"/>
      <c r="AAZ29" s="328"/>
      <c r="ABA29" s="328"/>
      <c r="ABB29" s="328"/>
      <c r="ABC29" s="328"/>
      <c r="ABD29" s="328"/>
      <c r="ABE29" s="328"/>
      <c r="ABF29" s="328"/>
      <c r="ABG29" s="328"/>
      <c r="ABH29" s="328"/>
      <c r="ABI29" s="328"/>
      <c r="ABJ29" s="328"/>
      <c r="ABK29" s="328"/>
      <c r="ABL29" s="328"/>
      <c r="ABM29" s="328"/>
      <c r="ABN29" s="328"/>
      <c r="ABO29" s="328"/>
      <c r="ABP29" s="328"/>
      <c r="ABQ29" s="328"/>
      <c r="ABR29" s="328"/>
      <c r="ABS29" s="328"/>
      <c r="ABT29" s="328"/>
      <c r="ABU29" s="328"/>
      <c r="ABV29" s="328"/>
      <c r="ABW29" s="328"/>
      <c r="ABX29" s="328"/>
      <c r="ABY29" s="328"/>
      <c r="ABZ29" s="328"/>
      <c r="ACA29" s="328"/>
      <c r="ACB29" s="328"/>
      <c r="ACC29" s="328"/>
      <c r="ACD29" s="328"/>
      <c r="ACE29" s="328"/>
      <c r="ACF29" s="328"/>
      <c r="ACG29" s="328"/>
      <c r="ACH29" s="328"/>
      <c r="ACI29" s="328"/>
      <c r="ACJ29" s="328"/>
      <c r="ACK29" s="328"/>
      <c r="ACL29" s="328"/>
      <c r="ACM29" s="328"/>
      <c r="ACN29" s="328"/>
      <c r="ACO29" s="328"/>
      <c r="ACP29" s="328"/>
      <c r="ACQ29" s="328"/>
      <c r="ACR29" s="328"/>
      <c r="ACS29" s="328"/>
      <c r="ACT29" s="328"/>
      <c r="ACU29" s="328"/>
      <c r="ACV29" s="328"/>
      <c r="ACW29" s="328"/>
      <c r="ACX29" s="328"/>
      <c r="ACY29" s="328"/>
      <c r="ACZ29" s="328"/>
      <c r="ADA29" s="328"/>
      <c r="ADB29" s="328"/>
      <c r="ADC29" s="328"/>
      <c r="ADD29" s="328"/>
      <c r="ADE29" s="328"/>
      <c r="ADF29" s="328"/>
      <c r="ADG29" s="328"/>
      <c r="ADH29" s="328"/>
      <c r="ADI29" s="328"/>
      <c r="ADJ29" s="328"/>
      <c r="ADK29" s="328"/>
      <c r="ADL29" s="328"/>
      <c r="ADM29" s="328"/>
      <c r="ADN29" s="328"/>
      <c r="ADO29" s="328"/>
      <c r="ADP29" s="328"/>
      <c r="ADQ29" s="328"/>
      <c r="ADR29" s="328"/>
      <c r="ADS29" s="328"/>
      <c r="ADT29" s="328"/>
      <c r="ADU29" s="328"/>
      <c r="ADV29" s="328"/>
      <c r="ADW29" s="328"/>
      <c r="ADX29" s="328"/>
      <c r="ADY29" s="328"/>
      <c r="ADZ29" s="328"/>
      <c r="AEA29" s="328"/>
      <c r="AEB29" s="328"/>
      <c r="AEC29" s="328"/>
      <c r="AED29" s="328"/>
      <c r="AEE29" s="328"/>
      <c r="AEF29" s="328"/>
      <c r="AEG29" s="328"/>
      <c r="AEH29" s="328"/>
      <c r="AEI29" s="328"/>
      <c r="AEJ29" s="328"/>
      <c r="AEK29" s="328"/>
      <c r="AEL29" s="328"/>
      <c r="AEM29" s="328"/>
      <c r="AEN29" s="328"/>
      <c r="AEO29" s="328"/>
      <c r="AEP29" s="328"/>
      <c r="AEQ29" s="328"/>
      <c r="AER29" s="328"/>
      <c r="AES29" s="328"/>
      <c r="AET29" s="328"/>
      <c r="AEU29" s="328"/>
      <c r="AEV29" s="328"/>
      <c r="AEW29" s="328"/>
      <c r="AEX29" s="328"/>
      <c r="AEY29" s="328"/>
      <c r="AEZ29" s="328"/>
      <c r="AFA29" s="328"/>
      <c r="AFB29" s="328"/>
      <c r="AFC29" s="328"/>
      <c r="AFD29" s="328"/>
      <c r="AFE29" s="328"/>
      <c r="AFF29" s="328"/>
      <c r="AFG29" s="328"/>
      <c r="AFH29" s="328"/>
      <c r="AFI29" s="328"/>
      <c r="AFJ29" s="328"/>
      <c r="AFK29" s="328"/>
      <c r="AFL29" s="328"/>
      <c r="AFM29" s="328"/>
      <c r="AFN29" s="328"/>
      <c r="AFO29" s="328"/>
      <c r="AFP29" s="328"/>
      <c r="AFQ29" s="328"/>
      <c r="AFR29" s="328"/>
      <c r="AFS29" s="328"/>
      <c r="AFT29" s="328"/>
      <c r="AFU29" s="328"/>
      <c r="AFV29" s="328"/>
      <c r="AFW29" s="328"/>
      <c r="AFX29" s="328"/>
      <c r="AFY29" s="328"/>
      <c r="AFZ29" s="328"/>
      <c r="AGA29" s="328"/>
      <c r="AGB29" s="328"/>
      <c r="AGC29" s="328"/>
      <c r="AGD29" s="328"/>
      <c r="AGE29" s="328"/>
      <c r="AGF29" s="328"/>
      <c r="AGG29" s="328"/>
      <c r="AGH29" s="328"/>
      <c r="AGI29" s="328"/>
      <c r="AGJ29" s="328"/>
      <c r="AGK29" s="328"/>
      <c r="AGL29" s="328"/>
      <c r="AGM29" s="328"/>
      <c r="AGN29" s="328"/>
      <c r="AGO29" s="328"/>
      <c r="AGP29" s="328"/>
      <c r="AGQ29" s="328"/>
      <c r="AGR29" s="328"/>
      <c r="AGS29" s="328"/>
      <c r="AGT29" s="328"/>
      <c r="AGU29" s="328"/>
      <c r="AGV29" s="328"/>
      <c r="AGW29" s="328"/>
      <c r="AGX29" s="328"/>
      <c r="AGY29" s="328"/>
      <c r="AGZ29" s="328"/>
      <c r="AHA29" s="328"/>
      <c r="AHB29" s="328"/>
      <c r="AHC29" s="328"/>
      <c r="AHD29" s="328"/>
      <c r="AHE29" s="328"/>
      <c r="AHF29" s="328"/>
      <c r="AHG29" s="328"/>
      <c r="AHH29" s="328"/>
      <c r="AHI29" s="328"/>
      <c r="AHJ29" s="328"/>
      <c r="AHK29" s="328"/>
      <c r="AHL29" s="328"/>
      <c r="AHM29" s="328"/>
      <c r="AHN29" s="328"/>
      <c r="AHO29" s="328"/>
      <c r="AHP29" s="328"/>
      <c r="AHQ29" s="328"/>
      <c r="AHR29" s="328"/>
      <c r="AHS29" s="328"/>
      <c r="AHT29" s="328"/>
      <c r="AHU29" s="328"/>
      <c r="AHV29" s="328"/>
      <c r="AHW29" s="328"/>
      <c r="AHX29" s="328"/>
      <c r="AHY29" s="328"/>
      <c r="AHZ29" s="328"/>
      <c r="AIA29" s="328"/>
      <c r="AIB29" s="328"/>
      <c r="AIC29" s="328"/>
      <c r="AID29" s="328"/>
      <c r="AIE29" s="328"/>
      <c r="AIF29" s="328"/>
      <c r="AIG29" s="328"/>
      <c r="AIH29" s="328"/>
      <c r="AII29" s="328"/>
      <c r="AIJ29" s="328"/>
      <c r="AIK29" s="328"/>
      <c r="AIL29" s="328"/>
      <c r="AIM29" s="328"/>
      <c r="AIN29" s="328"/>
      <c r="AIO29" s="328"/>
      <c r="AIP29" s="328"/>
      <c r="AIQ29" s="328"/>
      <c r="AIR29" s="328"/>
      <c r="AIS29" s="328"/>
      <c r="AIT29" s="328"/>
      <c r="AIU29" s="328"/>
      <c r="AIV29" s="328"/>
      <c r="AIW29" s="328"/>
      <c r="AIX29" s="328"/>
      <c r="AIY29" s="328"/>
      <c r="AIZ29" s="328"/>
      <c r="AJA29" s="328"/>
      <c r="AJB29" s="328"/>
      <c r="AJC29" s="328"/>
      <c r="AJD29" s="328"/>
      <c r="AJE29" s="328"/>
      <c r="AJF29" s="328"/>
      <c r="AJG29" s="328"/>
      <c r="AJH29" s="328"/>
      <c r="AJI29" s="328"/>
      <c r="AJJ29" s="328"/>
      <c r="AJK29" s="328"/>
      <c r="AJL29" s="328"/>
      <c r="AJM29" s="328"/>
      <c r="AJN29" s="328"/>
      <c r="AJO29" s="328"/>
      <c r="AJP29" s="328"/>
      <c r="AJQ29" s="328"/>
      <c r="AJR29" s="328"/>
      <c r="AJS29" s="328"/>
      <c r="AJT29" s="328"/>
      <c r="AJU29" s="328"/>
      <c r="AJV29" s="328"/>
      <c r="AJW29" s="328"/>
      <c r="AJX29" s="328"/>
      <c r="AJY29" s="328"/>
      <c r="AJZ29" s="328"/>
      <c r="AKA29" s="328"/>
      <c r="AKB29" s="328"/>
      <c r="AKC29" s="328"/>
      <c r="AKD29" s="328"/>
      <c r="AKE29" s="328"/>
      <c r="AKF29" s="328"/>
      <c r="AKG29" s="328"/>
      <c r="AKH29" s="328"/>
      <c r="AKI29" s="328"/>
      <c r="AKJ29" s="328"/>
      <c r="AKK29" s="328"/>
      <c r="AKL29" s="328"/>
      <c r="AKM29" s="328"/>
      <c r="AKN29" s="328"/>
      <c r="AKO29" s="328"/>
      <c r="AKP29" s="328"/>
      <c r="AKQ29" s="328"/>
      <c r="AKR29" s="328"/>
      <c r="AKS29" s="328"/>
      <c r="AKT29" s="328"/>
      <c r="AKU29" s="328"/>
      <c r="AKV29" s="328"/>
      <c r="AKW29" s="328"/>
      <c r="AKX29" s="328"/>
      <c r="AKY29" s="328"/>
      <c r="AKZ29" s="328"/>
      <c r="ALA29" s="328"/>
      <c r="ALB29" s="328"/>
      <c r="ALC29" s="328"/>
      <c r="ALD29" s="328"/>
      <c r="ALE29" s="328"/>
      <c r="ALF29" s="328"/>
      <c r="ALG29" s="328"/>
      <c r="ALH29" s="328"/>
      <c r="ALI29" s="328"/>
      <c r="ALJ29" s="328"/>
      <c r="ALK29" s="328"/>
      <c r="ALL29" s="328"/>
      <c r="ALM29" s="328"/>
      <c r="ALN29" s="328"/>
      <c r="ALO29" s="328"/>
      <c r="ALP29" s="328"/>
      <c r="ALQ29" s="328"/>
      <c r="ALR29" s="328"/>
      <c r="ALS29" s="328"/>
      <c r="ALT29" s="328"/>
      <c r="ALU29" s="328"/>
      <c r="ALV29" s="328"/>
      <c r="ALW29" s="328"/>
      <c r="ALX29" s="328"/>
      <c r="ALY29" s="328"/>
      <c r="ALZ29" s="328"/>
      <c r="AMA29" s="328"/>
      <c r="AMB29" s="328"/>
      <c r="AMC29" s="328"/>
      <c r="AMD29" s="328"/>
      <c r="AME29" s="328"/>
      <c r="AMF29" s="328"/>
      <c r="AMG29" s="328"/>
      <c r="AMH29" s="328"/>
      <c r="AMI29" s="328"/>
      <c r="AMJ29" s="328"/>
    </row>
    <row r="30" spans="1:1024" ht="19.5" customHeight="1">
      <c r="A30" s="876" t="s">
        <v>161</v>
      </c>
      <c r="B30" s="876"/>
      <c r="C30" s="876"/>
      <c r="D30" s="876"/>
      <c r="E30" s="876"/>
    </row>
    <row r="31" spans="1:1024" ht="18" customHeight="1">
      <c r="A31" s="875" t="s">
        <v>129</v>
      </c>
      <c r="B31" s="876"/>
      <c r="C31" s="876"/>
      <c r="D31" s="264" t="s">
        <v>160</v>
      </c>
      <c r="E31" s="263">
        <v>2.2000000000000002</v>
      </c>
    </row>
    <row r="32" spans="1:1024" ht="31.5" customHeight="1">
      <c r="A32" s="876" t="s">
        <v>244</v>
      </c>
      <c r="B32" s="876"/>
      <c r="C32" s="876"/>
      <c r="D32" s="876"/>
      <c r="E32" s="876"/>
    </row>
    <row r="33" spans="1:5" ht="17.25" hidden="1" customHeight="1">
      <c r="A33" s="876" t="s">
        <v>158</v>
      </c>
      <c r="B33" s="876"/>
      <c r="C33" s="876"/>
      <c r="D33" s="876"/>
      <c r="E33" s="876"/>
    </row>
    <row r="34" spans="1:5" s="335" customFormat="1" ht="21" customHeight="1">
      <c r="A34" s="873" t="s">
        <v>157</v>
      </c>
      <c r="B34" s="873"/>
      <c r="C34" s="873"/>
      <c r="D34" s="873"/>
      <c r="E34" s="873"/>
    </row>
    <row r="35" spans="1:5" s="335" customFormat="1" ht="13.5">
      <c r="A35" s="874" t="s">
        <v>156</v>
      </c>
      <c r="B35" s="874"/>
      <c r="C35" s="327">
        <f>ССР!H76</f>
        <v>5145.67</v>
      </c>
      <c r="D35" s="336" t="s">
        <v>2</v>
      </c>
      <c r="E35" s="337"/>
    </row>
    <row r="36" spans="1:5" s="335" customFormat="1">
      <c r="A36" s="874" t="s">
        <v>155</v>
      </c>
      <c r="B36" s="874"/>
      <c r="C36" s="338"/>
      <c r="D36" s="339"/>
      <c r="E36" s="337"/>
    </row>
    <row r="37" spans="1:5" s="335" customFormat="1" ht="13.5" customHeight="1">
      <c r="A37" s="872" t="s">
        <v>154</v>
      </c>
      <c r="B37" s="872"/>
      <c r="C37" s="340">
        <f>ССР!D76+ССР!E76</f>
        <v>2226.1799999999998</v>
      </c>
      <c r="D37" s="336" t="s">
        <v>2</v>
      </c>
      <c r="E37" s="337"/>
    </row>
    <row r="38" spans="1:5" s="335" customFormat="1" ht="13.5" customHeight="1">
      <c r="A38" s="872" t="s">
        <v>153</v>
      </c>
      <c r="B38" s="872"/>
      <c r="C38" s="340">
        <f>ССР!F76</f>
        <v>2604.4699999999998</v>
      </c>
      <c r="D38" s="336" t="s">
        <v>2</v>
      </c>
      <c r="E38" s="337"/>
    </row>
    <row r="39" spans="1:5" s="335" customFormat="1" ht="13.5" customHeight="1">
      <c r="A39" s="872" t="s">
        <v>152</v>
      </c>
      <c r="B39" s="872"/>
      <c r="C39" s="340">
        <f>ССР!G76</f>
        <v>315.02</v>
      </c>
      <c r="D39" s="336" t="s">
        <v>2</v>
      </c>
      <c r="E39" s="337"/>
    </row>
    <row r="40" spans="1:5" s="335" customFormat="1">
      <c r="A40" s="341"/>
      <c r="B40" s="337"/>
      <c r="C40" s="338"/>
      <c r="D40" s="337"/>
      <c r="E40" s="337"/>
    </row>
    <row r="41" spans="1:5" s="335" customFormat="1" ht="13.5">
      <c r="A41" s="873" t="str">
        <f>CONCATENATE("Сметная стоимость строительства в текущих  ценах на", D6,"  без НДС ")</f>
        <v xml:space="preserve">Сметная стоимость строительства в текущих  ценах на IV кв.2024 г.  без НДС </v>
      </c>
      <c r="B41" s="873"/>
      <c r="C41" s="873"/>
      <c r="D41" s="873"/>
      <c r="E41" s="873"/>
    </row>
    <row r="42" spans="1:5" s="335" customFormat="1" ht="13.5">
      <c r="A42" s="874" t="s">
        <v>156</v>
      </c>
      <c r="B42" s="874"/>
      <c r="C42" s="327">
        <f>C44+C45+C46</f>
        <v>37226.54</v>
      </c>
      <c r="D42" s="336" t="s">
        <v>2</v>
      </c>
      <c r="E42" s="342"/>
    </row>
    <row r="43" spans="1:5" s="335" customFormat="1">
      <c r="A43" s="874" t="s">
        <v>155</v>
      </c>
      <c r="B43" s="874"/>
      <c r="C43" s="338"/>
      <c r="D43" s="339"/>
      <c r="E43" s="337"/>
    </row>
    <row r="44" spans="1:5" s="335" customFormat="1">
      <c r="A44" s="872" t="s">
        <v>154</v>
      </c>
      <c r="B44" s="872"/>
      <c r="C44" s="340">
        <f>ССР!D78+ССР!E78</f>
        <v>18022.43</v>
      </c>
      <c r="D44" s="336" t="s">
        <v>2</v>
      </c>
      <c r="E44" s="337"/>
    </row>
    <row r="45" spans="1:5" s="335" customFormat="1">
      <c r="A45" s="872" t="s">
        <v>153</v>
      </c>
      <c r="B45" s="872"/>
      <c r="C45" s="340">
        <f>ССР!F78</f>
        <v>15939.36</v>
      </c>
      <c r="D45" s="336" t="s">
        <v>2</v>
      </c>
      <c r="E45" s="337"/>
    </row>
    <row r="46" spans="1:5">
      <c r="A46" s="872" t="s">
        <v>152</v>
      </c>
      <c r="B46" s="872"/>
      <c r="C46" s="340">
        <f>ССР!G78</f>
        <v>3264.75</v>
      </c>
      <c r="D46" s="336" t="s">
        <v>2</v>
      </c>
      <c r="E46" s="337"/>
    </row>
    <row r="47" spans="1:5">
      <c r="A47" s="341"/>
      <c r="B47" s="337"/>
      <c r="C47" s="337"/>
      <c r="D47" s="337"/>
      <c r="E47" s="337"/>
    </row>
    <row r="48" spans="1:5">
      <c r="A48" s="341"/>
      <c r="B48" s="337"/>
      <c r="C48" s="337"/>
      <c r="D48" s="337"/>
      <c r="E48" s="337"/>
    </row>
    <row r="49" spans="1:5" s="488" customFormat="1">
      <c r="A49" s="539" t="s">
        <v>224</v>
      </c>
      <c r="B49" s="539"/>
      <c r="C49" s="540"/>
      <c r="D49" s="541"/>
      <c r="E49" s="542" t="s">
        <v>263</v>
      </c>
    </row>
    <row r="50" spans="1:5" s="488" customFormat="1">
      <c r="A50" s="489"/>
      <c r="B50" s="489"/>
      <c r="C50" s="489"/>
      <c r="D50" s="489"/>
      <c r="E50" s="489"/>
    </row>
  </sheetData>
  <mergeCells count="45">
    <mergeCell ref="A13:B13"/>
    <mergeCell ref="A1:E1"/>
    <mergeCell ref="A2:E2"/>
    <mergeCell ref="A3:C3"/>
    <mergeCell ref="D3:E3"/>
    <mergeCell ref="A4:E4"/>
    <mergeCell ref="A5:E5"/>
    <mergeCell ref="A6:C6"/>
    <mergeCell ref="A7:B7"/>
    <mergeCell ref="A8:B8"/>
    <mergeCell ref="A10:B10"/>
    <mergeCell ref="A11:B11"/>
    <mergeCell ref="A25:E25"/>
    <mergeCell ref="A14:E14"/>
    <mergeCell ref="A15:E15"/>
    <mergeCell ref="A16:E16"/>
    <mergeCell ref="A17:E17"/>
    <mergeCell ref="A18:E18"/>
    <mergeCell ref="A19:E19"/>
    <mergeCell ref="A20:E20"/>
    <mergeCell ref="A21:E21"/>
    <mergeCell ref="A22:E22"/>
    <mergeCell ref="A23:E23"/>
    <mergeCell ref="A24:E24"/>
    <mergeCell ref="A34:E34"/>
    <mergeCell ref="A35:B35"/>
    <mergeCell ref="A36:B36"/>
    <mergeCell ref="A37:B37"/>
    <mergeCell ref="A29:D29"/>
    <mergeCell ref="F5:F6"/>
    <mergeCell ref="A46:B46"/>
    <mergeCell ref="A39:B39"/>
    <mergeCell ref="A41:E41"/>
    <mergeCell ref="A42:B42"/>
    <mergeCell ref="A43:B43"/>
    <mergeCell ref="A44:B44"/>
    <mergeCell ref="A45:B45"/>
    <mergeCell ref="A38:B38"/>
    <mergeCell ref="A26:D26"/>
    <mergeCell ref="A27:E27"/>
    <mergeCell ref="A28:D28"/>
    <mergeCell ref="A30:E30"/>
    <mergeCell ref="A31:C31"/>
    <mergeCell ref="A32:E32"/>
    <mergeCell ref="A33:E33"/>
  </mergeCells>
  <pageMargins left="0.73" right="0.65" top="0.66" bottom="0.74803149606299213" header="0.31496062992125984" footer="0.31496062992125984"/>
  <pageSetup paperSize="9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99"/>
  <sheetViews>
    <sheetView tabSelected="1" view="pageBreakPreview" zoomScaleNormal="100" zoomScaleSheetLayoutView="100" workbookViewId="0">
      <selection activeCell="L89" sqref="L89"/>
    </sheetView>
  </sheetViews>
  <sheetFormatPr defaultColWidth="7.5703125" defaultRowHeight="12.75" outlineLevelRow="1"/>
  <cols>
    <col min="1" max="1" width="4.7109375" style="344" customWidth="1"/>
    <col min="2" max="2" width="16.7109375" style="345" customWidth="1"/>
    <col min="3" max="3" width="48.5703125" style="345" customWidth="1"/>
    <col min="4" max="6" width="11.42578125" style="345" customWidth="1"/>
    <col min="7" max="7" width="14.5703125" style="345" customWidth="1"/>
    <col min="8" max="8" width="12.85546875" style="345" customWidth="1"/>
    <col min="9" max="9" width="9.42578125" style="345" customWidth="1"/>
    <col min="10" max="10" width="15.42578125" style="345" customWidth="1"/>
    <col min="11" max="11" width="10.28515625" style="345" customWidth="1"/>
    <col min="12" max="12" width="10.42578125" style="345" bestFit="1" customWidth="1"/>
    <col min="13" max="256" width="7.5703125" style="345"/>
    <col min="257" max="257" width="4.7109375" style="345" customWidth="1"/>
    <col min="258" max="258" width="15" style="345" customWidth="1"/>
    <col min="259" max="259" width="48.5703125" style="345" customWidth="1"/>
    <col min="260" max="262" width="11.42578125" style="345" customWidth="1"/>
    <col min="263" max="263" width="14.5703125" style="345" customWidth="1"/>
    <col min="264" max="264" width="12.85546875" style="345" customWidth="1"/>
    <col min="265" max="265" width="9.42578125" style="345" customWidth="1"/>
    <col min="266" max="266" width="15.42578125" style="345" customWidth="1"/>
    <col min="267" max="267" width="10.28515625" style="345" customWidth="1"/>
    <col min="268" max="268" width="10.42578125" style="345" bestFit="1" customWidth="1"/>
    <col min="269" max="512" width="7.5703125" style="345"/>
    <col min="513" max="513" width="4.7109375" style="345" customWidth="1"/>
    <col min="514" max="514" width="15" style="345" customWidth="1"/>
    <col min="515" max="515" width="48.5703125" style="345" customWidth="1"/>
    <col min="516" max="518" width="11.42578125" style="345" customWidth="1"/>
    <col min="519" max="519" width="14.5703125" style="345" customWidth="1"/>
    <col min="520" max="520" width="12.85546875" style="345" customWidth="1"/>
    <col min="521" max="521" width="9.42578125" style="345" customWidth="1"/>
    <col min="522" max="522" width="15.42578125" style="345" customWidth="1"/>
    <col min="523" max="523" width="10.28515625" style="345" customWidth="1"/>
    <col min="524" max="524" width="10.42578125" style="345" bestFit="1" customWidth="1"/>
    <col min="525" max="768" width="7.5703125" style="345"/>
    <col min="769" max="769" width="4.7109375" style="345" customWidth="1"/>
    <col min="770" max="770" width="15" style="345" customWidth="1"/>
    <col min="771" max="771" width="48.5703125" style="345" customWidth="1"/>
    <col min="772" max="774" width="11.42578125" style="345" customWidth="1"/>
    <col min="775" max="775" width="14.5703125" style="345" customWidth="1"/>
    <col min="776" max="776" width="12.85546875" style="345" customWidth="1"/>
    <col min="777" max="777" width="9.42578125" style="345" customWidth="1"/>
    <col min="778" max="778" width="15.42578125" style="345" customWidth="1"/>
    <col min="779" max="779" width="10.28515625" style="345" customWidth="1"/>
    <col min="780" max="780" width="10.42578125" style="345" bestFit="1" customWidth="1"/>
    <col min="781" max="1024" width="7.5703125" style="345"/>
    <col min="1025" max="1025" width="4.7109375" style="345" customWidth="1"/>
    <col min="1026" max="1026" width="15" style="345" customWidth="1"/>
    <col min="1027" max="1027" width="48.5703125" style="345" customWidth="1"/>
    <col min="1028" max="1030" width="11.42578125" style="345" customWidth="1"/>
    <col min="1031" max="1031" width="14.5703125" style="345" customWidth="1"/>
    <col min="1032" max="1032" width="12.85546875" style="345" customWidth="1"/>
    <col min="1033" max="1033" width="9.42578125" style="345" customWidth="1"/>
    <col min="1034" max="1034" width="15.42578125" style="345" customWidth="1"/>
    <col min="1035" max="1035" width="10.28515625" style="345" customWidth="1"/>
    <col min="1036" max="1036" width="10.42578125" style="345" bestFit="1" customWidth="1"/>
    <col min="1037" max="1280" width="7.5703125" style="345"/>
    <col min="1281" max="1281" width="4.7109375" style="345" customWidth="1"/>
    <col min="1282" max="1282" width="15" style="345" customWidth="1"/>
    <col min="1283" max="1283" width="48.5703125" style="345" customWidth="1"/>
    <col min="1284" max="1286" width="11.42578125" style="345" customWidth="1"/>
    <col min="1287" max="1287" width="14.5703125" style="345" customWidth="1"/>
    <col min="1288" max="1288" width="12.85546875" style="345" customWidth="1"/>
    <col min="1289" max="1289" width="9.42578125" style="345" customWidth="1"/>
    <col min="1290" max="1290" width="15.42578125" style="345" customWidth="1"/>
    <col min="1291" max="1291" width="10.28515625" style="345" customWidth="1"/>
    <col min="1292" max="1292" width="10.42578125" style="345" bestFit="1" customWidth="1"/>
    <col min="1293" max="1536" width="7.5703125" style="345"/>
    <col min="1537" max="1537" width="4.7109375" style="345" customWidth="1"/>
    <col min="1538" max="1538" width="15" style="345" customWidth="1"/>
    <col min="1539" max="1539" width="48.5703125" style="345" customWidth="1"/>
    <col min="1540" max="1542" width="11.42578125" style="345" customWidth="1"/>
    <col min="1543" max="1543" width="14.5703125" style="345" customWidth="1"/>
    <col min="1544" max="1544" width="12.85546875" style="345" customWidth="1"/>
    <col min="1545" max="1545" width="9.42578125" style="345" customWidth="1"/>
    <col min="1546" max="1546" width="15.42578125" style="345" customWidth="1"/>
    <col min="1547" max="1547" width="10.28515625" style="345" customWidth="1"/>
    <col min="1548" max="1548" width="10.42578125" style="345" bestFit="1" customWidth="1"/>
    <col min="1549" max="1792" width="7.5703125" style="345"/>
    <col min="1793" max="1793" width="4.7109375" style="345" customWidth="1"/>
    <col min="1794" max="1794" width="15" style="345" customWidth="1"/>
    <col min="1795" max="1795" width="48.5703125" style="345" customWidth="1"/>
    <col min="1796" max="1798" width="11.42578125" style="345" customWidth="1"/>
    <col min="1799" max="1799" width="14.5703125" style="345" customWidth="1"/>
    <col min="1800" max="1800" width="12.85546875" style="345" customWidth="1"/>
    <col min="1801" max="1801" width="9.42578125" style="345" customWidth="1"/>
    <col min="1802" max="1802" width="15.42578125" style="345" customWidth="1"/>
    <col min="1803" max="1803" width="10.28515625" style="345" customWidth="1"/>
    <col min="1804" max="1804" width="10.42578125" style="345" bestFit="1" customWidth="1"/>
    <col min="1805" max="2048" width="7.5703125" style="345"/>
    <col min="2049" max="2049" width="4.7109375" style="345" customWidth="1"/>
    <col min="2050" max="2050" width="15" style="345" customWidth="1"/>
    <col min="2051" max="2051" width="48.5703125" style="345" customWidth="1"/>
    <col min="2052" max="2054" width="11.42578125" style="345" customWidth="1"/>
    <col min="2055" max="2055" width="14.5703125" style="345" customWidth="1"/>
    <col min="2056" max="2056" width="12.85546875" style="345" customWidth="1"/>
    <col min="2057" max="2057" width="9.42578125" style="345" customWidth="1"/>
    <col min="2058" max="2058" width="15.42578125" style="345" customWidth="1"/>
    <col min="2059" max="2059" width="10.28515625" style="345" customWidth="1"/>
    <col min="2060" max="2060" width="10.42578125" style="345" bestFit="1" customWidth="1"/>
    <col min="2061" max="2304" width="7.5703125" style="345"/>
    <col min="2305" max="2305" width="4.7109375" style="345" customWidth="1"/>
    <col min="2306" max="2306" width="15" style="345" customWidth="1"/>
    <col min="2307" max="2307" width="48.5703125" style="345" customWidth="1"/>
    <col min="2308" max="2310" width="11.42578125" style="345" customWidth="1"/>
    <col min="2311" max="2311" width="14.5703125" style="345" customWidth="1"/>
    <col min="2312" max="2312" width="12.85546875" style="345" customWidth="1"/>
    <col min="2313" max="2313" width="9.42578125" style="345" customWidth="1"/>
    <col min="2314" max="2314" width="15.42578125" style="345" customWidth="1"/>
    <col min="2315" max="2315" width="10.28515625" style="345" customWidth="1"/>
    <col min="2316" max="2316" width="10.42578125" style="345" bestFit="1" customWidth="1"/>
    <col min="2317" max="2560" width="7.5703125" style="345"/>
    <col min="2561" max="2561" width="4.7109375" style="345" customWidth="1"/>
    <col min="2562" max="2562" width="15" style="345" customWidth="1"/>
    <col min="2563" max="2563" width="48.5703125" style="345" customWidth="1"/>
    <col min="2564" max="2566" width="11.42578125" style="345" customWidth="1"/>
    <col min="2567" max="2567" width="14.5703125" style="345" customWidth="1"/>
    <col min="2568" max="2568" width="12.85546875" style="345" customWidth="1"/>
    <col min="2569" max="2569" width="9.42578125" style="345" customWidth="1"/>
    <col min="2570" max="2570" width="15.42578125" style="345" customWidth="1"/>
    <col min="2571" max="2571" width="10.28515625" style="345" customWidth="1"/>
    <col min="2572" max="2572" width="10.42578125" style="345" bestFit="1" customWidth="1"/>
    <col min="2573" max="2816" width="7.5703125" style="345"/>
    <col min="2817" max="2817" width="4.7109375" style="345" customWidth="1"/>
    <col min="2818" max="2818" width="15" style="345" customWidth="1"/>
    <col min="2819" max="2819" width="48.5703125" style="345" customWidth="1"/>
    <col min="2820" max="2822" width="11.42578125" style="345" customWidth="1"/>
    <col min="2823" max="2823" width="14.5703125" style="345" customWidth="1"/>
    <col min="2824" max="2824" width="12.85546875" style="345" customWidth="1"/>
    <col min="2825" max="2825" width="9.42578125" style="345" customWidth="1"/>
    <col min="2826" max="2826" width="15.42578125" style="345" customWidth="1"/>
    <col min="2827" max="2827" width="10.28515625" style="345" customWidth="1"/>
    <col min="2828" max="2828" width="10.42578125" style="345" bestFit="1" customWidth="1"/>
    <col min="2829" max="3072" width="7.5703125" style="345"/>
    <col min="3073" max="3073" width="4.7109375" style="345" customWidth="1"/>
    <col min="3074" max="3074" width="15" style="345" customWidth="1"/>
    <col min="3075" max="3075" width="48.5703125" style="345" customWidth="1"/>
    <col min="3076" max="3078" width="11.42578125" style="345" customWidth="1"/>
    <col min="3079" max="3079" width="14.5703125" style="345" customWidth="1"/>
    <col min="3080" max="3080" width="12.85546875" style="345" customWidth="1"/>
    <col min="3081" max="3081" width="9.42578125" style="345" customWidth="1"/>
    <col min="3082" max="3082" width="15.42578125" style="345" customWidth="1"/>
    <col min="3083" max="3083" width="10.28515625" style="345" customWidth="1"/>
    <col min="3084" max="3084" width="10.42578125" style="345" bestFit="1" customWidth="1"/>
    <col min="3085" max="3328" width="7.5703125" style="345"/>
    <col min="3329" max="3329" width="4.7109375" style="345" customWidth="1"/>
    <col min="3330" max="3330" width="15" style="345" customWidth="1"/>
    <col min="3331" max="3331" width="48.5703125" style="345" customWidth="1"/>
    <col min="3332" max="3334" width="11.42578125" style="345" customWidth="1"/>
    <col min="3335" max="3335" width="14.5703125" style="345" customWidth="1"/>
    <col min="3336" max="3336" width="12.85546875" style="345" customWidth="1"/>
    <col min="3337" max="3337" width="9.42578125" style="345" customWidth="1"/>
    <col min="3338" max="3338" width="15.42578125" style="345" customWidth="1"/>
    <col min="3339" max="3339" width="10.28515625" style="345" customWidth="1"/>
    <col min="3340" max="3340" width="10.42578125" style="345" bestFit="1" customWidth="1"/>
    <col min="3341" max="3584" width="7.5703125" style="345"/>
    <col min="3585" max="3585" width="4.7109375" style="345" customWidth="1"/>
    <col min="3586" max="3586" width="15" style="345" customWidth="1"/>
    <col min="3587" max="3587" width="48.5703125" style="345" customWidth="1"/>
    <col min="3588" max="3590" width="11.42578125" style="345" customWidth="1"/>
    <col min="3591" max="3591" width="14.5703125" style="345" customWidth="1"/>
    <col min="3592" max="3592" width="12.85546875" style="345" customWidth="1"/>
    <col min="3593" max="3593" width="9.42578125" style="345" customWidth="1"/>
    <col min="3594" max="3594" width="15.42578125" style="345" customWidth="1"/>
    <col min="3595" max="3595" width="10.28515625" style="345" customWidth="1"/>
    <col min="3596" max="3596" width="10.42578125" style="345" bestFit="1" customWidth="1"/>
    <col min="3597" max="3840" width="7.5703125" style="345"/>
    <col min="3841" max="3841" width="4.7109375" style="345" customWidth="1"/>
    <col min="3842" max="3842" width="15" style="345" customWidth="1"/>
    <col min="3843" max="3843" width="48.5703125" style="345" customWidth="1"/>
    <col min="3844" max="3846" width="11.42578125" style="345" customWidth="1"/>
    <col min="3847" max="3847" width="14.5703125" style="345" customWidth="1"/>
    <col min="3848" max="3848" width="12.85546875" style="345" customWidth="1"/>
    <col min="3849" max="3849" width="9.42578125" style="345" customWidth="1"/>
    <col min="3850" max="3850" width="15.42578125" style="345" customWidth="1"/>
    <col min="3851" max="3851" width="10.28515625" style="345" customWidth="1"/>
    <col min="3852" max="3852" width="10.42578125" style="345" bestFit="1" customWidth="1"/>
    <col min="3853" max="4096" width="7.5703125" style="345"/>
    <col min="4097" max="4097" width="4.7109375" style="345" customWidth="1"/>
    <col min="4098" max="4098" width="15" style="345" customWidth="1"/>
    <col min="4099" max="4099" width="48.5703125" style="345" customWidth="1"/>
    <col min="4100" max="4102" width="11.42578125" style="345" customWidth="1"/>
    <col min="4103" max="4103" width="14.5703125" style="345" customWidth="1"/>
    <col min="4104" max="4104" width="12.85546875" style="345" customWidth="1"/>
    <col min="4105" max="4105" width="9.42578125" style="345" customWidth="1"/>
    <col min="4106" max="4106" width="15.42578125" style="345" customWidth="1"/>
    <col min="4107" max="4107" width="10.28515625" style="345" customWidth="1"/>
    <col min="4108" max="4108" width="10.42578125" style="345" bestFit="1" customWidth="1"/>
    <col min="4109" max="4352" width="7.5703125" style="345"/>
    <col min="4353" max="4353" width="4.7109375" style="345" customWidth="1"/>
    <col min="4354" max="4354" width="15" style="345" customWidth="1"/>
    <col min="4355" max="4355" width="48.5703125" style="345" customWidth="1"/>
    <col min="4356" max="4358" width="11.42578125" style="345" customWidth="1"/>
    <col min="4359" max="4359" width="14.5703125" style="345" customWidth="1"/>
    <col min="4360" max="4360" width="12.85546875" style="345" customWidth="1"/>
    <col min="4361" max="4361" width="9.42578125" style="345" customWidth="1"/>
    <col min="4362" max="4362" width="15.42578125" style="345" customWidth="1"/>
    <col min="4363" max="4363" width="10.28515625" style="345" customWidth="1"/>
    <col min="4364" max="4364" width="10.42578125" style="345" bestFit="1" customWidth="1"/>
    <col min="4365" max="4608" width="7.5703125" style="345"/>
    <col min="4609" max="4609" width="4.7109375" style="345" customWidth="1"/>
    <col min="4610" max="4610" width="15" style="345" customWidth="1"/>
    <col min="4611" max="4611" width="48.5703125" style="345" customWidth="1"/>
    <col min="4612" max="4614" width="11.42578125" style="345" customWidth="1"/>
    <col min="4615" max="4615" width="14.5703125" style="345" customWidth="1"/>
    <col min="4616" max="4616" width="12.85546875" style="345" customWidth="1"/>
    <col min="4617" max="4617" width="9.42578125" style="345" customWidth="1"/>
    <col min="4618" max="4618" width="15.42578125" style="345" customWidth="1"/>
    <col min="4619" max="4619" width="10.28515625" style="345" customWidth="1"/>
    <col min="4620" max="4620" width="10.42578125" style="345" bestFit="1" customWidth="1"/>
    <col min="4621" max="4864" width="7.5703125" style="345"/>
    <col min="4865" max="4865" width="4.7109375" style="345" customWidth="1"/>
    <col min="4866" max="4866" width="15" style="345" customWidth="1"/>
    <col min="4867" max="4867" width="48.5703125" style="345" customWidth="1"/>
    <col min="4868" max="4870" width="11.42578125" style="345" customWidth="1"/>
    <col min="4871" max="4871" width="14.5703125" style="345" customWidth="1"/>
    <col min="4872" max="4872" width="12.85546875" style="345" customWidth="1"/>
    <col min="4873" max="4873" width="9.42578125" style="345" customWidth="1"/>
    <col min="4874" max="4874" width="15.42578125" style="345" customWidth="1"/>
    <col min="4875" max="4875" width="10.28515625" style="345" customWidth="1"/>
    <col min="4876" max="4876" width="10.42578125" style="345" bestFit="1" customWidth="1"/>
    <col min="4877" max="5120" width="7.5703125" style="345"/>
    <col min="5121" max="5121" width="4.7109375" style="345" customWidth="1"/>
    <col min="5122" max="5122" width="15" style="345" customWidth="1"/>
    <col min="5123" max="5123" width="48.5703125" style="345" customWidth="1"/>
    <col min="5124" max="5126" width="11.42578125" style="345" customWidth="1"/>
    <col min="5127" max="5127" width="14.5703125" style="345" customWidth="1"/>
    <col min="5128" max="5128" width="12.85546875" style="345" customWidth="1"/>
    <col min="5129" max="5129" width="9.42578125" style="345" customWidth="1"/>
    <col min="5130" max="5130" width="15.42578125" style="345" customWidth="1"/>
    <col min="5131" max="5131" width="10.28515625" style="345" customWidth="1"/>
    <col min="5132" max="5132" width="10.42578125" style="345" bestFit="1" customWidth="1"/>
    <col min="5133" max="5376" width="7.5703125" style="345"/>
    <col min="5377" max="5377" width="4.7109375" style="345" customWidth="1"/>
    <col min="5378" max="5378" width="15" style="345" customWidth="1"/>
    <col min="5379" max="5379" width="48.5703125" style="345" customWidth="1"/>
    <col min="5380" max="5382" width="11.42578125" style="345" customWidth="1"/>
    <col min="5383" max="5383" width="14.5703125" style="345" customWidth="1"/>
    <col min="5384" max="5384" width="12.85546875" style="345" customWidth="1"/>
    <col min="5385" max="5385" width="9.42578125" style="345" customWidth="1"/>
    <col min="5386" max="5386" width="15.42578125" style="345" customWidth="1"/>
    <col min="5387" max="5387" width="10.28515625" style="345" customWidth="1"/>
    <col min="5388" max="5388" width="10.42578125" style="345" bestFit="1" customWidth="1"/>
    <col min="5389" max="5632" width="7.5703125" style="345"/>
    <col min="5633" max="5633" width="4.7109375" style="345" customWidth="1"/>
    <col min="5634" max="5634" width="15" style="345" customWidth="1"/>
    <col min="5635" max="5635" width="48.5703125" style="345" customWidth="1"/>
    <col min="5636" max="5638" width="11.42578125" style="345" customWidth="1"/>
    <col min="5639" max="5639" width="14.5703125" style="345" customWidth="1"/>
    <col min="5640" max="5640" width="12.85546875" style="345" customWidth="1"/>
    <col min="5641" max="5641" width="9.42578125" style="345" customWidth="1"/>
    <col min="5642" max="5642" width="15.42578125" style="345" customWidth="1"/>
    <col min="5643" max="5643" width="10.28515625" style="345" customWidth="1"/>
    <col min="5644" max="5644" width="10.42578125" style="345" bestFit="1" customWidth="1"/>
    <col min="5645" max="5888" width="7.5703125" style="345"/>
    <col min="5889" max="5889" width="4.7109375" style="345" customWidth="1"/>
    <col min="5890" max="5890" width="15" style="345" customWidth="1"/>
    <col min="5891" max="5891" width="48.5703125" style="345" customWidth="1"/>
    <col min="5892" max="5894" width="11.42578125" style="345" customWidth="1"/>
    <col min="5895" max="5895" width="14.5703125" style="345" customWidth="1"/>
    <col min="5896" max="5896" width="12.85546875" style="345" customWidth="1"/>
    <col min="5897" max="5897" width="9.42578125" style="345" customWidth="1"/>
    <col min="5898" max="5898" width="15.42578125" style="345" customWidth="1"/>
    <col min="5899" max="5899" width="10.28515625" style="345" customWidth="1"/>
    <col min="5900" max="5900" width="10.42578125" style="345" bestFit="1" customWidth="1"/>
    <col min="5901" max="6144" width="7.5703125" style="345"/>
    <col min="6145" max="6145" width="4.7109375" style="345" customWidth="1"/>
    <col min="6146" max="6146" width="15" style="345" customWidth="1"/>
    <col min="6147" max="6147" width="48.5703125" style="345" customWidth="1"/>
    <col min="6148" max="6150" width="11.42578125" style="345" customWidth="1"/>
    <col min="6151" max="6151" width="14.5703125" style="345" customWidth="1"/>
    <col min="6152" max="6152" width="12.85546875" style="345" customWidth="1"/>
    <col min="6153" max="6153" width="9.42578125" style="345" customWidth="1"/>
    <col min="6154" max="6154" width="15.42578125" style="345" customWidth="1"/>
    <col min="6155" max="6155" width="10.28515625" style="345" customWidth="1"/>
    <col min="6156" max="6156" width="10.42578125" style="345" bestFit="1" customWidth="1"/>
    <col min="6157" max="6400" width="7.5703125" style="345"/>
    <col min="6401" max="6401" width="4.7109375" style="345" customWidth="1"/>
    <col min="6402" max="6402" width="15" style="345" customWidth="1"/>
    <col min="6403" max="6403" width="48.5703125" style="345" customWidth="1"/>
    <col min="6404" max="6406" width="11.42578125" style="345" customWidth="1"/>
    <col min="6407" max="6407" width="14.5703125" style="345" customWidth="1"/>
    <col min="6408" max="6408" width="12.85546875" style="345" customWidth="1"/>
    <col min="6409" max="6409" width="9.42578125" style="345" customWidth="1"/>
    <col min="6410" max="6410" width="15.42578125" style="345" customWidth="1"/>
    <col min="6411" max="6411" width="10.28515625" style="345" customWidth="1"/>
    <col min="6412" max="6412" width="10.42578125" style="345" bestFit="1" customWidth="1"/>
    <col min="6413" max="6656" width="7.5703125" style="345"/>
    <col min="6657" max="6657" width="4.7109375" style="345" customWidth="1"/>
    <col min="6658" max="6658" width="15" style="345" customWidth="1"/>
    <col min="6659" max="6659" width="48.5703125" style="345" customWidth="1"/>
    <col min="6660" max="6662" width="11.42578125" style="345" customWidth="1"/>
    <col min="6663" max="6663" width="14.5703125" style="345" customWidth="1"/>
    <col min="6664" max="6664" width="12.85546875" style="345" customWidth="1"/>
    <col min="6665" max="6665" width="9.42578125" style="345" customWidth="1"/>
    <col min="6666" max="6666" width="15.42578125" style="345" customWidth="1"/>
    <col min="6667" max="6667" width="10.28515625" style="345" customWidth="1"/>
    <col min="6668" max="6668" width="10.42578125" style="345" bestFit="1" customWidth="1"/>
    <col min="6669" max="6912" width="7.5703125" style="345"/>
    <col min="6913" max="6913" width="4.7109375" style="345" customWidth="1"/>
    <col min="6914" max="6914" width="15" style="345" customWidth="1"/>
    <col min="6915" max="6915" width="48.5703125" style="345" customWidth="1"/>
    <col min="6916" max="6918" width="11.42578125" style="345" customWidth="1"/>
    <col min="6919" max="6919" width="14.5703125" style="345" customWidth="1"/>
    <col min="6920" max="6920" width="12.85546875" style="345" customWidth="1"/>
    <col min="6921" max="6921" width="9.42578125" style="345" customWidth="1"/>
    <col min="6922" max="6922" width="15.42578125" style="345" customWidth="1"/>
    <col min="6923" max="6923" width="10.28515625" style="345" customWidth="1"/>
    <col min="6924" max="6924" width="10.42578125" style="345" bestFit="1" customWidth="1"/>
    <col min="6925" max="7168" width="7.5703125" style="345"/>
    <col min="7169" max="7169" width="4.7109375" style="345" customWidth="1"/>
    <col min="7170" max="7170" width="15" style="345" customWidth="1"/>
    <col min="7171" max="7171" width="48.5703125" style="345" customWidth="1"/>
    <col min="7172" max="7174" width="11.42578125" style="345" customWidth="1"/>
    <col min="7175" max="7175" width="14.5703125" style="345" customWidth="1"/>
    <col min="7176" max="7176" width="12.85546875" style="345" customWidth="1"/>
    <col min="7177" max="7177" width="9.42578125" style="345" customWidth="1"/>
    <col min="7178" max="7178" width="15.42578125" style="345" customWidth="1"/>
    <col min="7179" max="7179" width="10.28515625" style="345" customWidth="1"/>
    <col min="7180" max="7180" width="10.42578125" style="345" bestFit="1" customWidth="1"/>
    <col min="7181" max="7424" width="7.5703125" style="345"/>
    <col min="7425" max="7425" width="4.7109375" style="345" customWidth="1"/>
    <col min="7426" max="7426" width="15" style="345" customWidth="1"/>
    <col min="7427" max="7427" width="48.5703125" style="345" customWidth="1"/>
    <col min="7428" max="7430" width="11.42578125" style="345" customWidth="1"/>
    <col min="7431" max="7431" width="14.5703125" style="345" customWidth="1"/>
    <col min="7432" max="7432" width="12.85546875" style="345" customWidth="1"/>
    <col min="7433" max="7433" width="9.42578125" style="345" customWidth="1"/>
    <col min="7434" max="7434" width="15.42578125" style="345" customWidth="1"/>
    <col min="7435" max="7435" width="10.28515625" style="345" customWidth="1"/>
    <col min="7436" max="7436" width="10.42578125" style="345" bestFit="1" customWidth="1"/>
    <col min="7437" max="7680" width="7.5703125" style="345"/>
    <col min="7681" max="7681" width="4.7109375" style="345" customWidth="1"/>
    <col min="7682" max="7682" width="15" style="345" customWidth="1"/>
    <col min="7683" max="7683" width="48.5703125" style="345" customWidth="1"/>
    <col min="7684" max="7686" width="11.42578125" style="345" customWidth="1"/>
    <col min="7687" max="7687" width="14.5703125" style="345" customWidth="1"/>
    <col min="7688" max="7688" width="12.85546875" style="345" customWidth="1"/>
    <col min="7689" max="7689" width="9.42578125" style="345" customWidth="1"/>
    <col min="7690" max="7690" width="15.42578125" style="345" customWidth="1"/>
    <col min="7691" max="7691" width="10.28515625" style="345" customWidth="1"/>
    <col min="7692" max="7692" width="10.42578125" style="345" bestFit="1" customWidth="1"/>
    <col min="7693" max="7936" width="7.5703125" style="345"/>
    <col min="7937" max="7937" width="4.7109375" style="345" customWidth="1"/>
    <col min="7938" max="7938" width="15" style="345" customWidth="1"/>
    <col min="7939" max="7939" width="48.5703125" style="345" customWidth="1"/>
    <col min="7940" max="7942" width="11.42578125" style="345" customWidth="1"/>
    <col min="7943" max="7943" width="14.5703125" style="345" customWidth="1"/>
    <col min="7944" max="7944" width="12.85546875" style="345" customWidth="1"/>
    <col min="7945" max="7945" width="9.42578125" style="345" customWidth="1"/>
    <col min="7946" max="7946" width="15.42578125" style="345" customWidth="1"/>
    <col min="7947" max="7947" width="10.28515625" style="345" customWidth="1"/>
    <col min="7948" max="7948" width="10.42578125" style="345" bestFit="1" customWidth="1"/>
    <col min="7949" max="8192" width="7.5703125" style="345"/>
    <col min="8193" max="8193" width="4.7109375" style="345" customWidth="1"/>
    <col min="8194" max="8194" width="15" style="345" customWidth="1"/>
    <col min="8195" max="8195" width="48.5703125" style="345" customWidth="1"/>
    <col min="8196" max="8198" width="11.42578125" style="345" customWidth="1"/>
    <col min="8199" max="8199" width="14.5703125" style="345" customWidth="1"/>
    <col min="8200" max="8200" width="12.85546875" style="345" customWidth="1"/>
    <col min="8201" max="8201" width="9.42578125" style="345" customWidth="1"/>
    <col min="8202" max="8202" width="15.42578125" style="345" customWidth="1"/>
    <col min="8203" max="8203" width="10.28515625" style="345" customWidth="1"/>
    <col min="8204" max="8204" width="10.42578125" style="345" bestFit="1" customWidth="1"/>
    <col min="8205" max="8448" width="7.5703125" style="345"/>
    <col min="8449" max="8449" width="4.7109375" style="345" customWidth="1"/>
    <col min="8450" max="8450" width="15" style="345" customWidth="1"/>
    <col min="8451" max="8451" width="48.5703125" style="345" customWidth="1"/>
    <col min="8452" max="8454" width="11.42578125" style="345" customWidth="1"/>
    <col min="8455" max="8455" width="14.5703125" style="345" customWidth="1"/>
    <col min="8456" max="8456" width="12.85546875" style="345" customWidth="1"/>
    <col min="8457" max="8457" width="9.42578125" style="345" customWidth="1"/>
    <col min="8458" max="8458" width="15.42578125" style="345" customWidth="1"/>
    <col min="8459" max="8459" width="10.28515625" style="345" customWidth="1"/>
    <col min="8460" max="8460" width="10.42578125" style="345" bestFit="1" customWidth="1"/>
    <col min="8461" max="8704" width="7.5703125" style="345"/>
    <col min="8705" max="8705" width="4.7109375" style="345" customWidth="1"/>
    <col min="8706" max="8706" width="15" style="345" customWidth="1"/>
    <col min="8707" max="8707" width="48.5703125" style="345" customWidth="1"/>
    <col min="8708" max="8710" width="11.42578125" style="345" customWidth="1"/>
    <col min="8711" max="8711" width="14.5703125" style="345" customWidth="1"/>
    <col min="8712" max="8712" width="12.85546875" style="345" customWidth="1"/>
    <col min="8713" max="8713" width="9.42578125" style="345" customWidth="1"/>
    <col min="8714" max="8714" width="15.42578125" style="345" customWidth="1"/>
    <col min="8715" max="8715" width="10.28515625" style="345" customWidth="1"/>
    <col min="8716" max="8716" width="10.42578125" style="345" bestFit="1" customWidth="1"/>
    <col min="8717" max="8960" width="7.5703125" style="345"/>
    <col min="8961" max="8961" width="4.7109375" style="345" customWidth="1"/>
    <col min="8962" max="8962" width="15" style="345" customWidth="1"/>
    <col min="8963" max="8963" width="48.5703125" style="345" customWidth="1"/>
    <col min="8964" max="8966" width="11.42578125" style="345" customWidth="1"/>
    <col min="8967" max="8967" width="14.5703125" style="345" customWidth="1"/>
    <col min="8968" max="8968" width="12.85546875" style="345" customWidth="1"/>
    <col min="8969" max="8969" width="9.42578125" style="345" customWidth="1"/>
    <col min="8970" max="8970" width="15.42578125" style="345" customWidth="1"/>
    <col min="8971" max="8971" width="10.28515625" style="345" customWidth="1"/>
    <col min="8972" max="8972" width="10.42578125" style="345" bestFit="1" customWidth="1"/>
    <col min="8973" max="9216" width="7.5703125" style="345"/>
    <col min="9217" max="9217" width="4.7109375" style="345" customWidth="1"/>
    <col min="9218" max="9218" width="15" style="345" customWidth="1"/>
    <col min="9219" max="9219" width="48.5703125" style="345" customWidth="1"/>
    <col min="9220" max="9222" width="11.42578125" style="345" customWidth="1"/>
    <col min="9223" max="9223" width="14.5703125" style="345" customWidth="1"/>
    <col min="9224" max="9224" width="12.85546875" style="345" customWidth="1"/>
    <col min="9225" max="9225" width="9.42578125" style="345" customWidth="1"/>
    <col min="9226" max="9226" width="15.42578125" style="345" customWidth="1"/>
    <col min="9227" max="9227" width="10.28515625" style="345" customWidth="1"/>
    <col min="9228" max="9228" width="10.42578125" style="345" bestFit="1" customWidth="1"/>
    <col min="9229" max="9472" width="7.5703125" style="345"/>
    <col min="9473" max="9473" width="4.7109375" style="345" customWidth="1"/>
    <col min="9474" max="9474" width="15" style="345" customWidth="1"/>
    <col min="9475" max="9475" width="48.5703125" style="345" customWidth="1"/>
    <col min="9476" max="9478" width="11.42578125" style="345" customWidth="1"/>
    <col min="9479" max="9479" width="14.5703125" style="345" customWidth="1"/>
    <col min="9480" max="9480" width="12.85546875" style="345" customWidth="1"/>
    <col min="9481" max="9481" width="9.42578125" style="345" customWidth="1"/>
    <col min="9482" max="9482" width="15.42578125" style="345" customWidth="1"/>
    <col min="9483" max="9483" width="10.28515625" style="345" customWidth="1"/>
    <col min="9484" max="9484" width="10.42578125" style="345" bestFit="1" customWidth="1"/>
    <col min="9485" max="9728" width="7.5703125" style="345"/>
    <col min="9729" max="9729" width="4.7109375" style="345" customWidth="1"/>
    <col min="9730" max="9730" width="15" style="345" customWidth="1"/>
    <col min="9731" max="9731" width="48.5703125" style="345" customWidth="1"/>
    <col min="9732" max="9734" width="11.42578125" style="345" customWidth="1"/>
    <col min="9735" max="9735" width="14.5703125" style="345" customWidth="1"/>
    <col min="9736" max="9736" width="12.85546875" style="345" customWidth="1"/>
    <col min="9737" max="9737" width="9.42578125" style="345" customWidth="1"/>
    <col min="9738" max="9738" width="15.42578125" style="345" customWidth="1"/>
    <col min="9739" max="9739" width="10.28515625" style="345" customWidth="1"/>
    <col min="9740" max="9740" width="10.42578125" style="345" bestFit="1" customWidth="1"/>
    <col min="9741" max="9984" width="7.5703125" style="345"/>
    <col min="9985" max="9985" width="4.7109375" style="345" customWidth="1"/>
    <col min="9986" max="9986" width="15" style="345" customWidth="1"/>
    <col min="9987" max="9987" width="48.5703125" style="345" customWidth="1"/>
    <col min="9988" max="9990" width="11.42578125" style="345" customWidth="1"/>
    <col min="9991" max="9991" width="14.5703125" style="345" customWidth="1"/>
    <col min="9992" max="9992" width="12.85546875" style="345" customWidth="1"/>
    <col min="9993" max="9993" width="9.42578125" style="345" customWidth="1"/>
    <col min="9994" max="9994" width="15.42578125" style="345" customWidth="1"/>
    <col min="9995" max="9995" width="10.28515625" style="345" customWidth="1"/>
    <col min="9996" max="9996" width="10.42578125" style="345" bestFit="1" customWidth="1"/>
    <col min="9997" max="10240" width="7.5703125" style="345"/>
    <col min="10241" max="10241" width="4.7109375" style="345" customWidth="1"/>
    <col min="10242" max="10242" width="15" style="345" customWidth="1"/>
    <col min="10243" max="10243" width="48.5703125" style="345" customWidth="1"/>
    <col min="10244" max="10246" width="11.42578125" style="345" customWidth="1"/>
    <col min="10247" max="10247" width="14.5703125" style="345" customWidth="1"/>
    <col min="10248" max="10248" width="12.85546875" style="345" customWidth="1"/>
    <col min="10249" max="10249" width="9.42578125" style="345" customWidth="1"/>
    <col min="10250" max="10250" width="15.42578125" style="345" customWidth="1"/>
    <col min="10251" max="10251" width="10.28515625" style="345" customWidth="1"/>
    <col min="10252" max="10252" width="10.42578125" style="345" bestFit="1" customWidth="1"/>
    <col min="10253" max="10496" width="7.5703125" style="345"/>
    <col min="10497" max="10497" width="4.7109375" style="345" customWidth="1"/>
    <col min="10498" max="10498" width="15" style="345" customWidth="1"/>
    <col min="10499" max="10499" width="48.5703125" style="345" customWidth="1"/>
    <col min="10500" max="10502" width="11.42578125" style="345" customWidth="1"/>
    <col min="10503" max="10503" width="14.5703125" style="345" customWidth="1"/>
    <col min="10504" max="10504" width="12.85546875" style="345" customWidth="1"/>
    <col min="10505" max="10505" width="9.42578125" style="345" customWidth="1"/>
    <col min="10506" max="10506" width="15.42578125" style="345" customWidth="1"/>
    <col min="10507" max="10507" width="10.28515625" style="345" customWidth="1"/>
    <col min="10508" max="10508" width="10.42578125" style="345" bestFit="1" customWidth="1"/>
    <col min="10509" max="10752" width="7.5703125" style="345"/>
    <col min="10753" max="10753" width="4.7109375" style="345" customWidth="1"/>
    <col min="10754" max="10754" width="15" style="345" customWidth="1"/>
    <col min="10755" max="10755" width="48.5703125" style="345" customWidth="1"/>
    <col min="10756" max="10758" width="11.42578125" style="345" customWidth="1"/>
    <col min="10759" max="10759" width="14.5703125" style="345" customWidth="1"/>
    <col min="10760" max="10760" width="12.85546875" style="345" customWidth="1"/>
    <col min="10761" max="10761" width="9.42578125" style="345" customWidth="1"/>
    <col min="10762" max="10762" width="15.42578125" style="345" customWidth="1"/>
    <col min="10763" max="10763" width="10.28515625" style="345" customWidth="1"/>
    <col min="10764" max="10764" width="10.42578125" style="345" bestFit="1" customWidth="1"/>
    <col min="10765" max="11008" width="7.5703125" style="345"/>
    <col min="11009" max="11009" width="4.7109375" style="345" customWidth="1"/>
    <col min="11010" max="11010" width="15" style="345" customWidth="1"/>
    <col min="11011" max="11011" width="48.5703125" style="345" customWidth="1"/>
    <col min="11012" max="11014" width="11.42578125" style="345" customWidth="1"/>
    <col min="11015" max="11015" width="14.5703125" style="345" customWidth="1"/>
    <col min="11016" max="11016" width="12.85546875" style="345" customWidth="1"/>
    <col min="11017" max="11017" width="9.42578125" style="345" customWidth="1"/>
    <col min="11018" max="11018" width="15.42578125" style="345" customWidth="1"/>
    <col min="11019" max="11019" width="10.28515625" style="345" customWidth="1"/>
    <col min="11020" max="11020" width="10.42578125" style="345" bestFit="1" customWidth="1"/>
    <col min="11021" max="11264" width="7.5703125" style="345"/>
    <col min="11265" max="11265" width="4.7109375" style="345" customWidth="1"/>
    <col min="11266" max="11266" width="15" style="345" customWidth="1"/>
    <col min="11267" max="11267" width="48.5703125" style="345" customWidth="1"/>
    <col min="11268" max="11270" width="11.42578125" style="345" customWidth="1"/>
    <col min="11271" max="11271" width="14.5703125" style="345" customWidth="1"/>
    <col min="11272" max="11272" width="12.85546875" style="345" customWidth="1"/>
    <col min="11273" max="11273" width="9.42578125" style="345" customWidth="1"/>
    <col min="11274" max="11274" width="15.42578125" style="345" customWidth="1"/>
    <col min="11275" max="11275" width="10.28515625" style="345" customWidth="1"/>
    <col min="11276" max="11276" width="10.42578125" style="345" bestFit="1" customWidth="1"/>
    <col min="11277" max="11520" width="7.5703125" style="345"/>
    <col min="11521" max="11521" width="4.7109375" style="345" customWidth="1"/>
    <col min="11522" max="11522" width="15" style="345" customWidth="1"/>
    <col min="11523" max="11523" width="48.5703125" style="345" customWidth="1"/>
    <col min="11524" max="11526" width="11.42578125" style="345" customWidth="1"/>
    <col min="11527" max="11527" width="14.5703125" style="345" customWidth="1"/>
    <col min="11528" max="11528" width="12.85546875" style="345" customWidth="1"/>
    <col min="11529" max="11529" width="9.42578125" style="345" customWidth="1"/>
    <col min="11530" max="11530" width="15.42578125" style="345" customWidth="1"/>
    <col min="11531" max="11531" width="10.28515625" style="345" customWidth="1"/>
    <col min="11532" max="11532" width="10.42578125" style="345" bestFit="1" customWidth="1"/>
    <col min="11533" max="11776" width="7.5703125" style="345"/>
    <col min="11777" max="11777" width="4.7109375" style="345" customWidth="1"/>
    <col min="11778" max="11778" width="15" style="345" customWidth="1"/>
    <col min="11779" max="11779" width="48.5703125" style="345" customWidth="1"/>
    <col min="11780" max="11782" width="11.42578125" style="345" customWidth="1"/>
    <col min="11783" max="11783" width="14.5703125" style="345" customWidth="1"/>
    <col min="11784" max="11784" width="12.85546875" style="345" customWidth="1"/>
    <col min="11785" max="11785" width="9.42578125" style="345" customWidth="1"/>
    <col min="11786" max="11786" width="15.42578125" style="345" customWidth="1"/>
    <col min="11787" max="11787" width="10.28515625" style="345" customWidth="1"/>
    <col min="11788" max="11788" width="10.42578125" style="345" bestFit="1" customWidth="1"/>
    <col min="11789" max="12032" width="7.5703125" style="345"/>
    <col min="12033" max="12033" width="4.7109375" style="345" customWidth="1"/>
    <col min="12034" max="12034" width="15" style="345" customWidth="1"/>
    <col min="12035" max="12035" width="48.5703125" style="345" customWidth="1"/>
    <col min="12036" max="12038" width="11.42578125" style="345" customWidth="1"/>
    <col min="12039" max="12039" width="14.5703125" style="345" customWidth="1"/>
    <col min="12040" max="12040" width="12.85546875" style="345" customWidth="1"/>
    <col min="12041" max="12041" width="9.42578125" style="345" customWidth="1"/>
    <col min="12042" max="12042" width="15.42578125" style="345" customWidth="1"/>
    <col min="12043" max="12043" width="10.28515625" style="345" customWidth="1"/>
    <col min="12044" max="12044" width="10.42578125" style="345" bestFit="1" customWidth="1"/>
    <col min="12045" max="12288" width="7.5703125" style="345"/>
    <col min="12289" max="12289" width="4.7109375" style="345" customWidth="1"/>
    <col min="12290" max="12290" width="15" style="345" customWidth="1"/>
    <col min="12291" max="12291" width="48.5703125" style="345" customWidth="1"/>
    <col min="12292" max="12294" width="11.42578125" style="345" customWidth="1"/>
    <col min="12295" max="12295" width="14.5703125" style="345" customWidth="1"/>
    <col min="12296" max="12296" width="12.85546875" style="345" customWidth="1"/>
    <col min="12297" max="12297" width="9.42578125" style="345" customWidth="1"/>
    <col min="12298" max="12298" width="15.42578125" style="345" customWidth="1"/>
    <col min="12299" max="12299" width="10.28515625" style="345" customWidth="1"/>
    <col min="12300" max="12300" width="10.42578125" style="345" bestFit="1" customWidth="1"/>
    <col min="12301" max="12544" width="7.5703125" style="345"/>
    <col min="12545" max="12545" width="4.7109375" style="345" customWidth="1"/>
    <col min="12546" max="12546" width="15" style="345" customWidth="1"/>
    <col min="12547" max="12547" width="48.5703125" style="345" customWidth="1"/>
    <col min="12548" max="12550" width="11.42578125" style="345" customWidth="1"/>
    <col min="12551" max="12551" width="14.5703125" style="345" customWidth="1"/>
    <col min="12552" max="12552" width="12.85546875" style="345" customWidth="1"/>
    <col min="12553" max="12553" width="9.42578125" style="345" customWidth="1"/>
    <col min="12554" max="12554" width="15.42578125" style="345" customWidth="1"/>
    <col min="12555" max="12555" width="10.28515625" style="345" customWidth="1"/>
    <col min="12556" max="12556" width="10.42578125" style="345" bestFit="1" customWidth="1"/>
    <col min="12557" max="12800" width="7.5703125" style="345"/>
    <col min="12801" max="12801" width="4.7109375" style="345" customWidth="1"/>
    <col min="12802" max="12802" width="15" style="345" customWidth="1"/>
    <col min="12803" max="12803" width="48.5703125" style="345" customWidth="1"/>
    <col min="12804" max="12806" width="11.42578125" style="345" customWidth="1"/>
    <col min="12807" max="12807" width="14.5703125" style="345" customWidth="1"/>
    <col min="12808" max="12808" width="12.85546875" style="345" customWidth="1"/>
    <col min="12809" max="12809" width="9.42578125" style="345" customWidth="1"/>
    <col min="12810" max="12810" width="15.42578125" style="345" customWidth="1"/>
    <col min="12811" max="12811" width="10.28515625" style="345" customWidth="1"/>
    <col min="12812" max="12812" width="10.42578125" style="345" bestFit="1" customWidth="1"/>
    <col min="12813" max="13056" width="7.5703125" style="345"/>
    <col min="13057" max="13057" width="4.7109375" style="345" customWidth="1"/>
    <col min="13058" max="13058" width="15" style="345" customWidth="1"/>
    <col min="13059" max="13059" width="48.5703125" style="345" customWidth="1"/>
    <col min="13060" max="13062" width="11.42578125" style="345" customWidth="1"/>
    <col min="13063" max="13063" width="14.5703125" style="345" customWidth="1"/>
    <col min="13064" max="13064" width="12.85546875" style="345" customWidth="1"/>
    <col min="13065" max="13065" width="9.42578125" style="345" customWidth="1"/>
    <col min="13066" max="13066" width="15.42578125" style="345" customWidth="1"/>
    <col min="13067" max="13067" width="10.28515625" style="345" customWidth="1"/>
    <col min="13068" max="13068" width="10.42578125" style="345" bestFit="1" customWidth="1"/>
    <col min="13069" max="13312" width="7.5703125" style="345"/>
    <col min="13313" max="13313" width="4.7109375" style="345" customWidth="1"/>
    <col min="13314" max="13314" width="15" style="345" customWidth="1"/>
    <col min="13315" max="13315" width="48.5703125" style="345" customWidth="1"/>
    <col min="13316" max="13318" width="11.42578125" style="345" customWidth="1"/>
    <col min="13319" max="13319" width="14.5703125" style="345" customWidth="1"/>
    <col min="13320" max="13320" width="12.85546875" style="345" customWidth="1"/>
    <col min="13321" max="13321" width="9.42578125" style="345" customWidth="1"/>
    <col min="13322" max="13322" width="15.42578125" style="345" customWidth="1"/>
    <col min="13323" max="13323" width="10.28515625" style="345" customWidth="1"/>
    <col min="13324" max="13324" width="10.42578125" style="345" bestFit="1" customWidth="1"/>
    <col min="13325" max="13568" width="7.5703125" style="345"/>
    <col min="13569" max="13569" width="4.7109375" style="345" customWidth="1"/>
    <col min="13570" max="13570" width="15" style="345" customWidth="1"/>
    <col min="13571" max="13571" width="48.5703125" style="345" customWidth="1"/>
    <col min="13572" max="13574" width="11.42578125" style="345" customWidth="1"/>
    <col min="13575" max="13575" width="14.5703125" style="345" customWidth="1"/>
    <col min="13576" max="13576" width="12.85546875" style="345" customWidth="1"/>
    <col min="13577" max="13577" width="9.42578125" style="345" customWidth="1"/>
    <col min="13578" max="13578" width="15.42578125" style="345" customWidth="1"/>
    <col min="13579" max="13579" width="10.28515625" style="345" customWidth="1"/>
    <col min="13580" max="13580" width="10.42578125" style="345" bestFit="1" customWidth="1"/>
    <col min="13581" max="13824" width="7.5703125" style="345"/>
    <col min="13825" max="13825" width="4.7109375" style="345" customWidth="1"/>
    <col min="13826" max="13826" width="15" style="345" customWidth="1"/>
    <col min="13827" max="13827" width="48.5703125" style="345" customWidth="1"/>
    <col min="13828" max="13830" width="11.42578125" style="345" customWidth="1"/>
    <col min="13831" max="13831" width="14.5703125" style="345" customWidth="1"/>
    <col min="13832" max="13832" width="12.85546875" style="345" customWidth="1"/>
    <col min="13833" max="13833" width="9.42578125" style="345" customWidth="1"/>
    <col min="13834" max="13834" width="15.42578125" style="345" customWidth="1"/>
    <col min="13835" max="13835" width="10.28515625" style="345" customWidth="1"/>
    <col min="13836" max="13836" width="10.42578125" style="345" bestFit="1" customWidth="1"/>
    <col min="13837" max="14080" width="7.5703125" style="345"/>
    <col min="14081" max="14081" width="4.7109375" style="345" customWidth="1"/>
    <col min="14082" max="14082" width="15" style="345" customWidth="1"/>
    <col min="14083" max="14083" width="48.5703125" style="345" customWidth="1"/>
    <col min="14084" max="14086" width="11.42578125" style="345" customWidth="1"/>
    <col min="14087" max="14087" width="14.5703125" style="345" customWidth="1"/>
    <col min="14088" max="14088" width="12.85546875" style="345" customWidth="1"/>
    <col min="14089" max="14089" width="9.42578125" style="345" customWidth="1"/>
    <col min="14090" max="14090" width="15.42578125" style="345" customWidth="1"/>
    <col min="14091" max="14091" width="10.28515625" style="345" customWidth="1"/>
    <col min="14092" max="14092" width="10.42578125" style="345" bestFit="1" customWidth="1"/>
    <col min="14093" max="14336" width="7.5703125" style="345"/>
    <col min="14337" max="14337" width="4.7109375" style="345" customWidth="1"/>
    <col min="14338" max="14338" width="15" style="345" customWidth="1"/>
    <col min="14339" max="14339" width="48.5703125" style="345" customWidth="1"/>
    <col min="14340" max="14342" width="11.42578125" style="345" customWidth="1"/>
    <col min="14343" max="14343" width="14.5703125" style="345" customWidth="1"/>
    <col min="14344" max="14344" width="12.85546875" style="345" customWidth="1"/>
    <col min="14345" max="14345" width="9.42578125" style="345" customWidth="1"/>
    <col min="14346" max="14346" width="15.42578125" style="345" customWidth="1"/>
    <col min="14347" max="14347" width="10.28515625" style="345" customWidth="1"/>
    <col min="14348" max="14348" width="10.42578125" style="345" bestFit="1" customWidth="1"/>
    <col min="14349" max="14592" width="7.5703125" style="345"/>
    <col min="14593" max="14593" width="4.7109375" style="345" customWidth="1"/>
    <col min="14594" max="14594" width="15" style="345" customWidth="1"/>
    <col min="14595" max="14595" width="48.5703125" style="345" customWidth="1"/>
    <col min="14596" max="14598" width="11.42578125" style="345" customWidth="1"/>
    <col min="14599" max="14599" width="14.5703125" style="345" customWidth="1"/>
    <col min="14600" max="14600" width="12.85546875" style="345" customWidth="1"/>
    <col min="14601" max="14601" width="9.42578125" style="345" customWidth="1"/>
    <col min="14602" max="14602" width="15.42578125" style="345" customWidth="1"/>
    <col min="14603" max="14603" width="10.28515625" style="345" customWidth="1"/>
    <col min="14604" max="14604" width="10.42578125" style="345" bestFit="1" customWidth="1"/>
    <col min="14605" max="14848" width="7.5703125" style="345"/>
    <col min="14849" max="14849" width="4.7109375" style="345" customWidth="1"/>
    <col min="14850" max="14850" width="15" style="345" customWidth="1"/>
    <col min="14851" max="14851" width="48.5703125" style="345" customWidth="1"/>
    <col min="14852" max="14854" width="11.42578125" style="345" customWidth="1"/>
    <col min="14855" max="14855" width="14.5703125" style="345" customWidth="1"/>
    <col min="14856" max="14856" width="12.85546875" style="345" customWidth="1"/>
    <col min="14857" max="14857" width="9.42578125" style="345" customWidth="1"/>
    <col min="14858" max="14858" width="15.42578125" style="345" customWidth="1"/>
    <col min="14859" max="14859" width="10.28515625" style="345" customWidth="1"/>
    <col min="14860" max="14860" width="10.42578125" style="345" bestFit="1" customWidth="1"/>
    <col min="14861" max="15104" width="7.5703125" style="345"/>
    <col min="15105" max="15105" width="4.7109375" style="345" customWidth="1"/>
    <col min="15106" max="15106" width="15" style="345" customWidth="1"/>
    <col min="15107" max="15107" width="48.5703125" style="345" customWidth="1"/>
    <col min="15108" max="15110" width="11.42578125" style="345" customWidth="1"/>
    <col min="15111" max="15111" width="14.5703125" style="345" customWidth="1"/>
    <col min="15112" max="15112" width="12.85546875" style="345" customWidth="1"/>
    <col min="15113" max="15113" width="9.42578125" style="345" customWidth="1"/>
    <col min="15114" max="15114" width="15.42578125" style="345" customWidth="1"/>
    <col min="15115" max="15115" width="10.28515625" style="345" customWidth="1"/>
    <col min="15116" max="15116" width="10.42578125" style="345" bestFit="1" customWidth="1"/>
    <col min="15117" max="15360" width="7.5703125" style="345"/>
    <col min="15361" max="15361" width="4.7109375" style="345" customWidth="1"/>
    <col min="15362" max="15362" width="15" style="345" customWidth="1"/>
    <col min="15363" max="15363" width="48.5703125" style="345" customWidth="1"/>
    <col min="15364" max="15366" width="11.42578125" style="345" customWidth="1"/>
    <col min="15367" max="15367" width="14.5703125" style="345" customWidth="1"/>
    <col min="15368" max="15368" width="12.85546875" style="345" customWidth="1"/>
    <col min="15369" max="15369" width="9.42578125" style="345" customWidth="1"/>
    <col min="15370" max="15370" width="15.42578125" style="345" customWidth="1"/>
    <col min="15371" max="15371" width="10.28515625" style="345" customWidth="1"/>
    <col min="15372" max="15372" width="10.42578125" style="345" bestFit="1" customWidth="1"/>
    <col min="15373" max="15616" width="7.5703125" style="345"/>
    <col min="15617" max="15617" width="4.7109375" style="345" customWidth="1"/>
    <col min="15618" max="15618" width="15" style="345" customWidth="1"/>
    <col min="15619" max="15619" width="48.5703125" style="345" customWidth="1"/>
    <col min="15620" max="15622" width="11.42578125" style="345" customWidth="1"/>
    <col min="15623" max="15623" width="14.5703125" style="345" customWidth="1"/>
    <col min="15624" max="15624" width="12.85546875" style="345" customWidth="1"/>
    <col min="15625" max="15625" width="9.42578125" style="345" customWidth="1"/>
    <col min="15626" max="15626" width="15.42578125" style="345" customWidth="1"/>
    <col min="15627" max="15627" width="10.28515625" style="345" customWidth="1"/>
    <col min="15628" max="15628" width="10.42578125" style="345" bestFit="1" customWidth="1"/>
    <col min="15629" max="15872" width="7.5703125" style="345"/>
    <col min="15873" max="15873" width="4.7109375" style="345" customWidth="1"/>
    <col min="15874" max="15874" width="15" style="345" customWidth="1"/>
    <col min="15875" max="15875" width="48.5703125" style="345" customWidth="1"/>
    <col min="15876" max="15878" width="11.42578125" style="345" customWidth="1"/>
    <col min="15879" max="15879" width="14.5703125" style="345" customWidth="1"/>
    <col min="15880" max="15880" width="12.85546875" style="345" customWidth="1"/>
    <col min="15881" max="15881" width="9.42578125" style="345" customWidth="1"/>
    <col min="15882" max="15882" width="15.42578125" style="345" customWidth="1"/>
    <col min="15883" max="15883" width="10.28515625" style="345" customWidth="1"/>
    <col min="15884" max="15884" width="10.42578125" style="345" bestFit="1" customWidth="1"/>
    <col min="15885" max="16128" width="7.5703125" style="345"/>
    <col min="16129" max="16129" width="4.7109375" style="345" customWidth="1"/>
    <col min="16130" max="16130" width="15" style="345" customWidth="1"/>
    <col min="16131" max="16131" width="48.5703125" style="345" customWidth="1"/>
    <col min="16132" max="16134" width="11.42578125" style="345" customWidth="1"/>
    <col min="16135" max="16135" width="14.5703125" style="345" customWidth="1"/>
    <col min="16136" max="16136" width="12.85546875" style="345" customWidth="1"/>
    <col min="16137" max="16137" width="9.42578125" style="345" customWidth="1"/>
    <col min="16138" max="16138" width="15.42578125" style="345" customWidth="1"/>
    <col min="16139" max="16139" width="10.28515625" style="345" customWidth="1"/>
    <col min="16140" max="16140" width="10.42578125" style="345" bestFit="1" customWidth="1"/>
    <col min="16141" max="16384" width="7.5703125" style="345"/>
  </cols>
  <sheetData>
    <row r="1" spans="1:8">
      <c r="H1" s="346"/>
    </row>
    <row r="2" spans="1:8" ht="12.75" customHeight="1">
      <c r="A2" s="347" t="s">
        <v>14</v>
      </c>
      <c r="B2" s="348"/>
      <c r="C2" s="893" t="s">
        <v>240</v>
      </c>
      <c r="D2" s="893"/>
      <c r="E2" s="893"/>
      <c r="F2" s="893"/>
      <c r="G2" s="893"/>
      <c r="H2" s="893"/>
    </row>
    <row r="3" spans="1:8" ht="12.75" customHeight="1">
      <c r="A3" s="349"/>
      <c r="B3" s="906" t="s">
        <v>15</v>
      </c>
      <c r="C3" s="906"/>
      <c r="D3" s="906"/>
      <c r="E3" s="906"/>
      <c r="F3" s="906"/>
      <c r="G3" s="906"/>
    </row>
    <row r="4" spans="1:8">
      <c r="H4" s="350"/>
    </row>
    <row r="5" spans="1:8">
      <c r="A5" s="907" t="s">
        <v>226</v>
      </c>
      <c r="B5" s="907"/>
      <c r="C5" s="907"/>
      <c r="H5" s="350"/>
    </row>
    <row r="6" spans="1:8">
      <c r="A6" s="350"/>
      <c r="F6" s="345" t="s">
        <v>17</v>
      </c>
      <c r="G6" s="908" t="s">
        <v>1207</v>
      </c>
      <c r="H6" s="908"/>
    </row>
    <row r="7" spans="1:8">
      <c r="A7" s="350"/>
      <c r="B7" s="909" t="s">
        <v>18</v>
      </c>
      <c r="C7" s="909"/>
      <c r="D7" s="909"/>
      <c r="E7" s="351"/>
      <c r="F7" s="352">
        <f>H76</f>
        <v>5145.67</v>
      </c>
      <c r="G7" s="353">
        <f>H88</f>
        <v>44671.85</v>
      </c>
      <c r="H7" s="354" t="s">
        <v>19</v>
      </c>
    </row>
    <row r="8" spans="1:8" s="360" customFormat="1">
      <c r="A8" s="355"/>
      <c r="B8" s="910" t="s">
        <v>20</v>
      </c>
      <c r="C8" s="910"/>
      <c r="D8" s="910"/>
      <c r="E8" s="356"/>
      <c r="F8" s="357">
        <f>H77</f>
        <v>6.13</v>
      </c>
      <c r="G8" s="358">
        <f>H89</f>
        <v>59.58</v>
      </c>
      <c r="H8" s="359" t="s">
        <v>19</v>
      </c>
    </row>
    <row r="9" spans="1:8">
      <c r="B9" s="361"/>
      <c r="C9" s="347"/>
      <c r="D9" s="347"/>
      <c r="E9" s="347"/>
      <c r="F9" s="347"/>
      <c r="G9" s="362"/>
      <c r="H9" s="350"/>
    </row>
    <row r="10" spans="1:8">
      <c r="A10" s="911"/>
      <c r="B10" s="911"/>
      <c r="C10" s="911"/>
      <c r="D10" s="911"/>
      <c r="E10" s="911"/>
      <c r="F10" s="911"/>
      <c r="G10" s="911"/>
      <c r="H10" s="911"/>
    </row>
    <row r="11" spans="1:8" ht="12.75" customHeight="1">
      <c r="A11" s="906" t="s">
        <v>21</v>
      </c>
      <c r="B11" s="906"/>
      <c r="C11" s="906"/>
      <c r="D11" s="906"/>
      <c r="E11" s="906"/>
      <c r="F11" s="906"/>
      <c r="G11" s="906"/>
      <c r="H11" s="906"/>
    </row>
    <row r="12" spans="1:8">
      <c r="A12" s="907" t="s">
        <v>227</v>
      </c>
      <c r="B12" s="907"/>
      <c r="C12" s="907"/>
      <c r="H12" s="350"/>
    </row>
    <row r="13" spans="1:8">
      <c r="H13" s="350"/>
    </row>
    <row r="14" spans="1:8" ht="15.75">
      <c r="B14" s="912" t="s">
        <v>23</v>
      </c>
      <c r="C14" s="912"/>
      <c r="D14" s="912"/>
      <c r="E14" s="912"/>
      <c r="F14" s="912"/>
      <c r="G14" s="912"/>
      <c r="H14" s="350"/>
    </row>
    <row r="15" spans="1:8">
      <c r="G15" s="363"/>
      <c r="H15" s="364"/>
    </row>
    <row r="16" spans="1:8" ht="32.25" customHeight="1">
      <c r="B16" s="913" t="str">
        <f>ВРТС!A5</f>
        <v>Техническое перевооружение ВЛ-0,4 кВ от КТПНС-93 ст. Томск-Северный</v>
      </c>
      <c r="C16" s="913"/>
      <c r="D16" s="913"/>
      <c r="E16" s="913"/>
      <c r="F16" s="913"/>
      <c r="G16" s="913"/>
    </row>
    <row r="17" spans="1:11" s="366" customFormat="1" ht="12.75" customHeight="1">
      <c r="A17" s="365"/>
      <c r="B17" s="906" t="s">
        <v>0</v>
      </c>
      <c r="C17" s="906"/>
      <c r="D17" s="906"/>
      <c r="E17" s="906"/>
      <c r="F17" s="906"/>
      <c r="G17" s="906"/>
      <c r="J17" s="367"/>
    </row>
    <row r="18" spans="1:11" ht="12.75" customHeight="1">
      <c r="A18" s="893" t="s">
        <v>1208</v>
      </c>
      <c r="B18" s="893"/>
      <c r="C18" s="893"/>
      <c r="D18" s="893"/>
      <c r="E18" s="893"/>
      <c r="F18" s="893"/>
      <c r="G18" s="893"/>
      <c r="H18" s="350" t="s">
        <v>19</v>
      </c>
      <c r="J18" s="344"/>
    </row>
    <row r="19" spans="1:11" s="344" customFormat="1" ht="12.75" customHeight="1">
      <c r="A19" s="894" t="s">
        <v>24</v>
      </c>
      <c r="B19" s="896" t="s">
        <v>25</v>
      </c>
      <c r="C19" s="896" t="s">
        <v>26</v>
      </c>
      <c r="D19" s="898" t="s">
        <v>27</v>
      </c>
      <c r="E19" s="899"/>
      <c r="F19" s="899"/>
      <c r="G19" s="900"/>
      <c r="H19" s="901" t="s">
        <v>28</v>
      </c>
    </row>
    <row r="20" spans="1:11" s="344" customFormat="1" ht="36">
      <c r="A20" s="895"/>
      <c r="B20" s="897"/>
      <c r="C20" s="897"/>
      <c r="D20" s="466" t="s">
        <v>29</v>
      </c>
      <c r="E20" s="466" t="s">
        <v>30</v>
      </c>
      <c r="F20" s="466" t="s">
        <v>31</v>
      </c>
      <c r="G20" s="466" t="s">
        <v>32</v>
      </c>
      <c r="H20" s="902"/>
      <c r="I20" s="368"/>
      <c r="J20" s="345"/>
    </row>
    <row r="21" spans="1:11" s="344" customFormat="1">
      <c r="A21" s="467">
        <v>1</v>
      </c>
      <c r="B21" s="468">
        <v>2</v>
      </c>
      <c r="C21" s="468">
        <v>3</v>
      </c>
      <c r="D21" s="468">
        <v>4</v>
      </c>
      <c r="E21" s="468">
        <v>5</v>
      </c>
      <c r="F21" s="468">
        <v>6</v>
      </c>
      <c r="G21" s="468">
        <v>7</v>
      </c>
      <c r="H21" s="469">
        <v>8</v>
      </c>
      <c r="J21" s="345"/>
    </row>
    <row r="22" spans="1:11" s="496" customFormat="1" ht="15.75">
      <c r="A22" s="905" t="s">
        <v>255</v>
      </c>
      <c r="B22" s="905"/>
      <c r="C22" s="905"/>
      <c r="D22" s="905"/>
      <c r="E22" s="905"/>
      <c r="F22" s="905"/>
      <c r="G22" s="905"/>
      <c r="H22" s="905"/>
      <c r="I22" s="500"/>
      <c r="J22" s="499"/>
      <c r="K22" s="498"/>
    </row>
    <row r="23" spans="1:11" s="496" customFormat="1" ht="18" customHeight="1">
      <c r="A23" s="501">
        <v>1</v>
      </c>
      <c r="B23" s="502" t="str">
        <f>ВРТС!B10</f>
        <v>00-01-1-00-01</v>
      </c>
      <c r="C23" s="503" t="str">
        <f>ВРТС!C10</f>
        <v>Подготовительные работы</v>
      </c>
      <c r="D23" s="504">
        <f>ВРТС!D10</f>
        <v>12.12</v>
      </c>
      <c r="E23" s="504">
        <v>0</v>
      </c>
      <c r="F23" s="504">
        <v>0</v>
      </c>
      <c r="G23" s="504">
        <f>ВРТС!G10</f>
        <v>0</v>
      </c>
      <c r="H23" s="505">
        <f>ВРТС!H10</f>
        <v>12.12</v>
      </c>
      <c r="I23" s="506"/>
      <c r="J23" s="506"/>
      <c r="K23" s="506"/>
    </row>
    <row r="24" spans="1:11" s="496" customFormat="1">
      <c r="A24" s="501"/>
      <c r="B24" s="510"/>
      <c r="C24" s="511" t="s">
        <v>257</v>
      </c>
      <c r="D24" s="512">
        <f>D23</f>
        <v>12.12</v>
      </c>
      <c r="E24" s="512">
        <v>0</v>
      </c>
      <c r="F24" s="512">
        <v>0</v>
      </c>
      <c r="G24" s="512">
        <f>G23</f>
        <v>0</v>
      </c>
      <c r="H24" s="495">
        <f>ВРТС!H11</f>
        <v>12.12</v>
      </c>
      <c r="I24" s="513"/>
      <c r="J24" s="507"/>
      <c r="K24" s="513"/>
    </row>
    <row r="25" spans="1:11" ht="17.25" customHeight="1">
      <c r="A25" s="903" t="s">
        <v>33</v>
      </c>
      <c r="B25" s="903"/>
      <c r="C25" s="903"/>
      <c r="D25" s="903"/>
      <c r="E25" s="903"/>
      <c r="F25" s="903"/>
      <c r="G25" s="903"/>
      <c r="H25" s="903"/>
      <c r="I25" s="384"/>
      <c r="J25" s="363"/>
    </row>
    <row r="26" spans="1:11" s="498" customFormat="1" ht="23.25" customHeight="1">
      <c r="A26" s="538">
        <v>2</v>
      </c>
      <c r="B26" s="502" t="str">
        <f>ВРТС!B13</f>
        <v>00-02-1-00-01</v>
      </c>
      <c r="C26" s="65" t="str">
        <f>ВРТС!C13</f>
        <v>Реконструкция ВЛ-0,4кВ (Л-1)</v>
      </c>
      <c r="D26" s="504">
        <f>ВРТС!D13</f>
        <v>29.77</v>
      </c>
      <c r="E26" s="504">
        <f>ВРТС!E13</f>
        <v>0.38</v>
      </c>
      <c r="F26" s="504">
        <f>ВРТС!F13</f>
        <v>3.71</v>
      </c>
      <c r="G26" s="515"/>
      <c r="H26" s="505">
        <f t="shared" ref="H26" si="0">D26+E26+F26</f>
        <v>33.86</v>
      </c>
      <c r="I26" s="500"/>
      <c r="J26" s="499"/>
    </row>
    <row r="27" spans="1:11" s="498" customFormat="1" ht="23.25" customHeight="1">
      <c r="A27" s="538">
        <v>3</v>
      </c>
      <c r="B27" s="502" t="str">
        <f>ВРТС!B14</f>
        <v>00-02-1-00-02</v>
      </c>
      <c r="C27" s="65" t="str">
        <f>ВРТС!C14</f>
        <v>Реконструкция ВЛ-0,4кВ (Л-2)</v>
      </c>
      <c r="D27" s="504">
        <f>ВРТС!D14</f>
        <v>161.87</v>
      </c>
      <c r="E27" s="504">
        <f>ВРТС!E14</f>
        <v>1.2</v>
      </c>
      <c r="F27" s="504">
        <f>ВРТС!F14</f>
        <v>7.41</v>
      </c>
      <c r="G27" s="515"/>
      <c r="H27" s="505">
        <f t="shared" ref="H27:H41" si="1">D27+E27+F27</f>
        <v>170.48</v>
      </c>
      <c r="I27" s="500"/>
      <c r="J27" s="499"/>
    </row>
    <row r="28" spans="1:11" s="498" customFormat="1" ht="23.25" customHeight="1">
      <c r="A28" s="538">
        <v>4</v>
      </c>
      <c r="B28" s="502" t="str">
        <f>ВРТС!B15</f>
        <v>00-02-1-00-03</v>
      </c>
      <c r="C28" s="65" t="str">
        <f>ВРТС!C15</f>
        <v>Реконструкция ВЛ-0,4кВ (Л-3)</v>
      </c>
      <c r="D28" s="504">
        <f>ВРТС!D15</f>
        <v>149.35</v>
      </c>
      <c r="E28" s="504">
        <f>ВРТС!E15</f>
        <v>3.33</v>
      </c>
      <c r="F28" s="504">
        <f>ВРТС!F15</f>
        <v>5.56</v>
      </c>
      <c r="G28" s="515"/>
      <c r="H28" s="505">
        <f t="shared" si="1"/>
        <v>158.24</v>
      </c>
      <c r="I28" s="500"/>
      <c r="J28" s="499"/>
    </row>
    <row r="29" spans="1:11" s="381" customFormat="1" ht="23.25" customHeight="1" outlineLevel="1">
      <c r="A29" s="538">
        <v>5</v>
      </c>
      <c r="B29" s="502" t="str">
        <f>ВРТС!B16</f>
        <v>00-02-1-00-04</v>
      </c>
      <c r="C29" s="65" t="str">
        <f>ВРТС!C16</f>
        <v>Реконструкция ВЛ-0,4кВ (Л-4)</v>
      </c>
      <c r="D29" s="504">
        <f>ВРТС!D16</f>
        <v>314.97000000000003</v>
      </c>
      <c r="E29" s="504">
        <f>ВРТС!E16</f>
        <v>0.56999999999999995</v>
      </c>
      <c r="F29" s="504">
        <f>ВРТС!F16</f>
        <v>5.56</v>
      </c>
      <c r="G29" s="515"/>
      <c r="H29" s="505">
        <f t="shared" si="1"/>
        <v>321.10000000000002</v>
      </c>
      <c r="I29" s="63"/>
      <c r="J29" s="64"/>
    </row>
    <row r="30" spans="1:11" s="507" customFormat="1" ht="23.25" customHeight="1" outlineLevel="1">
      <c r="A30" s="538">
        <v>6</v>
      </c>
      <c r="B30" s="502" t="str">
        <f>ВРТС!B17</f>
        <v>00-02-1-00-05</v>
      </c>
      <c r="C30" s="65" t="str">
        <f>ВРТС!C17</f>
        <v>Реконструкция ВЛ-0,4кВ (Л-7)</v>
      </c>
      <c r="D30" s="504">
        <f>ВРТС!D17</f>
        <v>183.66</v>
      </c>
      <c r="E30" s="504">
        <f>ВРТС!E17</f>
        <v>2.4300000000000002</v>
      </c>
      <c r="F30" s="504">
        <f>ВРТС!F17</f>
        <v>1.85</v>
      </c>
      <c r="G30" s="515"/>
      <c r="H30" s="505">
        <f t="shared" si="1"/>
        <v>187.94</v>
      </c>
      <c r="I30" s="508"/>
      <c r="J30" s="509"/>
    </row>
    <row r="31" spans="1:11" s="507" customFormat="1" ht="23.25" customHeight="1" outlineLevel="1">
      <c r="A31" s="538">
        <v>7</v>
      </c>
      <c r="B31" s="502" t="str">
        <f>ВРТС!B18</f>
        <v>00-02-1-00-06</v>
      </c>
      <c r="C31" s="65" t="str">
        <f>ВРТС!C18</f>
        <v>Строительство ВЛ-0,4кВ (Л-9)</v>
      </c>
      <c r="D31" s="504">
        <f>ВРТС!D18</f>
        <v>101.29</v>
      </c>
      <c r="E31" s="504">
        <f>ВРТС!E18</f>
        <v>0.92</v>
      </c>
      <c r="F31" s="504">
        <f>ВРТС!F18</f>
        <v>3.71</v>
      </c>
      <c r="G31" s="515"/>
      <c r="H31" s="505">
        <f t="shared" si="1"/>
        <v>105.92</v>
      </c>
      <c r="I31" s="508"/>
      <c r="J31" s="509"/>
    </row>
    <row r="32" spans="1:11" s="498" customFormat="1" ht="23.25" customHeight="1">
      <c r="A32" s="538">
        <v>8</v>
      </c>
      <c r="B32" s="502" t="str">
        <f>ВРТС!B19</f>
        <v>00-02-1-00-07</v>
      </c>
      <c r="C32" s="65" t="str">
        <f>ВРТС!C19</f>
        <v>Строительство ВЛ-0,4кВ (Л-10)</v>
      </c>
      <c r="D32" s="504">
        <f>ВРТС!D19</f>
        <v>211.25</v>
      </c>
      <c r="E32" s="504">
        <f>ВРТС!E19</f>
        <v>0.38</v>
      </c>
      <c r="F32" s="504">
        <f>ВРТС!F19</f>
        <v>3.71</v>
      </c>
      <c r="G32" s="515"/>
      <c r="H32" s="505">
        <f t="shared" si="1"/>
        <v>215.34</v>
      </c>
      <c r="I32" s="500"/>
      <c r="J32" s="499"/>
    </row>
    <row r="33" spans="1:10" s="498" customFormat="1" ht="23.25" customHeight="1">
      <c r="A33" s="538">
        <v>9</v>
      </c>
      <c r="B33" s="502" t="str">
        <f>ВРТС!B20</f>
        <v>00-02-1-00-08</v>
      </c>
      <c r="C33" s="65" t="str">
        <f>ВРТС!C20</f>
        <v>Строительство КЛ-0,4 кВ (Л-1)</v>
      </c>
      <c r="D33" s="504">
        <f>ВРТС!D20</f>
        <v>108.03</v>
      </c>
      <c r="E33" s="504">
        <f>ВРТС!E20</f>
        <v>17.27</v>
      </c>
      <c r="F33" s="504">
        <f>ВРТС!F20</f>
        <v>0</v>
      </c>
      <c r="G33" s="515"/>
      <c r="H33" s="505">
        <f t="shared" si="1"/>
        <v>125.3</v>
      </c>
      <c r="I33" s="500"/>
      <c r="J33" s="499"/>
    </row>
    <row r="34" spans="1:10" s="498" customFormat="1" ht="23.25" customHeight="1">
      <c r="A34" s="538">
        <v>10</v>
      </c>
      <c r="B34" s="502" t="str">
        <f>ВРТС!B21</f>
        <v>00-02-1-00-09</v>
      </c>
      <c r="C34" s="65" t="str">
        <f>ВРТС!C21</f>
        <v>Строительство КЛ-0,4 кВ (Л-2)</v>
      </c>
      <c r="D34" s="504">
        <f>ВРТС!D21</f>
        <v>58.96</v>
      </c>
      <c r="E34" s="504">
        <f>ВРТС!E21</f>
        <v>3.48</v>
      </c>
      <c r="F34" s="504">
        <f>ВРТС!F21</f>
        <v>0</v>
      </c>
      <c r="G34" s="515"/>
      <c r="H34" s="505">
        <f t="shared" si="1"/>
        <v>62.44</v>
      </c>
      <c r="I34" s="500"/>
      <c r="J34" s="499"/>
    </row>
    <row r="35" spans="1:10" s="498" customFormat="1" ht="23.25" customHeight="1">
      <c r="A35" s="538">
        <v>11</v>
      </c>
      <c r="B35" s="502" t="str">
        <f>ВРТС!B22</f>
        <v>00-02-1-00-10</v>
      </c>
      <c r="C35" s="65" t="str">
        <f>ВРТС!C22</f>
        <v>Строительство КЛ-0,4 кВ (Л-3)</v>
      </c>
      <c r="D35" s="504">
        <f>ВРТС!D22</f>
        <v>98.62</v>
      </c>
      <c r="E35" s="504">
        <f>ВРТС!E22</f>
        <v>7.25</v>
      </c>
      <c r="F35" s="504">
        <f>ВРТС!F22</f>
        <v>0</v>
      </c>
      <c r="G35" s="515"/>
      <c r="H35" s="505">
        <f t="shared" si="1"/>
        <v>105.87</v>
      </c>
      <c r="I35" s="500"/>
      <c r="J35" s="499"/>
    </row>
    <row r="36" spans="1:10" s="498" customFormat="1" ht="23.25" customHeight="1">
      <c r="A36" s="538">
        <v>12</v>
      </c>
      <c r="B36" s="502" t="str">
        <f>ВРТС!B23</f>
        <v>00-02-1-00-11</v>
      </c>
      <c r="C36" s="65" t="str">
        <f>ВРТС!C23</f>
        <v>Реконструкция КЛ-0,4 кВ (Л-4)</v>
      </c>
      <c r="D36" s="504">
        <f>ВРТС!D23</f>
        <v>72.17</v>
      </c>
      <c r="E36" s="504">
        <f>ВРТС!E23</f>
        <v>6.23</v>
      </c>
      <c r="F36" s="504">
        <f>ВРТС!F23</f>
        <v>0</v>
      </c>
      <c r="G36" s="515"/>
      <c r="H36" s="505">
        <f t="shared" si="1"/>
        <v>78.400000000000006</v>
      </c>
      <c r="I36" s="500"/>
      <c r="J36" s="499"/>
    </row>
    <row r="37" spans="1:10" s="498" customFormat="1" ht="23.25" customHeight="1">
      <c r="A37" s="538">
        <v>13</v>
      </c>
      <c r="B37" s="502" t="str">
        <f>ВРТС!B24</f>
        <v>00-02-1-00-12</v>
      </c>
      <c r="C37" s="65" t="str">
        <f>ВРТС!C24</f>
        <v>ГНБ (Л-4)</v>
      </c>
      <c r="D37" s="504">
        <f>ВРТС!D24</f>
        <v>62.46</v>
      </c>
      <c r="E37" s="504">
        <f>ВРТС!E24</f>
        <v>1.91</v>
      </c>
      <c r="F37" s="504">
        <f>ВРТС!F24</f>
        <v>0</v>
      </c>
      <c r="G37" s="515"/>
      <c r="H37" s="505">
        <f t="shared" si="1"/>
        <v>64.37</v>
      </c>
      <c r="I37" s="500"/>
      <c r="J37" s="499"/>
    </row>
    <row r="38" spans="1:10" s="498" customFormat="1" ht="23.25" customHeight="1">
      <c r="A38" s="538">
        <v>14</v>
      </c>
      <c r="B38" s="502" t="str">
        <f>ВРТС!B25</f>
        <v>00-02-1-00-13</v>
      </c>
      <c r="C38" s="65" t="str">
        <f>ВРТС!C25</f>
        <v>Разборка и восстановление асфальтобетонного покрытия</v>
      </c>
      <c r="D38" s="504">
        <f>ВРТС!D25</f>
        <v>3.27</v>
      </c>
      <c r="E38" s="504">
        <f>ВРТС!E25</f>
        <v>0</v>
      </c>
      <c r="F38" s="504">
        <f>ВРТС!F25</f>
        <v>0</v>
      </c>
      <c r="G38" s="515"/>
      <c r="H38" s="505">
        <f t="shared" ref="H38" si="2">D38+E38+F38</f>
        <v>3.27</v>
      </c>
      <c r="I38" s="500"/>
      <c r="J38" s="499"/>
    </row>
    <row r="39" spans="1:10" s="498" customFormat="1" ht="23.25" customHeight="1">
      <c r="A39" s="538">
        <v>15</v>
      </c>
      <c r="B39" s="502" t="str">
        <f>ВРТС!B26</f>
        <v>00-02-1-00-14</v>
      </c>
      <c r="C39" s="65" t="str">
        <f>ВРТС!C26</f>
        <v>Реконструкция КЛ-0,4 кВ (Л-5)</v>
      </c>
      <c r="D39" s="504">
        <f>ВРТС!D26</f>
        <v>9.66</v>
      </c>
      <c r="E39" s="504">
        <f>ВРТС!E26</f>
        <v>2.0099999999999998</v>
      </c>
      <c r="F39" s="504">
        <f>ВРТС!F26</f>
        <v>0</v>
      </c>
      <c r="G39" s="515"/>
      <c r="H39" s="505">
        <f t="shared" si="1"/>
        <v>11.67</v>
      </c>
      <c r="I39" s="500"/>
      <c r="J39" s="499"/>
    </row>
    <row r="40" spans="1:10" s="498" customFormat="1" ht="23.25" customHeight="1">
      <c r="A40" s="538">
        <v>16</v>
      </c>
      <c r="B40" s="502" t="str">
        <f>ВРТС!B27</f>
        <v>00-02-1-00-15</v>
      </c>
      <c r="C40" s="65" t="str">
        <f>ВРТС!C27</f>
        <v>Строительство КЛ-0,4 кВ (Л-6)</v>
      </c>
      <c r="D40" s="504">
        <f>ВРТС!D27</f>
        <v>8.01</v>
      </c>
      <c r="E40" s="504">
        <f>ВРТС!E27</f>
        <v>1.57</v>
      </c>
      <c r="F40" s="504">
        <f>ВРТС!F27</f>
        <v>0</v>
      </c>
      <c r="G40" s="515"/>
      <c r="H40" s="505">
        <f t="shared" si="1"/>
        <v>9.58</v>
      </c>
      <c r="I40" s="500"/>
      <c r="J40" s="499"/>
    </row>
    <row r="41" spans="1:10" s="507" customFormat="1" ht="23.25" customHeight="1" outlineLevel="1">
      <c r="A41" s="538">
        <v>17</v>
      </c>
      <c r="B41" s="502" t="str">
        <f>ВРТС!B35</f>
        <v>00-02-1-00-23</v>
      </c>
      <c r="C41" s="65" t="str">
        <f>ВРТС!C35</f>
        <v>Монтаж ПУ и ЩУ</v>
      </c>
      <c r="D41" s="504">
        <f>ВРТС!D35</f>
        <v>10.96</v>
      </c>
      <c r="E41" s="504">
        <f>ВРТС!E35</f>
        <v>33.57</v>
      </c>
      <c r="F41" s="504">
        <f>ВРТС!F35</f>
        <v>1257.08</v>
      </c>
      <c r="G41" s="515"/>
      <c r="H41" s="505">
        <f t="shared" si="1"/>
        <v>1301.6099999999999</v>
      </c>
      <c r="I41" s="508"/>
      <c r="J41" s="509"/>
    </row>
    <row r="42" spans="1:10" s="498" customFormat="1" ht="23.25" customHeight="1">
      <c r="A42" s="538">
        <v>18</v>
      </c>
      <c r="B42" s="502" t="str">
        <f>ВРТС!B29</f>
        <v>00-02-1-00-17</v>
      </c>
      <c r="C42" s="65" t="str">
        <f>ВРТС!C29</f>
        <v>Реконструкция КЛ-0,4 кВ (Л-8)</v>
      </c>
      <c r="D42" s="504">
        <f>ВРТС!D29</f>
        <v>10.220000000000001</v>
      </c>
      <c r="E42" s="504">
        <f>ВРТС!E29</f>
        <v>3.85</v>
      </c>
      <c r="F42" s="504">
        <f>ВРТС!F29</f>
        <v>0</v>
      </c>
      <c r="G42" s="515"/>
      <c r="H42" s="505">
        <f t="shared" ref="H42" si="3">D42+E42+F42</f>
        <v>14.07</v>
      </c>
      <c r="I42" s="500"/>
      <c r="J42" s="499"/>
    </row>
    <row r="43" spans="1:10" s="498" customFormat="1" ht="23.25" customHeight="1">
      <c r="A43" s="538">
        <v>19</v>
      </c>
      <c r="B43" s="502" t="str">
        <f>ВРТС!B30</f>
        <v>00-02-1-00-18</v>
      </c>
      <c r="C43" s="65" t="str">
        <f>ВРТС!C30</f>
        <v>Строительство КЛ-0,4 кВ (Л-9)</v>
      </c>
      <c r="D43" s="504">
        <f>ВРТС!D30</f>
        <v>58.82</v>
      </c>
      <c r="E43" s="504">
        <f>ВРТС!E30</f>
        <v>3.13</v>
      </c>
      <c r="F43" s="504">
        <f>ВРТС!F30</f>
        <v>0</v>
      </c>
      <c r="G43" s="515"/>
      <c r="H43" s="505">
        <f t="shared" ref="H43" si="4">D43+E43+F43</f>
        <v>61.95</v>
      </c>
      <c r="I43" s="500"/>
      <c r="J43" s="499"/>
    </row>
    <row r="44" spans="1:10" s="498" customFormat="1" ht="23.25" customHeight="1">
      <c r="A44" s="538">
        <v>20</v>
      </c>
      <c r="B44" s="502" t="str">
        <f>ВРТС!B31</f>
        <v>00-02-1-00-19</v>
      </c>
      <c r="C44" s="65" t="str">
        <f>ВРТС!C31</f>
        <v>Строительство КЛ-0,4 кВ (Л-10)</v>
      </c>
      <c r="D44" s="504">
        <f>ВРТС!D31</f>
        <v>58.82</v>
      </c>
      <c r="E44" s="504">
        <f>ВРТС!E31</f>
        <v>3.13</v>
      </c>
      <c r="F44" s="504">
        <f>ВРТС!F31</f>
        <v>0</v>
      </c>
      <c r="G44" s="515"/>
      <c r="H44" s="505">
        <f t="shared" ref="H44" si="5">D44+E44+F44</f>
        <v>61.95</v>
      </c>
      <c r="I44" s="500"/>
      <c r="J44" s="499"/>
    </row>
    <row r="45" spans="1:10" s="498" customFormat="1" ht="23.25" customHeight="1">
      <c r="A45" s="538">
        <v>21</v>
      </c>
      <c r="B45" s="502" t="str">
        <f>ВРТС!B32</f>
        <v>00-02-1-00-20</v>
      </c>
      <c r="C45" s="65" t="str">
        <f>ВРТС!C32</f>
        <v>Реконструкция КТП</v>
      </c>
      <c r="D45" s="504">
        <f>ВРТС!D32</f>
        <v>43</v>
      </c>
      <c r="E45" s="504">
        <f>ВРТС!E32</f>
        <v>3.95</v>
      </c>
      <c r="F45" s="504">
        <f>ВРТС!F32</f>
        <v>1210.26</v>
      </c>
      <c r="G45" s="515"/>
      <c r="H45" s="505">
        <f t="shared" ref="H45" si="6">D45+E45+F45</f>
        <v>1257.21</v>
      </c>
      <c r="I45" s="500"/>
      <c r="J45" s="499"/>
    </row>
    <row r="46" spans="1:10" s="498" customFormat="1" ht="23.25" customHeight="1">
      <c r="A46" s="538">
        <v>22</v>
      </c>
      <c r="B46" s="502" t="str">
        <f>ВРТС!B33</f>
        <v>00-02-1-00-21</v>
      </c>
      <c r="C46" s="65" t="str">
        <f>ВРТС!C33</f>
        <v>Реконструкция ВЛ-10 кВ</v>
      </c>
      <c r="D46" s="504">
        <f>ВРТС!D33</f>
        <v>10.210000000000001</v>
      </c>
      <c r="E46" s="504">
        <f>ВРТС!E33</f>
        <v>1.29</v>
      </c>
      <c r="F46" s="504">
        <f>ВРТС!F33</f>
        <v>10.93</v>
      </c>
      <c r="G46" s="515"/>
      <c r="H46" s="505">
        <f t="shared" ref="H46" si="7">D46+E46+F46</f>
        <v>22.43</v>
      </c>
      <c r="I46" s="500"/>
      <c r="J46" s="499"/>
    </row>
    <row r="47" spans="1:10" s="498" customFormat="1" ht="23.25" customHeight="1">
      <c r="A47" s="538">
        <v>23</v>
      </c>
      <c r="B47" s="502" t="str">
        <f>ВРТС!B34</f>
        <v>00-02-1-00-22</v>
      </c>
      <c r="C47" s="65" t="str">
        <f>ВРТС!C34</f>
        <v>Строительство КЛ-10 кВ</v>
      </c>
      <c r="D47" s="504">
        <f>ВРТС!D34</f>
        <v>141.38</v>
      </c>
      <c r="E47" s="504">
        <f>ВРТС!E34</f>
        <v>9.67</v>
      </c>
      <c r="F47" s="504">
        <f>ВРТС!F34</f>
        <v>18.829999999999998</v>
      </c>
      <c r="G47" s="515"/>
      <c r="H47" s="505">
        <f t="shared" ref="H47" si="8">D47+E47+F47</f>
        <v>169.88</v>
      </c>
      <c r="I47" s="500"/>
      <c r="J47" s="499"/>
    </row>
    <row r="48" spans="1:10" s="498" customFormat="1" ht="23.25" customHeight="1">
      <c r="A48" s="538">
        <v>24</v>
      </c>
      <c r="B48" s="502" t="str">
        <f>ВРТС!B35</f>
        <v>00-02-1-00-23</v>
      </c>
      <c r="C48" s="65" t="str">
        <f>ВРТС!C35</f>
        <v>Монтаж ПУ и ЩУ</v>
      </c>
      <c r="D48" s="504">
        <f>ВРТС!D35</f>
        <v>10.96</v>
      </c>
      <c r="E48" s="504">
        <f>ВРТС!E35</f>
        <v>33.57</v>
      </c>
      <c r="F48" s="504">
        <f>ВРТС!F35</f>
        <v>1257.08</v>
      </c>
      <c r="G48" s="515"/>
      <c r="H48" s="505">
        <f t="shared" ref="H48" si="9">D48+E48+F48</f>
        <v>1301.6099999999999</v>
      </c>
      <c r="I48" s="500"/>
      <c r="J48" s="499"/>
    </row>
    <row r="49" spans="1:15" s="381" customFormat="1">
      <c r="A49" s="369"/>
      <c r="B49" s="376"/>
      <c r="C49" s="377" t="s">
        <v>58</v>
      </c>
      <c r="D49" s="378">
        <f>ВРТС!D36</f>
        <v>1921.2</v>
      </c>
      <c r="E49" s="512">
        <f>ВРТС!E36</f>
        <v>110.04</v>
      </c>
      <c r="F49" s="512">
        <f>ВРТС!F36</f>
        <v>2528.61</v>
      </c>
      <c r="G49" s="378">
        <v>0</v>
      </c>
      <c r="H49" s="379">
        <f>ВРТС!H36</f>
        <v>4559.8500000000004</v>
      </c>
      <c r="I49" s="380"/>
      <c r="K49" s="380"/>
    </row>
    <row r="50" spans="1:15" s="381" customFormat="1" hidden="1">
      <c r="A50" s="382"/>
      <c r="B50" s="377"/>
      <c r="C50" s="377" t="s">
        <v>59</v>
      </c>
      <c r="D50" s="383">
        <f>D49</f>
        <v>1921.2</v>
      </c>
      <c r="E50" s="383">
        <f>E49</f>
        <v>110.04</v>
      </c>
      <c r="F50" s="383">
        <f>F49</f>
        <v>2528.61</v>
      </c>
      <c r="G50" s="383"/>
      <c r="H50" s="383">
        <f>SUM(D50:G50)</f>
        <v>4559.8500000000004</v>
      </c>
    </row>
    <row r="51" spans="1:15" ht="24.75" hidden="1" customHeight="1">
      <c r="A51" s="904" t="s">
        <v>60</v>
      </c>
      <c r="B51" s="904"/>
      <c r="C51" s="904"/>
      <c r="D51" s="904"/>
      <c r="E51" s="904"/>
      <c r="F51" s="904"/>
      <c r="G51" s="904"/>
      <c r="H51" s="904"/>
      <c r="I51" s="384"/>
      <c r="J51" s="363"/>
    </row>
    <row r="52" spans="1:15" s="335" customFormat="1" hidden="1">
      <c r="A52" s="369" t="e">
        <f>IF(H52&lt;&gt;0,MAX($A$10:A51)+1,"")</f>
        <v>#REF!</v>
      </c>
      <c r="B52" s="385" t="e">
        <f>ВРТС!#REF!</f>
        <v>#REF!</v>
      </c>
      <c r="C52" s="386" t="e">
        <f>ВРТС!#REF!</f>
        <v>#REF!</v>
      </c>
      <c r="D52" s="387" t="e">
        <f>ВРТС!#REF!</f>
        <v>#REF!</v>
      </c>
      <c r="E52" s="387" t="e">
        <f>ВРТС!#REF!</f>
        <v>#REF!</v>
      </c>
      <c r="F52" s="387" t="e">
        <f>ВРТС!#REF!</f>
        <v>#REF!</v>
      </c>
      <c r="G52" s="387" t="e">
        <f>ВРТС!#REF!</f>
        <v>#REF!</v>
      </c>
      <c r="H52" s="388" t="e">
        <f>SUM(D52:G52)</f>
        <v>#REF!</v>
      </c>
    </row>
    <row r="53" spans="1:15" s="381" customFormat="1" ht="15.75" hidden="1" customHeight="1">
      <c r="A53" s="369"/>
      <c r="B53" s="376"/>
      <c r="C53" s="377" t="s">
        <v>61</v>
      </c>
      <c r="D53" s="378" t="e">
        <f>D52</f>
        <v>#REF!</v>
      </c>
      <c r="E53" s="378" t="e">
        <f>E52</f>
        <v>#REF!</v>
      </c>
      <c r="F53" s="378"/>
      <c r="G53" s="378"/>
      <c r="H53" s="379" t="e">
        <f>SUM(D53:G53)</f>
        <v>#REF!</v>
      </c>
      <c r="K53" s="380"/>
    </row>
    <row r="54" spans="1:15" s="381" customFormat="1">
      <c r="A54" s="382"/>
      <c r="B54" s="377"/>
      <c r="C54" s="377" t="s">
        <v>62</v>
      </c>
      <c r="D54" s="383">
        <f>D49+D24</f>
        <v>1933.32</v>
      </c>
      <c r="E54" s="383">
        <f t="shared" ref="E54:F54" si="10">E49</f>
        <v>110.04</v>
      </c>
      <c r="F54" s="383">
        <f t="shared" si="10"/>
        <v>2528.61</v>
      </c>
      <c r="G54" s="383">
        <f>G49+G24</f>
        <v>0</v>
      </c>
      <c r="H54" s="383">
        <f>SUM(D54:F54)</f>
        <v>4571.97</v>
      </c>
    </row>
    <row r="55" spans="1:15" ht="20.25" customHeight="1">
      <c r="A55" s="903" t="s">
        <v>63</v>
      </c>
      <c r="B55" s="903"/>
      <c r="C55" s="903"/>
      <c r="D55" s="903"/>
      <c r="E55" s="903"/>
      <c r="F55" s="903"/>
      <c r="G55" s="903"/>
      <c r="H55" s="903"/>
      <c r="J55" s="389"/>
      <c r="K55" s="390"/>
      <c r="O55" s="391"/>
    </row>
    <row r="56" spans="1:15" s="396" customFormat="1" ht="63" customHeight="1">
      <c r="A56" s="369">
        <v>25</v>
      </c>
      <c r="B56" s="470" t="str">
        <f>ВРТС!B39</f>
        <v>Приказ Минстрой России №332/пр от 19.06.2020 прил.1 п.39.2</v>
      </c>
      <c r="C56" s="392" t="str">
        <f>ВРТС!C39</f>
        <v xml:space="preserve">ВРЕМЕННЫЕ ЗДАНИЯ И СООРУЖЕНИЯ (2,5%*0,8) </v>
      </c>
      <c r="D56" s="393">
        <f>ВРТС!D39</f>
        <v>38.67</v>
      </c>
      <c r="E56" s="393">
        <f>ВРТС!E39</f>
        <v>2.2000000000000002</v>
      </c>
      <c r="F56" s="394"/>
      <c r="G56" s="395"/>
      <c r="H56" s="394">
        <f>SUM(D56:G56)</f>
        <v>40.869999999999997</v>
      </c>
      <c r="K56" s="397"/>
    </row>
    <row r="57" spans="1:15" hidden="1"/>
    <row r="58" spans="1:15">
      <c r="A58" s="398"/>
      <c r="B58" s="399"/>
      <c r="C58" s="399" t="s">
        <v>65</v>
      </c>
      <c r="D58" s="400">
        <f>D56</f>
        <v>38.67</v>
      </c>
      <c r="E58" s="400">
        <f>E56</f>
        <v>2.2000000000000002</v>
      </c>
      <c r="F58" s="401"/>
      <c r="G58" s="401"/>
      <c r="H58" s="400">
        <f>SUM(D58:G58)</f>
        <v>40.869999999999997</v>
      </c>
    </row>
    <row r="59" spans="1:15" s="408" customFormat="1" ht="15" customHeight="1">
      <c r="A59" s="402"/>
      <c r="B59" s="403"/>
      <c r="C59" s="403" t="s">
        <v>66</v>
      </c>
      <c r="D59" s="404">
        <f>ВРТС!D41</f>
        <v>5.8</v>
      </c>
      <c r="E59" s="404">
        <f>(E56)*15%</f>
        <v>0.33</v>
      </c>
      <c r="F59" s="405"/>
      <c r="G59" s="406"/>
      <c r="H59" s="407">
        <f>SUM(D59:G59)</f>
        <v>6.13</v>
      </c>
    </row>
    <row r="60" spans="1:15">
      <c r="A60" s="398"/>
      <c r="B60" s="399"/>
      <c r="C60" s="399" t="s">
        <v>67</v>
      </c>
      <c r="D60" s="400">
        <f>D54+D58</f>
        <v>1971.99</v>
      </c>
      <c r="E60" s="400">
        <f>E54+E58</f>
        <v>112.24</v>
      </c>
      <c r="F60" s="400">
        <f>F54</f>
        <v>2528.61</v>
      </c>
      <c r="G60" s="400"/>
      <c r="H60" s="400">
        <f>SUM(D60:G60)</f>
        <v>4612.84</v>
      </c>
      <c r="J60" s="375"/>
    </row>
    <row r="61" spans="1:15" s="328" customFormat="1" ht="15.75" customHeight="1">
      <c r="A61" s="890" t="s">
        <v>68</v>
      </c>
      <c r="B61" s="891"/>
      <c r="C61" s="891"/>
      <c r="D61" s="891"/>
      <c r="E61" s="891"/>
      <c r="F61" s="891"/>
      <c r="G61" s="891"/>
      <c r="H61" s="892"/>
    </row>
    <row r="62" spans="1:15" s="396" customFormat="1" ht="59.25" customHeight="1">
      <c r="A62" s="501">
        <v>26</v>
      </c>
      <c r="B62" s="493" t="str">
        <f>ВРТС!B44</f>
        <v>Приказ Минстрой России №325/пр от 25.05.2021 прил.4 п.74, прил.1 п.50</v>
      </c>
      <c r="C62" s="370" t="str">
        <f>ВРТС!C44</f>
        <v xml:space="preserve">ПРОИЗВОДСТВО РАБОТ В ЗИМНЕЕ ВРЕМЯ (3,7%*1) (Томская область V темп.зона) </v>
      </c>
      <c r="D62" s="410">
        <f>ВРТС!D44</f>
        <v>72.959999999999994</v>
      </c>
      <c r="E62" s="410">
        <f>ВРТС!E44</f>
        <v>4.1500000000000004</v>
      </c>
      <c r="F62" s="372"/>
      <c r="G62" s="371"/>
      <c r="H62" s="372">
        <f>ВРТС!H44</f>
        <v>77.11</v>
      </c>
      <c r="J62" s="411"/>
      <c r="K62" s="412"/>
    </row>
    <row r="63" spans="1:15" s="396" customFormat="1" ht="38.25" customHeight="1">
      <c r="A63" s="369">
        <v>27</v>
      </c>
      <c r="B63" s="413" t="str">
        <f>ВРТС!B45</f>
        <v>00-09-1-00-01</v>
      </c>
      <c r="C63" s="370" t="str">
        <f>ВРТС!C45</f>
        <v>ПУСКОНАЛАДОЧНЫЕ РАБОТЫ "вхолостую"</v>
      </c>
      <c r="D63" s="410"/>
      <c r="E63" s="410"/>
      <c r="F63" s="410"/>
      <c r="G63" s="410">
        <f>ВРТС!H45</f>
        <v>18.010000000000002</v>
      </c>
      <c r="H63" s="372">
        <f>ВРТС!H45</f>
        <v>18.010000000000002</v>
      </c>
      <c r="J63" s="411"/>
      <c r="K63" s="412"/>
    </row>
    <row r="64" spans="1:15" s="381" customFormat="1">
      <c r="A64" s="382"/>
      <c r="B64" s="377"/>
      <c r="C64" s="377" t="s">
        <v>70</v>
      </c>
      <c r="D64" s="414">
        <f>SUM(D62:D63)</f>
        <v>72.959999999999994</v>
      </c>
      <c r="E64" s="414">
        <f>SUM(E62:E63)</f>
        <v>4.1500000000000004</v>
      </c>
      <c r="F64" s="414"/>
      <c r="G64" s="414">
        <f>SUM(G62:G63)</f>
        <v>18.010000000000002</v>
      </c>
      <c r="H64" s="414">
        <f>SUM(D64:G64)</f>
        <v>95.12</v>
      </c>
    </row>
    <row r="65" spans="1:11" s="381" customFormat="1">
      <c r="A65" s="415"/>
      <c r="B65" s="416"/>
      <c r="C65" s="417" t="s">
        <v>71</v>
      </c>
      <c r="D65" s="418">
        <f>D60+D64</f>
        <v>2044.95</v>
      </c>
      <c r="E65" s="418">
        <f>E64+E60</f>
        <v>116.39</v>
      </c>
      <c r="F65" s="418">
        <f>F60</f>
        <v>2528.61</v>
      </c>
      <c r="G65" s="418">
        <f>G64+G60</f>
        <v>18.010000000000002</v>
      </c>
      <c r="H65" s="418">
        <f>D65+E65+F65+G65</f>
        <v>4707.96</v>
      </c>
    </row>
    <row r="66" spans="1:11" s="335" customFormat="1" ht="15.75" customHeight="1">
      <c r="A66" s="890" t="s">
        <v>72</v>
      </c>
      <c r="B66" s="891"/>
      <c r="C66" s="891"/>
      <c r="D66" s="891"/>
      <c r="E66" s="891"/>
      <c r="F66" s="891"/>
      <c r="G66" s="891"/>
      <c r="H66" s="892"/>
    </row>
    <row r="67" spans="1:11" s="396" customFormat="1" ht="57" customHeight="1">
      <c r="A67" s="369">
        <v>28</v>
      </c>
      <c r="B67" s="314" t="str">
        <f>ВРТС!B49</f>
        <v>Распоряжение ОАО "РЖД" №1879р от 25.09.2007г</v>
      </c>
      <c r="C67" s="419" t="str">
        <f>ВРТС!C49</f>
        <v>СОДЕРЖАНИЕ СЛУЖБЫ ЗАКАЗЧИКА 2,2%</v>
      </c>
      <c r="D67" s="420"/>
      <c r="E67" s="421"/>
      <c r="F67" s="421"/>
      <c r="G67" s="372">
        <f>ВРТС!G49</f>
        <v>107.54</v>
      </c>
      <c r="H67" s="372">
        <f>ВРТС!H49</f>
        <v>107.54</v>
      </c>
    </row>
    <row r="68" spans="1:11">
      <c r="A68" s="398"/>
      <c r="B68" s="422"/>
      <c r="C68" s="399" t="s">
        <v>74</v>
      </c>
      <c r="D68" s="401"/>
      <c r="E68" s="401"/>
      <c r="F68" s="401"/>
      <c r="G68" s="400">
        <f>SUM(G67:G67)</f>
        <v>107.54</v>
      </c>
      <c r="H68" s="400">
        <f>SUM(G68)</f>
        <v>107.54</v>
      </c>
    </row>
    <row r="69" spans="1:11">
      <c r="A69" s="398"/>
      <c r="B69" s="399"/>
      <c r="C69" s="399" t="s">
        <v>75</v>
      </c>
      <c r="D69" s="400">
        <f>D65</f>
        <v>2044.95</v>
      </c>
      <c r="E69" s="400">
        <f>E65+E68</f>
        <v>116.39</v>
      </c>
      <c r="F69" s="400">
        <f>F65</f>
        <v>2528.61</v>
      </c>
      <c r="G69" s="400">
        <f>G65+G68</f>
        <v>125.55</v>
      </c>
      <c r="H69" s="400">
        <f>ВРТС!H51</f>
        <v>4815.5</v>
      </c>
      <c r="J69" s="391"/>
    </row>
    <row r="70" spans="1:11" s="328" customFormat="1" ht="15.75">
      <c r="A70" s="890" t="s">
        <v>76</v>
      </c>
      <c r="B70" s="891"/>
      <c r="C70" s="891"/>
      <c r="D70" s="891"/>
      <c r="E70" s="891"/>
      <c r="F70" s="891"/>
      <c r="G70" s="891"/>
      <c r="H70" s="892"/>
      <c r="I70" s="345"/>
    </row>
    <row r="71" spans="1:11" s="425" customFormat="1" ht="27" customHeight="1">
      <c r="A71" s="369">
        <v>29</v>
      </c>
      <c r="B71" s="409" t="s">
        <v>77</v>
      </c>
      <c r="C71" s="392" t="str">
        <f>ВРТС!C53</f>
        <v>ИЗЫСКАТЕЛЬСКИЕ РАБОТЫ</v>
      </c>
      <c r="D71" s="423"/>
      <c r="E71" s="372"/>
      <c r="F71" s="372"/>
      <c r="G71" s="372">
        <f>ВРТС!G53</f>
        <v>108.32</v>
      </c>
      <c r="H71" s="372">
        <f>SUM(G71)</f>
        <v>108.32</v>
      </c>
      <c r="I71" s="424"/>
      <c r="J71" s="424"/>
    </row>
    <row r="72" spans="1:11" s="425" customFormat="1" ht="27" customHeight="1">
      <c r="A72" s="369">
        <v>30</v>
      </c>
      <c r="B72" s="409" t="s">
        <v>77</v>
      </c>
      <c r="C72" s="392" t="str">
        <f>ВРТС!C54</f>
        <v>ПРОЕКТНЫЕ РАБОТЫ</v>
      </c>
      <c r="D72" s="423"/>
      <c r="E72" s="372"/>
      <c r="F72" s="372"/>
      <c r="G72" s="372">
        <f>ВРТС!G54</f>
        <v>71.97</v>
      </c>
      <c r="H72" s="372">
        <f>SUM(G72)</f>
        <v>71.97</v>
      </c>
      <c r="I72" s="424"/>
    </row>
    <row r="73" spans="1:11" s="396" customFormat="1" ht="15" customHeight="1">
      <c r="A73" s="426"/>
      <c r="B73" s="427"/>
      <c r="C73" s="428" t="s">
        <v>78</v>
      </c>
      <c r="D73" s="429"/>
      <c r="E73" s="429"/>
      <c r="F73" s="429"/>
      <c r="G73" s="430">
        <f>SUM(G71:G72)</f>
        <v>180.29</v>
      </c>
      <c r="H73" s="430">
        <f>SUM(G73)</f>
        <v>180.29</v>
      </c>
    </row>
    <row r="74" spans="1:11" s="396" customFormat="1">
      <c r="A74" s="426"/>
      <c r="B74" s="427"/>
      <c r="C74" s="428" t="s">
        <v>79</v>
      </c>
      <c r="D74" s="430">
        <f>D69</f>
        <v>2044.95</v>
      </c>
      <c r="E74" s="430">
        <f>E69</f>
        <v>116.39</v>
      </c>
      <c r="F74" s="430">
        <f>F69</f>
        <v>2528.61</v>
      </c>
      <c r="G74" s="430">
        <f>G73+G69</f>
        <v>305.83999999999997</v>
      </c>
      <c r="H74" s="430">
        <f>ВРТС!H56</f>
        <v>4995.79</v>
      </c>
    </row>
    <row r="75" spans="1:11" s="363" customFormat="1" ht="28.5" customHeight="1">
      <c r="A75" s="369">
        <v>31</v>
      </c>
      <c r="B75" s="471"/>
      <c r="C75" s="439" t="s">
        <v>81</v>
      </c>
      <c r="D75" s="472">
        <f>D74*3%</f>
        <v>61.35</v>
      </c>
      <c r="E75" s="472">
        <f>E74*3%</f>
        <v>3.49</v>
      </c>
      <c r="F75" s="472">
        <f>F74*3%</f>
        <v>75.86</v>
      </c>
      <c r="G75" s="472">
        <f>G74*3%</f>
        <v>9.18</v>
      </c>
      <c r="H75" s="440">
        <f>SUM(D75:G75)</f>
        <v>149.88</v>
      </c>
      <c r="K75" s="373"/>
    </row>
    <row r="76" spans="1:11" s="477" customFormat="1" ht="27.75" customHeight="1">
      <c r="A76" s="473"/>
      <c r="B76" s="474"/>
      <c r="C76" s="473" t="s">
        <v>82</v>
      </c>
      <c r="D76" s="475">
        <f>ВРТС!D58</f>
        <v>2106.3000000000002</v>
      </c>
      <c r="E76" s="475">
        <f>ВРТС!E58</f>
        <v>119.88</v>
      </c>
      <c r="F76" s="475">
        <f>ВРТС!F58</f>
        <v>2604.4699999999998</v>
      </c>
      <c r="G76" s="475">
        <f>ВРТС!G58</f>
        <v>315.02</v>
      </c>
      <c r="H76" s="475">
        <f>SUM(D76:G76)</f>
        <v>5145.67</v>
      </c>
      <c r="I76" s="476"/>
    </row>
    <row r="77" spans="1:11" s="360" customFormat="1" ht="15" customHeight="1">
      <c r="A77" s="432"/>
      <c r="B77" s="289"/>
      <c r="C77" s="289" t="s">
        <v>66</v>
      </c>
      <c r="D77" s="290">
        <f>D59</f>
        <v>5.8</v>
      </c>
      <c r="E77" s="433">
        <f>E59</f>
        <v>0.33</v>
      </c>
      <c r="F77" s="434"/>
      <c r="G77" s="435"/>
      <c r="H77" s="434">
        <f t="shared" ref="H77:H88" si="11">SUM(D77:G77)</f>
        <v>6.13</v>
      </c>
      <c r="J77" s="436"/>
    </row>
    <row r="78" spans="1:11" s="477" customFormat="1" ht="35.25" customHeight="1">
      <c r="A78" s="473"/>
      <c r="B78" s="474"/>
      <c r="C78" s="473" t="s">
        <v>1209</v>
      </c>
      <c r="D78" s="475">
        <f>ROUND(D80,2)</f>
        <v>15625.22</v>
      </c>
      <c r="E78" s="475">
        <f>ROUND(E80,2)</f>
        <v>2397.21</v>
      </c>
      <c r="F78" s="475">
        <f>F81</f>
        <v>15939.36</v>
      </c>
      <c r="G78" s="475">
        <f>ROUNDUP(G82+G83+G84+G86,2)</f>
        <v>3264.75</v>
      </c>
      <c r="H78" s="475">
        <f>ROUND(H80+H81+H82+H83+H84+H86,2)</f>
        <v>37226.54</v>
      </c>
      <c r="I78" s="478"/>
    </row>
    <row r="79" spans="1:11" s="360" customFormat="1" ht="15" customHeight="1">
      <c r="A79" s="432"/>
      <c r="B79" s="289"/>
      <c r="C79" s="289" t="s">
        <v>66</v>
      </c>
      <c r="D79" s="290">
        <f>ВРТС!N60</f>
        <v>46.98</v>
      </c>
      <c r="E79" s="290">
        <f>ВРТС!O60</f>
        <v>2.67</v>
      </c>
      <c r="F79" s="290"/>
      <c r="G79" s="290"/>
      <c r="H79" s="290">
        <f>ВРТС!R60</f>
        <v>49.65</v>
      </c>
      <c r="J79" s="436"/>
    </row>
    <row r="80" spans="1:11" ht="25.5">
      <c r="A80" s="437" t="s">
        <v>84</v>
      </c>
      <c r="B80" s="438">
        <f>ВРТС!J37</f>
        <v>8.1</v>
      </c>
      <c r="C80" s="439" t="s">
        <v>85</v>
      </c>
      <c r="D80" s="440">
        <f>ВРТС!N58</f>
        <v>15625.22</v>
      </c>
      <c r="E80" s="440">
        <f>ВРТС!O58</f>
        <v>2397.21</v>
      </c>
      <c r="F80" s="440"/>
      <c r="G80" s="441"/>
      <c r="H80" s="440">
        <f>SUM(D80:G80)</f>
        <v>18022.43</v>
      </c>
      <c r="I80" s="391"/>
    </row>
    <row r="81" spans="1:11" ht="24.75" customHeight="1">
      <c r="A81" s="437" t="s">
        <v>84</v>
      </c>
      <c r="B81" s="442">
        <f>ВРТС!K37</f>
        <v>6.12</v>
      </c>
      <c r="C81" s="439" t="s">
        <v>86</v>
      </c>
      <c r="D81" s="440"/>
      <c r="E81" s="440"/>
      <c r="F81" s="440">
        <f>ВРТС!P37*1.03</f>
        <v>15939.36</v>
      </c>
      <c r="G81" s="441"/>
      <c r="H81" s="440">
        <f t="shared" ref="H81:H82" si="12">SUM(D81:G81)</f>
        <v>15939.36</v>
      </c>
    </row>
    <row r="82" spans="1:11" ht="32.25" customHeight="1">
      <c r="A82" s="437" t="s">
        <v>84</v>
      </c>
      <c r="B82" s="442">
        <f>ВРТС!M49</f>
        <v>9.75</v>
      </c>
      <c r="C82" s="439" t="s">
        <v>87</v>
      </c>
      <c r="D82" s="441"/>
      <c r="E82" s="441"/>
      <c r="F82" s="441"/>
      <c r="G82" s="440">
        <f>ROUND((ВРТС!Q49+ВРТС!Q10)*1.03,2)</f>
        <v>1079.98</v>
      </c>
      <c r="H82" s="440">
        <f t="shared" si="12"/>
        <v>1079.98</v>
      </c>
      <c r="I82" s="443"/>
    </row>
    <row r="83" spans="1:11" ht="29.25" customHeight="1">
      <c r="A83" s="437" t="s">
        <v>84</v>
      </c>
      <c r="B83" s="442">
        <f>ВРТС!L45</f>
        <v>40.340000000000003</v>
      </c>
      <c r="C83" s="439" t="s">
        <v>88</v>
      </c>
      <c r="D83" s="441"/>
      <c r="E83" s="441"/>
      <c r="F83" s="441"/>
      <c r="G83" s="440">
        <f>ROUND(ВРТС!Q46*1.03,2)</f>
        <v>748.51</v>
      </c>
      <c r="H83" s="440">
        <f t="shared" si="11"/>
        <v>748.51</v>
      </c>
      <c r="I83" s="443"/>
    </row>
    <row r="84" spans="1:11" ht="37.5" customHeight="1">
      <c r="A84" s="437" t="s">
        <v>84</v>
      </c>
      <c r="B84" s="438">
        <f>ВРТС!M54</f>
        <v>7.44</v>
      </c>
      <c r="C84" s="439" t="s">
        <v>89</v>
      </c>
      <c r="D84" s="441"/>
      <c r="E84" s="441"/>
      <c r="F84" s="441"/>
      <c r="G84" s="121">
        <f>ВРТС!Q54*1.03</f>
        <v>551.54999999999995</v>
      </c>
      <c r="H84" s="440">
        <f t="shared" si="11"/>
        <v>551.54999999999995</v>
      </c>
      <c r="I84" s="374"/>
    </row>
    <row r="85" spans="1:11" ht="30" hidden="1" customHeight="1">
      <c r="A85" s="437" t="s">
        <v>84</v>
      </c>
      <c r="B85" s="444" t="s">
        <v>90</v>
      </c>
      <c r="C85" s="439" t="s">
        <v>91</v>
      </c>
      <c r="D85" s="440"/>
      <c r="E85" s="440"/>
      <c r="F85" s="440"/>
      <c r="G85" s="121">
        <f>ВРТС!Q54*1.03</f>
        <v>551.54999999999995</v>
      </c>
      <c r="H85" s="440">
        <f t="shared" si="11"/>
        <v>551.54999999999995</v>
      </c>
      <c r="I85" s="374"/>
    </row>
    <row r="86" spans="1:11" ht="34.5" customHeight="1">
      <c r="A86" s="437" t="s">
        <v>84</v>
      </c>
      <c r="B86" s="438">
        <f>ВРТС!M53</f>
        <v>7.93</v>
      </c>
      <c r="C86" s="439" t="s">
        <v>228</v>
      </c>
      <c r="D86" s="441"/>
      <c r="E86" s="441"/>
      <c r="F86" s="441"/>
      <c r="G86" s="121">
        <f>ВРТС!Q53*1.03</f>
        <v>884.71</v>
      </c>
      <c r="H86" s="440">
        <f t="shared" ref="H86" si="13">SUM(D86:G86)</f>
        <v>884.71</v>
      </c>
      <c r="I86" s="374"/>
    </row>
    <row r="87" spans="1:11" ht="32.25" customHeight="1">
      <c r="A87" s="431">
        <v>32</v>
      </c>
      <c r="B87" s="445"/>
      <c r="C87" s="446" t="s">
        <v>92</v>
      </c>
      <c r="D87" s="447">
        <f>ROUND(D78*20%,2)</f>
        <v>3125.04</v>
      </c>
      <c r="E87" s="447">
        <f>ROUND(E78*20%,2)</f>
        <v>479.44</v>
      </c>
      <c r="F87" s="447">
        <f>ROUNDUP(F78*20%,2)</f>
        <v>3187.88</v>
      </c>
      <c r="G87" s="447">
        <f>ROUND(G78*20%,2)</f>
        <v>652.95000000000005</v>
      </c>
      <c r="H87" s="447">
        <f>SUM(D87:G87)</f>
        <v>7445.31</v>
      </c>
      <c r="I87" s="391">
        <f>H78*0.2</f>
        <v>7445.31</v>
      </c>
      <c r="K87" s="345">
        <f>H78*0.2</f>
        <v>7445.308</v>
      </c>
    </row>
    <row r="88" spans="1:11" s="477" customFormat="1" ht="35.25" customHeight="1">
      <c r="A88" s="473"/>
      <c r="B88" s="474"/>
      <c r="C88" s="473" t="s">
        <v>1210</v>
      </c>
      <c r="D88" s="475">
        <f>D78+D87</f>
        <v>18750.259999999998</v>
      </c>
      <c r="E88" s="475">
        <f>E78+E87</f>
        <v>2876.65</v>
      </c>
      <c r="F88" s="475">
        <f>F78+F87</f>
        <v>19127.240000000002</v>
      </c>
      <c r="G88" s="475">
        <f>G78+G87</f>
        <v>3917.7</v>
      </c>
      <c r="H88" s="475">
        <f t="shared" si="11"/>
        <v>44671.85</v>
      </c>
      <c r="I88" s="478">
        <f>H78*1.2</f>
        <v>44671.85</v>
      </c>
    </row>
    <row r="89" spans="1:11" ht="15" customHeight="1">
      <c r="A89" s="448"/>
      <c r="B89" s="449"/>
      <c r="C89" s="450" t="s">
        <v>45</v>
      </c>
      <c r="D89" s="451">
        <f>D79*1.2</f>
        <v>56.38</v>
      </c>
      <c r="E89" s="451">
        <f t="shared" ref="E89:H89" si="14">E79*1.2</f>
        <v>3.2</v>
      </c>
      <c r="F89" s="451"/>
      <c r="G89" s="451"/>
      <c r="H89" s="451">
        <f t="shared" si="14"/>
        <v>59.58</v>
      </c>
    </row>
    <row r="90" spans="1:11" ht="15" customHeight="1">
      <c r="A90" s="452"/>
      <c r="B90" s="453"/>
      <c r="C90" s="454"/>
      <c r="D90" s="455"/>
      <c r="E90" s="455"/>
      <c r="F90" s="456"/>
      <c r="G90" s="456"/>
      <c r="H90" s="457"/>
    </row>
    <row r="91" spans="1:11" s="381" customFormat="1" ht="16.149999999999999" customHeight="1">
      <c r="A91" s="886"/>
      <c r="B91" s="886"/>
      <c r="C91" s="886"/>
      <c r="D91" s="458"/>
      <c r="E91" s="458"/>
      <c r="F91" s="459"/>
      <c r="G91" s="459"/>
      <c r="H91" s="460"/>
    </row>
    <row r="92" spans="1:11" s="507" customFormat="1" ht="16.149999999999999" customHeight="1">
      <c r="A92" s="543"/>
      <c r="B92" s="887" t="s">
        <v>93</v>
      </c>
      <c r="C92" s="887"/>
      <c r="D92" s="544"/>
      <c r="E92" s="545" t="s">
        <v>264</v>
      </c>
      <c r="F92" s="546"/>
      <c r="G92" s="459"/>
      <c r="H92" s="460"/>
    </row>
    <row r="93" spans="1:11" s="507" customFormat="1" ht="31.5" customHeight="1">
      <c r="A93" s="543"/>
      <c r="B93" s="547"/>
      <c r="C93" s="548"/>
      <c r="D93" s="549"/>
      <c r="E93" s="550"/>
      <c r="F93" s="551"/>
      <c r="G93" s="459"/>
      <c r="H93" s="460"/>
    </row>
    <row r="94" spans="1:11" s="507" customFormat="1" ht="16.149999999999999" customHeight="1">
      <c r="A94" s="543"/>
      <c r="B94" s="888" t="s">
        <v>95</v>
      </c>
      <c r="C94" s="888"/>
      <c r="D94" s="888"/>
      <c r="E94" s="710" t="s">
        <v>931</v>
      </c>
      <c r="F94" s="552"/>
      <c r="G94" s="553"/>
      <c r="H94" s="553"/>
    </row>
    <row r="95" spans="1:11" s="507" customFormat="1" ht="31.5" customHeight="1">
      <c r="A95" s="543"/>
      <c r="B95" s="547"/>
      <c r="C95" s="548"/>
      <c r="D95" s="549"/>
      <c r="E95" s="550"/>
      <c r="F95" s="551"/>
      <c r="G95" s="459"/>
      <c r="H95" s="460"/>
    </row>
    <row r="96" spans="1:11" s="507" customFormat="1" ht="16.149999999999999" customHeight="1">
      <c r="A96" s="543"/>
      <c r="B96" s="888" t="s">
        <v>265</v>
      </c>
      <c r="C96" s="888"/>
      <c r="D96" s="888"/>
      <c r="E96" s="545" t="s">
        <v>266</v>
      </c>
      <c r="F96" s="552"/>
      <c r="G96" s="553"/>
      <c r="H96" s="553"/>
    </row>
    <row r="97" spans="1:10" s="507" customFormat="1" ht="31.5" customHeight="1">
      <c r="A97" s="461"/>
      <c r="B97" s="161"/>
      <c r="C97" s="162"/>
      <c r="D97" s="458"/>
      <c r="E97" s="163"/>
      <c r="F97" s="459"/>
      <c r="G97" s="459"/>
      <c r="H97" s="460"/>
    </row>
    <row r="98" spans="1:10" s="507" customFormat="1" ht="26.25" customHeight="1">
      <c r="A98" s="161"/>
      <c r="B98" s="889" t="s">
        <v>267</v>
      </c>
      <c r="C98" s="889"/>
      <c r="D98" s="889"/>
      <c r="E98" s="554" t="s">
        <v>225</v>
      </c>
      <c r="F98" s="554"/>
      <c r="G98" s="463"/>
      <c r="H98" s="464"/>
      <c r="J98" s="328"/>
    </row>
    <row r="99" spans="1:10" s="381" customFormat="1" ht="16.149999999999999" customHeight="1">
      <c r="A99" s="461"/>
      <c r="B99" s="174"/>
      <c r="C99" s="174"/>
      <c r="D99" s="174"/>
      <c r="E99" s="174"/>
      <c r="F99" s="462"/>
      <c r="G99" s="463"/>
      <c r="H99" s="464"/>
      <c r="J99" s="328"/>
    </row>
  </sheetData>
  <mergeCells count="30">
    <mergeCell ref="B17:G17"/>
    <mergeCell ref="C2:H2"/>
    <mergeCell ref="B3:G3"/>
    <mergeCell ref="A5:C5"/>
    <mergeCell ref="G6:H6"/>
    <mergeCell ref="B7:D7"/>
    <mergeCell ref="B8:D8"/>
    <mergeCell ref="A10:H10"/>
    <mergeCell ref="A11:H11"/>
    <mergeCell ref="A12:C12"/>
    <mergeCell ref="B14:G14"/>
    <mergeCell ref="B16:G16"/>
    <mergeCell ref="A70:H70"/>
    <mergeCell ref="A18:G18"/>
    <mergeCell ref="A19:A20"/>
    <mergeCell ref="B19:B20"/>
    <mergeCell ref="C19:C20"/>
    <mergeCell ref="D19:G19"/>
    <mergeCell ref="H19:H20"/>
    <mergeCell ref="A25:H25"/>
    <mergeCell ref="A51:H51"/>
    <mergeCell ref="A55:H55"/>
    <mergeCell ref="A61:H61"/>
    <mergeCell ref="A66:H66"/>
    <mergeCell ref="A22:H22"/>
    <mergeCell ref="A91:C91"/>
    <mergeCell ref="B92:C92"/>
    <mergeCell ref="B94:D94"/>
    <mergeCell ref="B96:D96"/>
    <mergeCell ref="B98:D98"/>
  </mergeCells>
  <printOptions horizontalCentered="1"/>
  <pageMargins left="0.23" right="0.24" top="0.41" bottom="0.33" header="0.27559055118110237" footer="0.32"/>
  <pageSetup paperSize="9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7030A0"/>
    <pageSetUpPr fitToPage="1"/>
  </sheetPr>
  <dimension ref="A1:AMJ69"/>
  <sheetViews>
    <sheetView view="pageBreakPreview" zoomScale="85" zoomScaleNormal="85" zoomScaleSheetLayoutView="85" workbookViewId="0">
      <selection activeCell="C33" sqref="C33"/>
    </sheetView>
  </sheetViews>
  <sheetFormatPr defaultRowHeight="12.75"/>
  <cols>
    <col min="1" max="1" width="6.85546875" style="588" customWidth="1"/>
    <col min="2" max="2" width="21.28515625" style="588" customWidth="1"/>
    <col min="3" max="3" width="48" style="588" customWidth="1"/>
    <col min="4" max="4" width="13.85546875" style="588" customWidth="1"/>
    <col min="5" max="5" width="12.7109375" style="588" customWidth="1"/>
    <col min="6" max="6" width="13.28515625" style="588" customWidth="1"/>
    <col min="7" max="7" width="9.85546875" style="588" customWidth="1"/>
    <col min="8" max="8" width="17.140625" style="588" customWidth="1"/>
    <col min="9" max="9" width="19.7109375" style="588" customWidth="1"/>
    <col min="10" max="10" width="9.7109375" style="588" customWidth="1"/>
    <col min="11" max="11" width="11.5703125" style="588" customWidth="1"/>
    <col min="12" max="12" width="8.7109375" style="588" customWidth="1"/>
    <col min="13" max="14" width="13.85546875" style="588" customWidth="1"/>
    <col min="15" max="15" width="12.28515625" style="588" customWidth="1"/>
    <col min="16" max="16" width="10.85546875" style="588" customWidth="1"/>
    <col min="17" max="17" width="15.7109375" style="588" customWidth="1"/>
    <col min="18" max="18" width="15.5703125" style="588" customWidth="1"/>
    <col min="19" max="19" width="28.5703125" style="588" customWidth="1"/>
    <col min="20" max="20" width="9.140625" style="588" customWidth="1"/>
    <col min="21" max="252" width="9.140625" style="588"/>
    <col min="253" max="253" width="6.85546875" style="588" customWidth="1"/>
    <col min="254" max="254" width="19.42578125" style="588" customWidth="1"/>
    <col min="255" max="255" width="49.7109375" style="588" customWidth="1"/>
    <col min="256" max="256" width="11" style="588" customWidth="1"/>
    <col min="257" max="257" width="9.28515625" style="588" customWidth="1"/>
    <col min="258" max="258" width="10.85546875" style="588" customWidth="1"/>
    <col min="259" max="259" width="8.7109375" style="588" customWidth="1"/>
    <col min="260" max="262" width="9.7109375" style="588" customWidth="1"/>
    <col min="263" max="263" width="11.5703125" style="588" customWidth="1"/>
    <col min="264" max="264" width="8.7109375" style="588" customWidth="1"/>
    <col min="265" max="265" width="8" style="588" customWidth="1"/>
    <col min="266" max="266" width="11" style="588" customWidth="1"/>
    <col min="267" max="267" width="9.7109375" style="588" customWidth="1"/>
    <col min="268" max="268" width="12" style="588" customWidth="1"/>
    <col min="269" max="269" width="9.7109375" style="588" customWidth="1"/>
    <col min="270" max="270" width="12.85546875" style="588" customWidth="1"/>
    <col min="271" max="271" width="17" style="588" customWidth="1"/>
    <col min="272" max="508" width="9.140625" style="588"/>
    <col min="509" max="509" width="6.85546875" style="588" customWidth="1"/>
    <col min="510" max="510" width="19.42578125" style="588" customWidth="1"/>
    <col min="511" max="511" width="49.7109375" style="588" customWidth="1"/>
    <col min="512" max="512" width="11" style="588" customWidth="1"/>
    <col min="513" max="513" width="9.28515625" style="588" customWidth="1"/>
    <col min="514" max="514" width="10.85546875" style="588" customWidth="1"/>
    <col min="515" max="515" width="8.7109375" style="588" customWidth="1"/>
    <col min="516" max="518" width="9.7109375" style="588" customWidth="1"/>
    <col min="519" max="519" width="11.5703125" style="588" customWidth="1"/>
    <col min="520" max="520" width="8.7109375" style="588" customWidth="1"/>
    <col min="521" max="521" width="8" style="588" customWidth="1"/>
    <col min="522" max="522" width="11" style="588" customWidth="1"/>
    <col min="523" max="523" width="9.7109375" style="588" customWidth="1"/>
    <col min="524" max="524" width="12" style="588" customWidth="1"/>
    <col min="525" max="525" width="9.7109375" style="588" customWidth="1"/>
    <col min="526" max="526" width="12.85546875" style="588" customWidth="1"/>
    <col min="527" max="527" width="17" style="588" customWidth="1"/>
    <col min="528" max="764" width="9.140625" style="588"/>
    <col min="765" max="765" width="6.85546875" style="588" customWidth="1"/>
    <col min="766" max="766" width="19.42578125" style="588" customWidth="1"/>
    <col min="767" max="767" width="49.7109375" style="588" customWidth="1"/>
    <col min="768" max="768" width="11" style="588" customWidth="1"/>
    <col min="769" max="769" width="9.28515625" style="588" customWidth="1"/>
    <col min="770" max="770" width="10.85546875" style="588" customWidth="1"/>
    <col min="771" max="771" width="8.7109375" style="588" customWidth="1"/>
    <col min="772" max="774" width="9.7109375" style="588" customWidth="1"/>
    <col min="775" max="775" width="11.5703125" style="588" customWidth="1"/>
    <col min="776" max="776" width="8.7109375" style="588" customWidth="1"/>
    <col min="777" max="777" width="8" style="588" customWidth="1"/>
    <col min="778" max="778" width="11" style="588" customWidth="1"/>
    <col min="779" max="779" width="9.7109375" style="588" customWidth="1"/>
    <col min="780" max="780" width="12" style="588" customWidth="1"/>
    <col min="781" max="781" width="9.7109375" style="588" customWidth="1"/>
    <col min="782" max="782" width="12.85546875" style="588" customWidth="1"/>
    <col min="783" max="783" width="17" style="588" customWidth="1"/>
    <col min="784" max="1020" width="9.140625" style="588"/>
    <col min="1021" max="1021" width="6.85546875" style="588" customWidth="1"/>
    <col min="1022" max="1022" width="19.42578125" style="588" customWidth="1"/>
    <col min="1023" max="1023" width="49.7109375" style="588" customWidth="1"/>
    <col min="1024" max="1024" width="11" style="588" customWidth="1"/>
    <col min="1025" max="1025" width="9.28515625" style="588" customWidth="1"/>
    <col min="1026" max="1026" width="10.85546875" style="588" customWidth="1"/>
    <col min="1027" max="1027" width="8.7109375" style="588" customWidth="1"/>
    <col min="1028" max="1030" width="9.7109375" style="588" customWidth="1"/>
    <col min="1031" max="1031" width="11.5703125" style="588" customWidth="1"/>
    <col min="1032" max="1032" width="8.7109375" style="588" customWidth="1"/>
    <col min="1033" max="1033" width="8" style="588" customWidth="1"/>
    <col min="1034" max="1034" width="11" style="588" customWidth="1"/>
    <col min="1035" max="1035" width="9.7109375" style="588" customWidth="1"/>
    <col min="1036" max="1036" width="12" style="588" customWidth="1"/>
    <col min="1037" max="1037" width="9.7109375" style="588" customWidth="1"/>
    <col min="1038" max="1038" width="12.85546875" style="588" customWidth="1"/>
    <col min="1039" max="1039" width="17" style="588" customWidth="1"/>
    <col min="1040" max="1276" width="9.140625" style="588"/>
    <col min="1277" max="1277" width="6.85546875" style="588" customWidth="1"/>
    <col min="1278" max="1278" width="19.42578125" style="588" customWidth="1"/>
    <col min="1279" max="1279" width="49.7109375" style="588" customWidth="1"/>
    <col min="1280" max="1280" width="11" style="588" customWidth="1"/>
    <col min="1281" max="1281" width="9.28515625" style="588" customWidth="1"/>
    <col min="1282" max="1282" width="10.85546875" style="588" customWidth="1"/>
    <col min="1283" max="1283" width="8.7109375" style="588" customWidth="1"/>
    <col min="1284" max="1286" width="9.7109375" style="588" customWidth="1"/>
    <col min="1287" max="1287" width="11.5703125" style="588" customWidth="1"/>
    <col min="1288" max="1288" width="8.7109375" style="588" customWidth="1"/>
    <col min="1289" max="1289" width="8" style="588" customWidth="1"/>
    <col min="1290" max="1290" width="11" style="588" customWidth="1"/>
    <col min="1291" max="1291" width="9.7109375" style="588" customWidth="1"/>
    <col min="1292" max="1292" width="12" style="588" customWidth="1"/>
    <col min="1293" max="1293" width="9.7109375" style="588" customWidth="1"/>
    <col min="1294" max="1294" width="12.85546875" style="588" customWidth="1"/>
    <col min="1295" max="1295" width="17" style="588" customWidth="1"/>
    <col min="1296" max="1532" width="9.140625" style="588"/>
    <col min="1533" max="1533" width="6.85546875" style="588" customWidth="1"/>
    <col min="1534" max="1534" width="19.42578125" style="588" customWidth="1"/>
    <col min="1535" max="1535" width="49.7109375" style="588" customWidth="1"/>
    <col min="1536" max="1536" width="11" style="588" customWidth="1"/>
    <col min="1537" max="1537" width="9.28515625" style="588" customWidth="1"/>
    <col min="1538" max="1538" width="10.85546875" style="588" customWidth="1"/>
    <col min="1539" max="1539" width="8.7109375" style="588" customWidth="1"/>
    <col min="1540" max="1542" width="9.7109375" style="588" customWidth="1"/>
    <col min="1543" max="1543" width="11.5703125" style="588" customWidth="1"/>
    <col min="1544" max="1544" width="8.7109375" style="588" customWidth="1"/>
    <col min="1545" max="1545" width="8" style="588" customWidth="1"/>
    <col min="1546" max="1546" width="11" style="588" customWidth="1"/>
    <col min="1547" max="1547" width="9.7109375" style="588" customWidth="1"/>
    <col min="1548" max="1548" width="12" style="588" customWidth="1"/>
    <col min="1549" max="1549" width="9.7109375" style="588" customWidth="1"/>
    <col min="1550" max="1550" width="12.85546875" style="588" customWidth="1"/>
    <col min="1551" max="1551" width="17" style="588" customWidth="1"/>
    <col min="1552" max="1788" width="9.140625" style="588"/>
    <col min="1789" max="1789" width="6.85546875" style="588" customWidth="1"/>
    <col min="1790" max="1790" width="19.42578125" style="588" customWidth="1"/>
    <col min="1791" max="1791" width="49.7109375" style="588" customWidth="1"/>
    <col min="1792" max="1792" width="11" style="588" customWidth="1"/>
    <col min="1793" max="1793" width="9.28515625" style="588" customWidth="1"/>
    <col min="1794" max="1794" width="10.85546875" style="588" customWidth="1"/>
    <col min="1795" max="1795" width="8.7109375" style="588" customWidth="1"/>
    <col min="1796" max="1798" width="9.7109375" style="588" customWidth="1"/>
    <col min="1799" max="1799" width="11.5703125" style="588" customWidth="1"/>
    <col min="1800" max="1800" width="8.7109375" style="588" customWidth="1"/>
    <col min="1801" max="1801" width="8" style="588" customWidth="1"/>
    <col min="1802" max="1802" width="11" style="588" customWidth="1"/>
    <col min="1803" max="1803" width="9.7109375" style="588" customWidth="1"/>
    <col min="1804" max="1804" width="12" style="588" customWidth="1"/>
    <col min="1805" max="1805" width="9.7109375" style="588" customWidth="1"/>
    <col min="1806" max="1806" width="12.85546875" style="588" customWidth="1"/>
    <col min="1807" max="1807" width="17" style="588" customWidth="1"/>
    <col min="1808" max="2044" width="9.140625" style="588"/>
    <col min="2045" max="2045" width="6.85546875" style="588" customWidth="1"/>
    <col min="2046" max="2046" width="19.42578125" style="588" customWidth="1"/>
    <col min="2047" max="2047" width="49.7109375" style="588" customWidth="1"/>
    <col min="2048" max="2048" width="11" style="588" customWidth="1"/>
    <col min="2049" max="2049" width="9.28515625" style="588" customWidth="1"/>
    <col min="2050" max="2050" width="10.85546875" style="588" customWidth="1"/>
    <col min="2051" max="2051" width="8.7109375" style="588" customWidth="1"/>
    <col min="2052" max="2054" width="9.7109375" style="588" customWidth="1"/>
    <col min="2055" max="2055" width="11.5703125" style="588" customWidth="1"/>
    <col min="2056" max="2056" width="8.7109375" style="588" customWidth="1"/>
    <col min="2057" max="2057" width="8" style="588" customWidth="1"/>
    <col min="2058" max="2058" width="11" style="588" customWidth="1"/>
    <col min="2059" max="2059" width="9.7109375" style="588" customWidth="1"/>
    <col min="2060" max="2060" width="12" style="588" customWidth="1"/>
    <col min="2061" max="2061" width="9.7109375" style="588" customWidth="1"/>
    <col min="2062" max="2062" width="12.85546875" style="588" customWidth="1"/>
    <col min="2063" max="2063" width="17" style="588" customWidth="1"/>
    <col min="2064" max="2300" width="9.140625" style="588"/>
    <col min="2301" max="2301" width="6.85546875" style="588" customWidth="1"/>
    <col min="2302" max="2302" width="19.42578125" style="588" customWidth="1"/>
    <col min="2303" max="2303" width="49.7109375" style="588" customWidth="1"/>
    <col min="2304" max="2304" width="11" style="588" customWidth="1"/>
    <col min="2305" max="2305" width="9.28515625" style="588" customWidth="1"/>
    <col min="2306" max="2306" width="10.85546875" style="588" customWidth="1"/>
    <col min="2307" max="2307" width="8.7109375" style="588" customWidth="1"/>
    <col min="2308" max="2310" width="9.7109375" style="588" customWidth="1"/>
    <col min="2311" max="2311" width="11.5703125" style="588" customWidth="1"/>
    <col min="2312" max="2312" width="8.7109375" style="588" customWidth="1"/>
    <col min="2313" max="2313" width="8" style="588" customWidth="1"/>
    <col min="2314" max="2314" width="11" style="588" customWidth="1"/>
    <col min="2315" max="2315" width="9.7109375" style="588" customWidth="1"/>
    <col min="2316" max="2316" width="12" style="588" customWidth="1"/>
    <col min="2317" max="2317" width="9.7109375" style="588" customWidth="1"/>
    <col min="2318" max="2318" width="12.85546875" style="588" customWidth="1"/>
    <col min="2319" max="2319" width="17" style="588" customWidth="1"/>
    <col min="2320" max="2556" width="9.140625" style="588"/>
    <col min="2557" max="2557" width="6.85546875" style="588" customWidth="1"/>
    <col min="2558" max="2558" width="19.42578125" style="588" customWidth="1"/>
    <col min="2559" max="2559" width="49.7109375" style="588" customWidth="1"/>
    <col min="2560" max="2560" width="11" style="588" customWidth="1"/>
    <col min="2561" max="2561" width="9.28515625" style="588" customWidth="1"/>
    <col min="2562" max="2562" width="10.85546875" style="588" customWidth="1"/>
    <col min="2563" max="2563" width="8.7109375" style="588" customWidth="1"/>
    <col min="2564" max="2566" width="9.7109375" style="588" customWidth="1"/>
    <col min="2567" max="2567" width="11.5703125" style="588" customWidth="1"/>
    <col min="2568" max="2568" width="8.7109375" style="588" customWidth="1"/>
    <col min="2569" max="2569" width="8" style="588" customWidth="1"/>
    <col min="2570" max="2570" width="11" style="588" customWidth="1"/>
    <col min="2571" max="2571" width="9.7109375" style="588" customWidth="1"/>
    <col min="2572" max="2572" width="12" style="588" customWidth="1"/>
    <col min="2573" max="2573" width="9.7109375" style="588" customWidth="1"/>
    <col min="2574" max="2574" width="12.85546875" style="588" customWidth="1"/>
    <col min="2575" max="2575" width="17" style="588" customWidth="1"/>
    <col min="2576" max="2812" width="9.140625" style="588"/>
    <col min="2813" max="2813" width="6.85546875" style="588" customWidth="1"/>
    <col min="2814" max="2814" width="19.42578125" style="588" customWidth="1"/>
    <col min="2815" max="2815" width="49.7109375" style="588" customWidth="1"/>
    <col min="2816" max="2816" width="11" style="588" customWidth="1"/>
    <col min="2817" max="2817" width="9.28515625" style="588" customWidth="1"/>
    <col min="2818" max="2818" width="10.85546875" style="588" customWidth="1"/>
    <col min="2819" max="2819" width="8.7109375" style="588" customWidth="1"/>
    <col min="2820" max="2822" width="9.7109375" style="588" customWidth="1"/>
    <col min="2823" max="2823" width="11.5703125" style="588" customWidth="1"/>
    <col min="2824" max="2824" width="8.7109375" style="588" customWidth="1"/>
    <col min="2825" max="2825" width="8" style="588" customWidth="1"/>
    <col min="2826" max="2826" width="11" style="588" customWidth="1"/>
    <col min="2827" max="2827" width="9.7109375" style="588" customWidth="1"/>
    <col min="2828" max="2828" width="12" style="588" customWidth="1"/>
    <col min="2829" max="2829" width="9.7109375" style="588" customWidth="1"/>
    <col min="2830" max="2830" width="12.85546875" style="588" customWidth="1"/>
    <col min="2831" max="2831" width="17" style="588" customWidth="1"/>
    <col min="2832" max="3068" width="9.140625" style="588"/>
    <col min="3069" max="3069" width="6.85546875" style="588" customWidth="1"/>
    <col min="3070" max="3070" width="19.42578125" style="588" customWidth="1"/>
    <col min="3071" max="3071" width="49.7109375" style="588" customWidth="1"/>
    <col min="3072" max="3072" width="11" style="588" customWidth="1"/>
    <col min="3073" max="3073" width="9.28515625" style="588" customWidth="1"/>
    <col min="3074" max="3074" width="10.85546875" style="588" customWidth="1"/>
    <col min="3075" max="3075" width="8.7109375" style="588" customWidth="1"/>
    <col min="3076" max="3078" width="9.7109375" style="588" customWidth="1"/>
    <col min="3079" max="3079" width="11.5703125" style="588" customWidth="1"/>
    <col min="3080" max="3080" width="8.7109375" style="588" customWidth="1"/>
    <col min="3081" max="3081" width="8" style="588" customWidth="1"/>
    <col min="3082" max="3082" width="11" style="588" customWidth="1"/>
    <col min="3083" max="3083" width="9.7109375" style="588" customWidth="1"/>
    <col min="3084" max="3084" width="12" style="588" customWidth="1"/>
    <col min="3085" max="3085" width="9.7109375" style="588" customWidth="1"/>
    <col min="3086" max="3086" width="12.85546875" style="588" customWidth="1"/>
    <col min="3087" max="3087" width="17" style="588" customWidth="1"/>
    <col min="3088" max="3324" width="9.140625" style="588"/>
    <col min="3325" max="3325" width="6.85546875" style="588" customWidth="1"/>
    <col min="3326" max="3326" width="19.42578125" style="588" customWidth="1"/>
    <col min="3327" max="3327" width="49.7109375" style="588" customWidth="1"/>
    <col min="3328" max="3328" width="11" style="588" customWidth="1"/>
    <col min="3329" max="3329" width="9.28515625" style="588" customWidth="1"/>
    <col min="3330" max="3330" width="10.85546875" style="588" customWidth="1"/>
    <col min="3331" max="3331" width="8.7109375" style="588" customWidth="1"/>
    <col min="3332" max="3334" width="9.7109375" style="588" customWidth="1"/>
    <col min="3335" max="3335" width="11.5703125" style="588" customWidth="1"/>
    <col min="3336" max="3336" width="8.7109375" style="588" customWidth="1"/>
    <col min="3337" max="3337" width="8" style="588" customWidth="1"/>
    <col min="3338" max="3338" width="11" style="588" customWidth="1"/>
    <col min="3339" max="3339" width="9.7109375" style="588" customWidth="1"/>
    <col min="3340" max="3340" width="12" style="588" customWidth="1"/>
    <col min="3341" max="3341" width="9.7109375" style="588" customWidth="1"/>
    <col min="3342" max="3342" width="12.85546875" style="588" customWidth="1"/>
    <col min="3343" max="3343" width="17" style="588" customWidth="1"/>
    <col min="3344" max="3580" width="9.140625" style="588"/>
    <col min="3581" max="3581" width="6.85546875" style="588" customWidth="1"/>
    <col min="3582" max="3582" width="19.42578125" style="588" customWidth="1"/>
    <col min="3583" max="3583" width="49.7109375" style="588" customWidth="1"/>
    <col min="3584" max="3584" width="11" style="588" customWidth="1"/>
    <col min="3585" max="3585" width="9.28515625" style="588" customWidth="1"/>
    <col min="3586" max="3586" width="10.85546875" style="588" customWidth="1"/>
    <col min="3587" max="3587" width="8.7109375" style="588" customWidth="1"/>
    <col min="3588" max="3590" width="9.7109375" style="588" customWidth="1"/>
    <col min="3591" max="3591" width="11.5703125" style="588" customWidth="1"/>
    <col min="3592" max="3592" width="8.7109375" style="588" customWidth="1"/>
    <col min="3593" max="3593" width="8" style="588" customWidth="1"/>
    <col min="3594" max="3594" width="11" style="588" customWidth="1"/>
    <col min="3595" max="3595" width="9.7109375" style="588" customWidth="1"/>
    <col min="3596" max="3596" width="12" style="588" customWidth="1"/>
    <col min="3597" max="3597" width="9.7109375" style="588" customWidth="1"/>
    <col min="3598" max="3598" width="12.85546875" style="588" customWidth="1"/>
    <col min="3599" max="3599" width="17" style="588" customWidth="1"/>
    <col min="3600" max="3836" width="9.140625" style="588"/>
    <col min="3837" max="3837" width="6.85546875" style="588" customWidth="1"/>
    <col min="3838" max="3838" width="19.42578125" style="588" customWidth="1"/>
    <col min="3839" max="3839" width="49.7109375" style="588" customWidth="1"/>
    <col min="3840" max="3840" width="11" style="588" customWidth="1"/>
    <col min="3841" max="3841" width="9.28515625" style="588" customWidth="1"/>
    <col min="3842" max="3842" width="10.85546875" style="588" customWidth="1"/>
    <col min="3843" max="3843" width="8.7109375" style="588" customWidth="1"/>
    <col min="3844" max="3846" width="9.7109375" style="588" customWidth="1"/>
    <col min="3847" max="3847" width="11.5703125" style="588" customWidth="1"/>
    <col min="3848" max="3848" width="8.7109375" style="588" customWidth="1"/>
    <col min="3849" max="3849" width="8" style="588" customWidth="1"/>
    <col min="3850" max="3850" width="11" style="588" customWidth="1"/>
    <col min="3851" max="3851" width="9.7109375" style="588" customWidth="1"/>
    <col min="3852" max="3852" width="12" style="588" customWidth="1"/>
    <col min="3853" max="3853" width="9.7109375" style="588" customWidth="1"/>
    <col min="3854" max="3854" width="12.85546875" style="588" customWidth="1"/>
    <col min="3855" max="3855" width="17" style="588" customWidth="1"/>
    <col min="3856" max="4092" width="9.140625" style="588"/>
    <col min="4093" max="4093" width="6.85546875" style="588" customWidth="1"/>
    <col min="4094" max="4094" width="19.42578125" style="588" customWidth="1"/>
    <col min="4095" max="4095" width="49.7109375" style="588" customWidth="1"/>
    <col min="4096" max="4096" width="11" style="588" customWidth="1"/>
    <col min="4097" max="4097" width="9.28515625" style="588" customWidth="1"/>
    <col min="4098" max="4098" width="10.85546875" style="588" customWidth="1"/>
    <col min="4099" max="4099" width="8.7109375" style="588" customWidth="1"/>
    <col min="4100" max="4102" width="9.7109375" style="588" customWidth="1"/>
    <col min="4103" max="4103" width="11.5703125" style="588" customWidth="1"/>
    <col min="4104" max="4104" width="8.7109375" style="588" customWidth="1"/>
    <col min="4105" max="4105" width="8" style="588" customWidth="1"/>
    <col min="4106" max="4106" width="11" style="588" customWidth="1"/>
    <col min="4107" max="4107" width="9.7109375" style="588" customWidth="1"/>
    <col min="4108" max="4108" width="12" style="588" customWidth="1"/>
    <col min="4109" max="4109" width="9.7109375" style="588" customWidth="1"/>
    <col min="4110" max="4110" width="12.85546875" style="588" customWidth="1"/>
    <col min="4111" max="4111" width="17" style="588" customWidth="1"/>
    <col min="4112" max="4348" width="9.140625" style="588"/>
    <col min="4349" max="4349" width="6.85546875" style="588" customWidth="1"/>
    <col min="4350" max="4350" width="19.42578125" style="588" customWidth="1"/>
    <col min="4351" max="4351" width="49.7109375" style="588" customWidth="1"/>
    <col min="4352" max="4352" width="11" style="588" customWidth="1"/>
    <col min="4353" max="4353" width="9.28515625" style="588" customWidth="1"/>
    <col min="4354" max="4354" width="10.85546875" style="588" customWidth="1"/>
    <col min="4355" max="4355" width="8.7109375" style="588" customWidth="1"/>
    <col min="4356" max="4358" width="9.7109375" style="588" customWidth="1"/>
    <col min="4359" max="4359" width="11.5703125" style="588" customWidth="1"/>
    <col min="4360" max="4360" width="8.7109375" style="588" customWidth="1"/>
    <col min="4361" max="4361" width="8" style="588" customWidth="1"/>
    <col min="4362" max="4362" width="11" style="588" customWidth="1"/>
    <col min="4363" max="4363" width="9.7109375" style="588" customWidth="1"/>
    <col min="4364" max="4364" width="12" style="588" customWidth="1"/>
    <col min="4365" max="4365" width="9.7109375" style="588" customWidth="1"/>
    <col min="4366" max="4366" width="12.85546875" style="588" customWidth="1"/>
    <col min="4367" max="4367" width="17" style="588" customWidth="1"/>
    <col min="4368" max="4604" width="9.140625" style="588"/>
    <col min="4605" max="4605" width="6.85546875" style="588" customWidth="1"/>
    <col min="4606" max="4606" width="19.42578125" style="588" customWidth="1"/>
    <col min="4607" max="4607" width="49.7109375" style="588" customWidth="1"/>
    <col min="4608" max="4608" width="11" style="588" customWidth="1"/>
    <col min="4609" max="4609" width="9.28515625" style="588" customWidth="1"/>
    <col min="4610" max="4610" width="10.85546875" style="588" customWidth="1"/>
    <col min="4611" max="4611" width="8.7109375" style="588" customWidth="1"/>
    <col min="4612" max="4614" width="9.7109375" style="588" customWidth="1"/>
    <col min="4615" max="4615" width="11.5703125" style="588" customWidth="1"/>
    <col min="4616" max="4616" width="8.7109375" style="588" customWidth="1"/>
    <col min="4617" max="4617" width="8" style="588" customWidth="1"/>
    <col min="4618" max="4618" width="11" style="588" customWidth="1"/>
    <col min="4619" max="4619" width="9.7109375" style="588" customWidth="1"/>
    <col min="4620" max="4620" width="12" style="588" customWidth="1"/>
    <col min="4621" max="4621" width="9.7109375" style="588" customWidth="1"/>
    <col min="4622" max="4622" width="12.85546875" style="588" customWidth="1"/>
    <col min="4623" max="4623" width="17" style="588" customWidth="1"/>
    <col min="4624" max="4860" width="9.140625" style="588"/>
    <col min="4861" max="4861" width="6.85546875" style="588" customWidth="1"/>
    <col min="4862" max="4862" width="19.42578125" style="588" customWidth="1"/>
    <col min="4863" max="4863" width="49.7109375" style="588" customWidth="1"/>
    <col min="4864" max="4864" width="11" style="588" customWidth="1"/>
    <col min="4865" max="4865" width="9.28515625" style="588" customWidth="1"/>
    <col min="4866" max="4866" width="10.85546875" style="588" customWidth="1"/>
    <col min="4867" max="4867" width="8.7109375" style="588" customWidth="1"/>
    <col min="4868" max="4870" width="9.7109375" style="588" customWidth="1"/>
    <col min="4871" max="4871" width="11.5703125" style="588" customWidth="1"/>
    <col min="4872" max="4872" width="8.7109375" style="588" customWidth="1"/>
    <col min="4873" max="4873" width="8" style="588" customWidth="1"/>
    <col min="4874" max="4874" width="11" style="588" customWidth="1"/>
    <col min="4875" max="4875" width="9.7109375" style="588" customWidth="1"/>
    <col min="4876" max="4876" width="12" style="588" customWidth="1"/>
    <col min="4877" max="4877" width="9.7109375" style="588" customWidth="1"/>
    <col min="4878" max="4878" width="12.85546875" style="588" customWidth="1"/>
    <col min="4879" max="4879" width="17" style="588" customWidth="1"/>
    <col min="4880" max="5116" width="9.140625" style="588"/>
    <col min="5117" max="5117" width="6.85546875" style="588" customWidth="1"/>
    <col min="5118" max="5118" width="19.42578125" style="588" customWidth="1"/>
    <col min="5119" max="5119" width="49.7109375" style="588" customWidth="1"/>
    <col min="5120" max="5120" width="11" style="588" customWidth="1"/>
    <col min="5121" max="5121" width="9.28515625" style="588" customWidth="1"/>
    <col min="5122" max="5122" width="10.85546875" style="588" customWidth="1"/>
    <col min="5123" max="5123" width="8.7109375" style="588" customWidth="1"/>
    <col min="5124" max="5126" width="9.7109375" style="588" customWidth="1"/>
    <col min="5127" max="5127" width="11.5703125" style="588" customWidth="1"/>
    <col min="5128" max="5128" width="8.7109375" style="588" customWidth="1"/>
    <col min="5129" max="5129" width="8" style="588" customWidth="1"/>
    <col min="5130" max="5130" width="11" style="588" customWidth="1"/>
    <col min="5131" max="5131" width="9.7109375" style="588" customWidth="1"/>
    <col min="5132" max="5132" width="12" style="588" customWidth="1"/>
    <col min="5133" max="5133" width="9.7109375" style="588" customWidth="1"/>
    <col min="5134" max="5134" width="12.85546875" style="588" customWidth="1"/>
    <col min="5135" max="5135" width="17" style="588" customWidth="1"/>
    <col min="5136" max="5372" width="9.140625" style="588"/>
    <col min="5373" max="5373" width="6.85546875" style="588" customWidth="1"/>
    <col min="5374" max="5374" width="19.42578125" style="588" customWidth="1"/>
    <col min="5375" max="5375" width="49.7109375" style="588" customWidth="1"/>
    <col min="5376" max="5376" width="11" style="588" customWidth="1"/>
    <col min="5377" max="5377" width="9.28515625" style="588" customWidth="1"/>
    <col min="5378" max="5378" width="10.85546875" style="588" customWidth="1"/>
    <col min="5379" max="5379" width="8.7109375" style="588" customWidth="1"/>
    <col min="5380" max="5382" width="9.7109375" style="588" customWidth="1"/>
    <col min="5383" max="5383" width="11.5703125" style="588" customWidth="1"/>
    <col min="5384" max="5384" width="8.7109375" style="588" customWidth="1"/>
    <col min="5385" max="5385" width="8" style="588" customWidth="1"/>
    <col min="5386" max="5386" width="11" style="588" customWidth="1"/>
    <col min="5387" max="5387" width="9.7109375" style="588" customWidth="1"/>
    <col min="5388" max="5388" width="12" style="588" customWidth="1"/>
    <col min="5389" max="5389" width="9.7109375" style="588" customWidth="1"/>
    <col min="5390" max="5390" width="12.85546875" style="588" customWidth="1"/>
    <col min="5391" max="5391" width="17" style="588" customWidth="1"/>
    <col min="5392" max="5628" width="9.140625" style="588"/>
    <col min="5629" max="5629" width="6.85546875" style="588" customWidth="1"/>
    <col min="5630" max="5630" width="19.42578125" style="588" customWidth="1"/>
    <col min="5631" max="5631" width="49.7109375" style="588" customWidth="1"/>
    <col min="5632" max="5632" width="11" style="588" customWidth="1"/>
    <col min="5633" max="5633" width="9.28515625" style="588" customWidth="1"/>
    <col min="5634" max="5634" width="10.85546875" style="588" customWidth="1"/>
    <col min="5635" max="5635" width="8.7109375" style="588" customWidth="1"/>
    <col min="5636" max="5638" width="9.7109375" style="588" customWidth="1"/>
    <col min="5639" max="5639" width="11.5703125" style="588" customWidth="1"/>
    <col min="5640" max="5640" width="8.7109375" style="588" customWidth="1"/>
    <col min="5641" max="5641" width="8" style="588" customWidth="1"/>
    <col min="5642" max="5642" width="11" style="588" customWidth="1"/>
    <col min="5643" max="5643" width="9.7109375" style="588" customWidth="1"/>
    <col min="5644" max="5644" width="12" style="588" customWidth="1"/>
    <col min="5645" max="5645" width="9.7109375" style="588" customWidth="1"/>
    <col min="5646" max="5646" width="12.85546875" style="588" customWidth="1"/>
    <col min="5647" max="5647" width="17" style="588" customWidth="1"/>
    <col min="5648" max="5884" width="9.140625" style="588"/>
    <col min="5885" max="5885" width="6.85546875" style="588" customWidth="1"/>
    <col min="5886" max="5886" width="19.42578125" style="588" customWidth="1"/>
    <col min="5887" max="5887" width="49.7109375" style="588" customWidth="1"/>
    <col min="5888" max="5888" width="11" style="588" customWidth="1"/>
    <col min="5889" max="5889" width="9.28515625" style="588" customWidth="1"/>
    <col min="5890" max="5890" width="10.85546875" style="588" customWidth="1"/>
    <col min="5891" max="5891" width="8.7109375" style="588" customWidth="1"/>
    <col min="5892" max="5894" width="9.7109375" style="588" customWidth="1"/>
    <col min="5895" max="5895" width="11.5703125" style="588" customWidth="1"/>
    <col min="5896" max="5896" width="8.7109375" style="588" customWidth="1"/>
    <col min="5897" max="5897" width="8" style="588" customWidth="1"/>
    <col min="5898" max="5898" width="11" style="588" customWidth="1"/>
    <col min="5899" max="5899" width="9.7109375" style="588" customWidth="1"/>
    <col min="5900" max="5900" width="12" style="588" customWidth="1"/>
    <col min="5901" max="5901" width="9.7109375" style="588" customWidth="1"/>
    <col min="5902" max="5902" width="12.85546875" style="588" customWidth="1"/>
    <col min="5903" max="5903" width="17" style="588" customWidth="1"/>
    <col min="5904" max="6140" width="9.140625" style="588"/>
    <col min="6141" max="6141" width="6.85546875" style="588" customWidth="1"/>
    <col min="6142" max="6142" width="19.42578125" style="588" customWidth="1"/>
    <col min="6143" max="6143" width="49.7109375" style="588" customWidth="1"/>
    <col min="6144" max="6144" width="11" style="588" customWidth="1"/>
    <col min="6145" max="6145" width="9.28515625" style="588" customWidth="1"/>
    <col min="6146" max="6146" width="10.85546875" style="588" customWidth="1"/>
    <col min="6147" max="6147" width="8.7109375" style="588" customWidth="1"/>
    <col min="6148" max="6150" width="9.7109375" style="588" customWidth="1"/>
    <col min="6151" max="6151" width="11.5703125" style="588" customWidth="1"/>
    <col min="6152" max="6152" width="8.7109375" style="588" customWidth="1"/>
    <col min="6153" max="6153" width="8" style="588" customWidth="1"/>
    <col min="6154" max="6154" width="11" style="588" customWidth="1"/>
    <col min="6155" max="6155" width="9.7109375" style="588" customWidth="1"/>
    <col min="6156" max="6156" width="12" style="588" customWidth="1"/>
    <col min="6157" max="6157" width="9.7109375" style="588" customWidth="1"/>
    <col min="6158" max="6158" width="12.85546875" style="588" customWidth="1"/>
    <col min="6159" max="6159" width="17" style="588" customWidth="1"/>
    <col min="6160" max="6396" width="9.140625" style="588"/>
    <col min="6397" max="6397" width="6.85546875" style="588" customWidth="1"/>
    <col min="6398" max="6398" width="19.42578125" style="588" customWidth="1"/>
    <col min="6399" max="6399" width="49.7109375" style="588" customWidth="1"/>
    <col min="6400" max="6400" width="11" style="588" customWidth="1"/>
    <col min="6401" max="6401" width="9.28515625" style="588" customWidth="1"/>
    <col min="6402" max="6402" width="10.85546875" style="588" customWidth="1"/>
    <col min="6403" max="6403" width="8.7109375" style="588" customWidth="1"/>
    <col min="6404" max="6406" width="9.7109375" style="588" customWidth="1"/>
    <col min="6407" max="6407" width="11.5703125" style="588" customWidth="1"/>
    <col min="6408" max="6408" width="8.7109375" style="588" customWidth="1"/>
    <col min="6409" max="6409" width="8" style="588" customWidth="1"/>
    <col min="6410" max="6410" width="11" style="588" customWidth="1"/>
    <col min="6411" max="6411" width="9.7109375" style="588" customWidth="1"/>
    <col min="6412" max="6412" width="12" style="588" customWidth="1"/>
    <col min="6413" max="6413" width="9.7109375" style="588" customWidth="1"/>
    <col min="6414" max="6414" width="12.85546875" style="588" customWidth="1"/>
    <col min="6415" max="6415" width="17" style="588" customWidth="1"/>
    <col min="6416" max="6652" width="9.140625" style="588"/>
    <col min="6653" max="6653" width="6.85546875" style="588" customWidth="1"/>
    <col min="6654" max="6654" width="19.42578125" style="588" customWidth="1"/>
    <col min="6655" max="6655" width="49.7109375" style="588" customWidth="1"/>
    <col min="6656" max="6656" width="11" style="588" customWidth="1"/>
    <col min="6657" max="6657" width="9.28515625" style="588" customWidth="1"/>
    <col min="6658" max="6658" width="10.85546875" style="588" customWidth="1"/>
    <col min="6659" max="6659" width="8.7109375" style="588" customWidth="1"/>
    <col min="6660" max="6662" width="9.7109375" style="588" customWidth="1"/>
    <col min="6663" max="6663" width="11.5703125" style="588" customWidth="1"/>
    <col min="6664" max="6664" width="8.7109375" style="588" customWidth="1"/>
    <col min="6665" max="6665" width="8" style="588" customWidth="1"/>
    <col min="6666" max="6666" width="11" style="588" customWidth="1"/>
    <col min="6667" max="6667" width="9.7109375" style="588" customWidth="1"/>
    <col min="6668" max="6668" width="12" style="588" customWidth="1"/>
    <col min="6669" max="6669" width="9.7109375" style="588" customWidth="1"/>
    <col min="6670" max="6670" width="12.85546875" style="588" customWidth="1"/>
    <col min="6671" max="6671" width="17" style="588" customWidth="1"/>
    <col min="6672" max="6908" width="9.140625" style="588"/>
    <col min="6909" max="6909" width="6.85546875" style="588" customWidth="1"/>
    <col min="6910" max="6910" width="19.42578125" style="588" customWidth="1"/>
    <col min="6911" max="6911" width="49.7109375" style="588" customWidth="1"/>
    <col min="6912" max="6912" width="11" style="588" customWidth="1"/>
    <col min="6913" max="6913" width="9.28515625" style="588" customWidth="1"/>
    <col min="6914" max="6914" width="10.85546875" style="588" customWidth="1"/>
    <col min="6915" max="6915" width="8.7109375" style="588" customWidth="1"/>
    <col min="6916" max="6918" width="9.7109375" style="588" customWidth="1"/>
    <col min="6919" max="6919" width="11.5703125" style="588" customWidth="1"/>
    <col min="6920" max="6920" width="8.7109375" style="588" customWidth="1"/>
    <col min="6921" max="6921" width="8" style="588" customWidth="1"/>
    <col min="6922" max="6922" width="11" style="588" customWidth="1"/>
    <col min="6923" max="6923" width="9.7109375" style="588" customWidth="1"/>
    <col min="6924" max="6924" width="12" style="588" customWidth="1"/>
    <col min="6925" max="6925" width="9.7109375" style="588" customWidth="1"/>
    <col min="6926" max="6926" width="12.85546875" style="588" customWidth="1"/>
    <col min="6927" max="6927" width="17" style="588" customWidth="1"/>
    <col min="6928" max="7164" width="9.140625" style="588"/>
    <col min="7165" max="7165" width="6.85546875" style="588" customWidth="1"/>
    <col min="7166" max="7166" width="19.42578125" style="588" customWidth="1"/>
    <col min="7167" max="7167" width="49.7109375" style="588" customWidth="1"/>
    <col min="7168" max="7168" width="11" style="588" customWidth="1"/>
    <col min="7169" max="7169" width="9.28515625" style="588" customWidth="1"/>
    <col min="7170" max="7170" width="10.85546875" style="588" customWidth="1"/>
    <col min="7171" max="7171" width="8.7109375" style="588" customWidth="1"/>
    <col min="7172" max="7174" width="9.7109375" style="588" customWidth="1"/>
    <col min="7175" max="7175" width="11.5703125" style="588" customWidth="1"/>
    <col min="7176" max="7176" width="8.7109375" style="588" customWidth="1"/>
    <col min="7177" max="7177" width="8" style="588" customWidth="1"/>
    <col min="7178" max="7178" width="11" style="588" customWidth="1"/>
    <col min="7179" max="7179" width="9.7109375" style="588" customWidth="1"/>
    <col min="7180" max="7180" width="12" style="588" customWidth="1"/>
    <col min="7181" max="7181" width="9.7109375" style="588" customWidth="1"/>
    <col min="7182" max="7182" width="12.85546875" style="588" customWidth="1"/>
    <col min="7183" max="7183" width="17" style="588" customWidth="1"/>
    <col min="7184" max="7420" width="9.140625" style="588"/>
    <col min="7421" max="7421" width="6.85546875" style="588" customWidth="1"/>
    <col min="7422" max="7422" width="19.42578125" style="588" customWidth="1"/>
    <col min="7423" max="7423" width="49.7109375" style="588" customWidth="1"/>
    <col min="7424" max="7424" width="11" style="588" customWidth="1"/>
    <col min="7425" max="7425" width="9.28515625" style="588" customWidth="1"/>
    <col min="7426" max="7426" width="10.85546875" style="588" customWidth="1"/>
    <col min="7427" max="7427" width="8.7109375" style="588" customWidth="1"/>
    <col min="7428" max="7430" width="9.7109375" style="588" customWidth="1"/>
    <col min="7431" max="7431" width="11.5703125" style="588" customWidth="1"/>
    <col min="7432" max="7432" width="8.7109375" style="588" customWidth="1"/>
    <col min="7433" max="7433" width="8" style="588" customWidth="1"/>
    <col min="7434" max="7434" width="11" style="588" customWidth="1"/>
    <col min="7435" max="7435" width="9.7109375" style="588" customWidth="1"/>
    <col min="7436" max="7436" width="12" style="588" customWidth="1"/>
    <col min="7437" max="7437" width="9.7109375" style="588" customWidth="1"/>
    <col min="7438" max="7438" width="12.85546875" style="588" customWidth="1"/>
    <col min="7439" max="7439" width="17" style="588" customWidth="1"/>
    <col min="7440" max="7676" width="9.140625" style="588"/>
    <col min="7677" max="7677" width="6.85546875" style="588" customWidth="1"/>
    <col min="7678" max="7678" width="19.42578125" style="588" customWidth="1"/>
    <col min="7679" max="7679" width="49.7109375" style="588" customWidth="1"/>
    <col min="7680" max="7680" width="11" style="588" customWidth="1"/>
    <col min="7681" max="7681" width="9.28515625" style="588" customWidth="1"/>
    <col min="7682" max="7682" width="10.85546875" style="588" customWidth="1"/>
    <col min="7683" max="7683" width="8.7109375" style="588" customWidth="1"/>
    <col min="7684" max="7686" width="9.7109375" style="588" customWidth="1"/>
    <col min="7687" max="7687" width="11.5703125" style="588" customWidth="1"/>
    <col min="7688" max="7688" width="8.7109375" style="588" customWidth="1"/>
    <col min="7689" max="7689" width="8" style="588" customWidth="1"/>
    <col min="7690" max="7690" width="11" style="588" customWidth="1"/>
    <col min="7691" max="7691" width="9.7109375" style="588" customWidth="1"/>
    <col min="7692" max="7692" width="12" style="588" customWidth="1"/>
    <col min="7693" max="7693" width="9.7109375" style="588" customWidth="1"/>
    <col min="7694" max="7694" width="12.85546875" style="588" customWidth="1"/>
    <col min="7695" max="7695" width="17" style="588" customWidth="1"/>
    <col min="7696" max="7932" width="9.140625" style="588"/>
    <col min="7933" max="7933" width="6.85546875" style="588" customWidth="1"/>
    <col min="7934" max="7934" width="19.42578125" style="588" customWidth="1"/>
    <col min="7935" max="7935" width="49.7109375" style="588" customWidth="1"/>
    <col min="7936" max="7936" width="11" style="588" customWidth="1"/>
    <col min="7937" max="7937" width="9.28515625" style="588" customWidth="1"/>
    <col min="7938" max="7938" width="10.85546875" style="588" customWidth="1"/>
    <col min="7939" max="7939" width="8.7109375" style="588" customWidth="1"/>
    <col min="7940" max="7942" width="9.7109375" style="588" customWidth="1"/>
    <col min="7943" max="7943" width="11.5703125" style="588" customWidth="1"/>
    <col min="7944" max="7944" width="8.7109375" style="588" customWidth="1"/>
    <col min="7945" max="7945" width="8" style="588" customWidth="1"/>
    <col min="7946" max="7946" width="11" style="588" customWidth="1"/>
    <col min="7947" max="7947" width="9.7109375" style="588" customWidth="1"/>
    <col min="7948" max="7948" width="12" style="588" customWidth="1"/>
    <col min="7949" max="7949" width="9.7109375" style="588" customWidth="1"/>
    <col min="7950" max="7950" width="12.85546875" style="588" customWidth="1"/>
    <col min="7951" max="7951" width="17" style="588" customWidth="1"/>
    <col min="7952" max="8188" width="9.140625" style="588"/>
    <col min="8189" max="8189" width="6.85546875" style="588" customWidth="1"/>
    <col min="8190" max="8190" width="19.42578125" style="588" customWidth="1"/>
    <col min="8191" max="8191" width="49.7109375" style="588" customWidth="1"/>
    <col min="8192" max="8192" width="11" style="588" customWidth="1"/>
    <col min="8193" max="8193" width="9.28515625" style="588" customWidth="1"/>
    <col min="8194" max="8194" width="10.85546875" style="588" customWidth="1"/>
    <col min="8195" max="8195" width="8.7109375" style="588" customWidth="1"/>
    <col min="8196" max="8198" width="9.7109375" style="588" customWidth="1"/>
    <col min="8199" max="8199" width="11.5703125" style="588" customWidth="1"/>
    <col min="8200" max="8200" width="8.7109375" style="588" customWidth="1"/>
    <col min="8201" max="8201" width="8" style="588" customWidth="1"/>
    <col min="8202" max="8202" width="11" style="588" customWidth="1"/>
    <col min="8203" max="8203" width="9.7109375" style="588" customWidth="1"/>
    <col min="8204" max="8204" width="12" style="588" customWidth="1"/>
    <col min="8205" max="8205" width="9.7109375" style="588" customWidth="1"/>
    <col min="8206" max="8206" width="12.85546875" style="588" customWidth="1"/>
    <col min="8207" max="8207" width="17" style="588" customWidth="1"/>
    <col min="8208" max="8444" width="9.140625" style="588"/>
    <col min="8445" max="8445" width="6.85546875" style="588" customWidth="1"/>
    <col min="8446" max="8446" width="19.42578125" style="588" customWidth="1"/>
    <col min="8447" max="8447" width="49.7109375" style="588" customWidth="1"/>
    <col min="8448" max="8448" width="11" style="588" customWidth="1"/>
    <col min="8449" max="8449" width="9.28515625" style="588" customWidth="1"/>
    <col min="8450" max="8450" width="10.85546875" style="588" customWidth="1"/>
    <col min="8451" max="8451" width="8.7109375" style="588" customWidth="1"/>
    <col min="8452" max="8454" width="9.7109375" style="588" customWidth="1"/>
    <col min="8455" max="8455" width="11.5703125" style="588" customWidth="1"/>
    <col min="8456" max="8456" width="8.7109375" style="588" customWidth="1"/>
    <col min="8457" max="8457" width="8" style="588" customWidth="1"/>
    <col min="8458" max="8458" width="11" style="588" customWidth="1"/>
    <col min="8459" max="8459" width="9.7109375" style="588" customWidth="1"/>
    <col min="8460" max="8460" width="12" style="588" customWidth="1"/>
    <col min="8461" max="8461" width="9.7109375" style="588" customWidth="1"/>
    <col min="8462" max="8462" width="12.85546875" style="588" customWidth="1"/>
    <col min="8463" max="8463" width="17" style="588" customWidth="1"/>
    <col min="8464" max="8700" width="9.140625" style="588"/>
    <col min="8701" max="8701" width="6.85546875" style="588" customWidth="1"/>
    <col min="8702" max="8702" width="19.42578125" style="588" customWidth="1"/>
    <col min="8703" max="8703" width="49.7109375" style="588" customWidth="1"/>
    <col min="8704" max="8704" width="11" style="588" customWidth="1"/>
    <col min="8705" max="8705" width="9.28515625" style="588" customWidth="1"/>
    <col min="8706" max="8706" width="10.85546875" style="588" customWidth="1"/>
    <col min="8707" max="8707" width="8.7109375" style="588" customWidth="1"/>
    <col min="8708" max="8710" width="9.7109375" style="588" customWidth="1"/>
    <col min="8711" max="8711" width="11.5703125" style="588" customWidth="1"/>
    <col min="8712" max="8712" width="8.7109375" style="588" customWidth="1"/>
    <col min="8713" max="8713" width="8" style="588" customWidth="1"/>
    <col min="8714" max="8714" width="11" style="588" customWidth="1"/>
    <col min="8715" max="8715" width="9.7109375" style="588" customWidth="1"/>
    <col min="8716" max="8716" width="12" style="588" customWidth="1"/>
    <col min="8717" max="8717" width="9.7109375" style="588" customWidth="1"/>
    <col min="8718" max="8718" width="12.85546875" style="588" customWidth="1"/>
    <col min="8719" max="8719" width="17" style="588" customWidth="1"/>
    <col min="8720" max="8956" width="9.140625" style="588"/>
    <col min="8957" max="8957" width="6.85546875" style="588" customWidth="1"/>
    <col min="8958" max="8958" width="19.42578125" style="588" customWidth="1"/>
    <col min="8959" max="8959" width="49.7109375" style="588" customWidth="1"/>
    <col min="8960" max="8960" width="11" style="588" customWidth="1"/>
    <col min="8961" max="8961" width="9.28515625" style="588" customWidth="1"/>
    <col min="8962" max="8962" width="10.85546875" style="588" customWidth="1"/>
    <col min="8963" max="8963" width="8.7109375" style="588" customWidth="1"/>
    <col min="8964" max="8966" width="9.7109375" style="588" customWidth="1"/>
    <col min="8967" max="8967" width="11.5703125" style="588" customWidth="1"/>
    <col min="8968" max="8968" width="8.7109375" style="588" customWidth="1"/>
    <col min="8969" max="8969" width="8" style="588" customWidth="1"/>
    <col min="8970" max="8970" width="11" style="588" customWidth="1"/>
    <col min="8971" max="8971" width="9.7109375" style="588" customWidth="1"/>
    <col min="8972" max="8972" width="12" style="588" customWidth="1"/>
    <col min="8973" max="8973" width="9.7109375" style="588" customWidth="1"/>
    <col min="8974" max="8974" width="12.85546875" style="588" customWidth="1"/>
    <col min="8975" max="8975" width="17" style="588" customWidth="1"/>
    <col min="8976" max="9212" width="9.140625" style="588"/>
    <col min="9213" max="9213" width="6.85546875" style="588" customWidth="1"/>
    <col min="9214" max="9214" width="19.42578125" style="588" customWidth="1"/>
    <col min="9215" max="9215" width="49.7109375" style="588" customWidth="1"/>
    <col min="9216" max="9216" width="11" style="588" customWidth="1"/>
    <col min="9217" max="9217" width="9.28515625" style="588" customWidth="1"/>
    <col min="9218" max="9218" width="10.85546875" style="588" customWidth="1"/>
    <col min="9219" max="9219" width="8.7109375" style="588" customWidth="1"/>
    <col min="9220" max="9222" width="9.7109375" style="588" customWidth="1"/>
    <col min="9223" max="9223" width="11.5703125" style="588" customWidth="1"/>
    <col min="9224" max="9224" width="8.7109375" style="588" customWidth="1"/>
    <col min="9225" max="9225" width="8" style="588" customWidth="1"/>
    <col min="9226" max="9226" width="11" style="588" customWidth="1"/>
    <col min="9227" max="9227" width="9.7109375" style="588" customWidth="1"/>
    <col min="9228" max="9228" width="12" style="588" customWidth="1"/>
    <col min="9229" max="9229" width="9.7109375" style="588" customWidth="1"/>
    <col min="9230" max="9230" width="12.85546875" style="588" customWidth="1"/>
    <col min="9231" max="9231" width="17" style="588" customWidth="1"/>
    <col min="9232" max="9468" width="9.140625" style="588"/>
    <col min="9469" max="9469" width="6.85546875" style="588" customWidth="1"/>
    <col min="9470" max="9470" width="19.42578125" style="588" customWidth="1"/>
    <col min="9471" max="9471" width="49.7109375" style="588" customWidth="1"/>
    <col min="9472" max="9472" width="11" style="588" customWidth="1"/>
    <col min="9473" max="9473" width="9.28515625" style="588" customWidth="1"/>
    <col min="9474" max="9474" width="10.85546875" style="588" customWidth="1"/>
    <col min="9475" max="9475" width="8.7109375" style="588" customWidth="1"/>
    <col min="9476" max="9478" width="9.7109375" style="588" customWidth="1"/>
    <col min="9479" max="9479" width="11.5703125" style="588" customWidth="1"/>
    <col min="9480" max="9480" width="8.7109375" style="588" customWidth="1"/>
    <col min="9481" max="9481" width="8" style="588" customWidth="1"/>
    <col min="9482" max="9482" width="11" style="588" customWidth="1"/>
    <col min="9483" max="9483" width="9.7109375" style="588" customWidth="1"/>
    <col min="9484" max="9484" width="12" style="588" customWidth="1"/>
    <col min="9485" max="9485" width="9.7109375" style="588" customWidth="1"/>
    <col min="9486" max="9486" width="12.85546875" style="588" customWidth="1"/>
    <col min="9487" max="9487" width="17" style="588" customWidth="1"/>
    <col min="9488" max="9724" width="9.140625" style="588"/>
    <col min="9725" max="9725" width="6.85546875" style="588" customWidth="1"/>
    <col min="9726" max="9726" width="19.42578125" style="588" customWidth="1"/>
    <col min="9727" max="9727" width="49.7109375" style="588" customWidth="1"/>
    <col min="9728" max="9728" width="11" style="588" customWidth="1"/>
    <col min="9729" max="9729" width="9.28515625" style="588" customWidth="1"/>
    <col min="9730" max="9730" width="10.85546875" style="588" customWidth="1"/>
    <col min="9731" max="9731" width="8.7109375" style="588" customWidth="1"/>
    <col min="9732" max="9734" width="9.7109375" style="588" customWidth="1"/>
    <col min="9735" max="9735" width="11.5703125" style="588" customWidth="1"/>
    <col min="9736" max="9736" width="8.7109375" style="588" customWidth="1"/>
    <col min="9737" max="9737" width="8" style="588" customWidth="1"/>
    <col min="9738" max="9738" width="11" style="588" customWidth="1"/>
    <col min="9739" max="9739" width="9.7109375" style="588" customWidth="1"/>
    <col min="9740" max="9740" width="12" style="588" customWidth="1"/>
    <col min="9741" max="9741" width="9.7109375" style="588" customWidth="1"/>
    <col min="9742" max="9742" width="12.85546875" style="588" customWidth="1"/>
    <col min="9743" max="9743" width="17" style="588" customWidth="1"/>
    <col min="9744" max="9980" width="9.140625" style="588"/>
    <col min="9981" max="9981" width="6.85546875" style="588" customWidth="1"/>
    <col min="9982" max="9982" width="19.42578125" style="588" customWidth="1"/>
    <col min="9983" max="9983" width="49.7109375" style="588" customWidth="1"/>
    <col min="9984" max="9984" width="11" style="588" customWidth="1"/>
    <col min="9985" max="9985" width="9.28515625" style="588" customWidth="1"/>
    <col min="9986" max="9986" width="10.85546875" style="588" customWidth="1"/>
    <col min="9987" max="9987" width="8.7109375" style="588" customWidth="1"/>
    <col min="9988" max="9990" width="9.7109375" style="588" customWidth="1"/>
    <col min="9991" max="9991" width="11.5703125" style="588" customWidth="1"/>
    <col min="9992" max="9992" width="8.7109375" style="588" customWidth="1"/>
    <col min="9993" max="9993" width="8" style="588" customWidth="1"/>
    <col min="9994" max="9994" width="11" style="588" customWidth="1"/>
    <col min="9995" max="9995" width="9.7109375" style="588" customWidth="1"/>
    <col min="9996" max="9996" width="12" style="588" customWidth="1"/>
    <col min="9997" max="9997" width="9.7109375" style="588" customWidth="1"/>
    <col min="9998" max="9998" width="12.85546875" style="588" customWidth="1"/>
    <col min="9999" max="9999" width="17" style="588" customWidth="1"/>
    <col min="10000" max="10236" width="9.140625" style="588"/>
    <col min="10237" max="10237" width="6.85546875" style="588" customWidth="1"/>
    <col min="10238" max="10238" width="19.42578125" style="588" customWidth="1"/>
    <col min="10239" max="10239" width="49.7109375" style="588" customWidth="1"/>
    <col min="10240" max="10240" width="11" style="588" customWidth="1"/>
    <col min="10241" max="10241" width="9.28515625" style="588" customWidth="1"/>
    <col min="10242" max="10242" width="10.85546875" style="588" customWidth="1"/>
    <col min="10243" max="10243" width="8.7109375" style="588" customWidth="1"/>
    <col min="10244" max="10246" width="9.7109375" style="588" customWidth="1"/>
    <col min="10247" max="10247" width="11.5703125" style="588" customWidth="1"/>
    <col min="10248" max="10248" width="8.7109375" style="588" customWidth="1"/>
    <col min="10249" max="10249" width="8" style="588" customWidth="1"/>
    <col min="10250" max="10250" width="11" style="588" customWidth="1"/>
    <col min="10251" max="10251" width="9.7109375" style="588" customWidth="1"/>
    <col min="10252" max="10252" width="12" style="588" customWidth="1"/>
    <col min="10253" max="10253" width="9.7109375" style="588" customWidth="1"/>
    <col min="10254" max="10254" width="12.85546875" style="588" customWidth="1"/>
    <col min="10255" max="10255" width="17" style="588" customWidth="1"/>
    <col min="10256" max="10492" width="9.140625" style="588"/>
    <col min="10493" max="10493" width="6.85546875" style="588" customWidth="1"/>
    <col min="10494" max="10494" width="19.42578125" style="588" customWidth="1"/>
    <col min="10495" max="10495" width="49.7109375" style="588" customWidth="1"/>
    <col min="10496" max="10496" width="11" style="588" customWidth="1"/>
    <col min="10497" max="10497" width="9.28515625" style="588" customWidth="1"/>
    <col min="10498" max="10498" width="10.85546875" style="588" customWidth="1"/>
    <col min="10499" max="10499" width="8.7109375" style="588" customWidth="1"/>
    <col min="10500" max="10502" width="9.7109375" style="588" customWidth="1"/>
    <col min="10503" max="10503" width="11.5703125" style="588" customWidth="1"/>
    <col min="10504" max="10504" width="8.7109375" style="588" customWidth="1"/>
    <col min="10505" max="10505" width="8" style="588" customWidth="1"/>
    <col min="10506" max="10506" width="11" style="588" customWidth="1"/>
    <col min="10507" max="10507" width="9.7109375" style="588" customWidth="1"/>
    <col min="10508" max="10508" width="12" style="588" customWidth="1"/>
    <col min="10509" max="10509" width="9.7109375" style="588" customWidth="1"/>
    <col min="10510" max="10510" width="12.85546875" style="588" customWidth="1"/>
    <col min="10511" max="10511" width="17" style="588" customWidth="1"/>
    <col min="10512" max="10748" width="9.140625" style="588"/>
    <col min="10749" max="10749" width="6.85546875" style="588" customWidth="1"/>
    <col min="10750" max="10750" width="19.42578125" style="588" customWidth="1"/>
    <col min="10751" max="10751" width="49.7109375" style="588" customWidth="1"/>
    <col min="10752" max="10752" width="11" style="588" customWidth="1"/>
    <col min="10753" max="10753" width="9.28515625" style="588" customWidth="1"/>
    <col min="10754" max="10754" width="10.85546875" style="588" customWidth="1"/>
    <col min="10755" max="10755" width="8.7109375" style="588" customWidth="1"/>
    <col min="10756" max="10758" width="9.7109375" style="588" customWidth="1"/>
    <col min="10759" max="10759" width="11.5703125" style="588" customWidth="1"/>
    <col min="10760" max="10760" width="8.7109375" style="588" customWidth="1"/>
    <col min="10761" max="10761" width="8" style="588" customWidth="1"/>
    <col min="10762" max="10762" width="11" style="588" customWidth="1"/>
    <col min="10763" max="10763" width="9.7109375" style="588" customWidth="1"/>
    <col min="10764" max="10764" width="12" style="588" customWidth="1"/>
    <col min="10765" max="10765" width="9.7109375" style="588" customWidth="1"/>
    <col min="10766" max="10766" width="12.85546875" style="588" customWidth="1"/>
    <col min="10767" max="10767" width="17" style="588" customWidth="1"/>
    <col min="10768" max="11004" width="9.140625" style="588"/>
    <col min="11005" max="11005" width="6.85546875" style="588" customWidth="1"/>
    <col min="11006" max="11006" width="19.42578125" style="588" customWidth="1"/>
    <col min="11007" max="11007" width="49.7109375" style="588" customWidth="1"/>
    <col min="11008" max="11008" width="11" style="588" customWidth="1"/>
    <col min="11009" max="11009" width="9.28515625" style="588" customWidth="1"/>
    <col min="11010" max="11010" width="10.85546875" style="588" customWidth="1"/>
    <col min="11011" max="11011" width="8.7109375" style="588" customWidth="1"/>
    <col min="11012" max="11014" width="9.7109375" style="588" customWidth="1"/>
    <col min="11015" max="11015" width="11.5703125" style="588" customWidth="1"/>
    <col min="11016" max="11016" width="8.7109375" style="588" customWidth="1"/>
    <col min="11017" max="11017" width="8" style="588" customWidth="1"/>
    <col min="11018" max="11018" width="11" style="588" customWidth="1"/>
    <col min="11019" max="11019" width="9.7109375" style="588" customWidth="1"/>
    <col min="11020" max="11020" width="12" style="588" customWidth="1"/>
    <col min="11021" max="11021" width="9.7109375" style="588" customWidth="1"/>
    <col min="11022" max="11022" width="12.85546875" style="588" customWidth="1"/>
    <col min="11023" max="11023" width="17" style="588" customWidth="1"/>
    <col min="11024" max="11260" width="9.140625" style="588"/>
    <col min="11261" max="11261" width="6.85546875" style="588" customWidth="1"/>
    <col min="11262" max="11262" width="19.42578125" style="588" customWidth="1"/>
    <col min="11263" max="11263" width="49.7109375" style="588" customWidth="1"/>
    <col min="11264" max="11264" width="11" style="588" customWidth="1"/>
    <col min="11265" max="11265" width="9.28515625" style="588" customWidth="1"/>
    <col min="11266" max="11266" width="10.85546875" style="588" customWidth="1"/>
    <col min="11267" max="11267" width="8.7109375" style="588" customWidth="1"/>
    <col min="11268" max="11270" width="9.7109375" style="588" customWidth="1"/>
    <col min="11271" max="11271" width="11.5703125" style="588" customWidth="1"/>
    <col min="11272" max="11272" width="8.7109375" style="588" customWidth="1"/>
    <col min="11273" max="11273" width="8" style="588" customWidth="1"/>
    <col min="11274" max="11274" width="11" style="588" customWidth="1"/>
    <col min="11275" max="11275" width="9.7109375" style="588" customWidth="1"/>
    <col min="11276" max="11276" width="12" style="588" customWidth="1"/>
    <col min="11277" max="11277" width="9.7109375" style="588" customWidth="1"/>
    <col min="11278" max="11278" width="12.85546875" style="588" customWidth="1"/>
    <col min="11279" max="11279" width="17" style="588" customWidth="1"/>
    <col min="11280" max="11516" width="9.140625" style="588"/>
    <col min="11517" max="11517" width="6.85546875" style="588" customWidth="1"/>
    <col min="11518" max="11518" width="19.42578125" style="588" customWidth="1"/>
    <col min="11519" max="11519" width="49.7109375" style="588" customWidth="1"/>
    <col min="11520" max="11520" width="11" style="588" customWidth="1"/>
    <col min="11521" max="11521" width="9.28515625" style="588" customWidth="1"/>
    <col min="11522" max="11522" width="10.85546875" style="588" customWidth="1"/>
    <col min="11523" max="11523" width="8.7109375" style="588" customWidth="1"/>
    <col min="11524" max="11526" width="9.7109375" style="588" customWidth="1"/>
    <col min="11527" max="11527" width="11.5703125" style="588" customWidth="1"/>
    <col min="11528" max="11528" width="8.7109375" style="588" customWidth="1"/>
    <col min="11529" max="11529" width="8" style="588" customWidth="1"/>
    <col min="11530" max="11530" width="11" style="588" customWidth="1"/>
    <col min="11531" max="11531" width="9.7109375" style="588" customWidth="1"/>
    <col min="11532" max="11532" width="12" style="588" customWidth="1"/>
    <col min="11533" max="11533" width="9.7109375" style="588" customWidth="1"/>
    <col min="11534" max="11534" width="12.85546875" style="588" customWidth="1"/>
    <col min="11535" max="11535" width="17" style="588" customWidth="1"/>
    <col min="11536" max="11772" width="9.140625" style="588"/>
    <col min="11773" max="11773" width="6.85546875" style="588" customWidth="1"/>
    <col min="11774" max="11774" width="19.42578125" style="588" customWidth="1"/>
    <col min="11775" max="11775" width="49.7109375" style="588" customWidth="1"/>
    <col min="11776" max="11776" width="11" style="588" customWidth="1"/>
    <col min="11777" max="11777" width="9.28515625" style="588" customWidth="1"/>
    <col min="11778" max="11778" width="10.85546875" style="588" customWidth="1"/>
    <col min="11779" max="11779" width="8.7109375" style="588" customWidth="1"/>
    <col min="11780" max="11782" width="9.7109375" style="588" customWidth="1"/>
    <col min="11783" max="11783" width="11.5703125" style="588" customWidth="1"/>
    <col min="11784" max="11784" width="8.7109375" style="588" customWidth="1"/>
    <col min="11785" max="11785" width="8" style="588" customWidth="1"/>
    <col min="11786" max="11786" width="11" style="588" customWidth="1"/>
    <col min="11787" max="11787" width="9.7109375" style="588" customWidth="1"/>
    <col min="11788" max="11788" width="12" style="588" customWidth="1"/>
    <col min="11789" max="11789" width="9.7109375" style="588" customWidth="1"/>
    <col min="11790" max="11790" width="12.85546875" style="588" customWidth="1"/>
    <col min="11791" max="11791" width="17" style="588" customWidth="1"/>
    <col min="11792" max="12028" width="9.140625" style="588"/>
    <col min="12029" max="12029" width="6.85546875" style="588" customWidth="1"/>
    <col min="12030" max="12030" width="19.42578125" style="588" customWidth="1"/>
    <col min="12031" max="12031" width="49.7109375" style="588" customWidth="1"/>
    <col min="12032" max="12032" width="11" style="588" customWidth="1"/>
    <col min="12033" max="12033" width="9.28515625" style="588" customWidth="1"/>
    <col min="12034" max="12034" width="10.85546875" style="588" customWidth="1"/>
    <col min="12035" max="12035" width="8.7109375" style="588" customWidth="1"/>
    <col min="12036" max="12038" width="9.7109375" style="588" customWidth="1"/>
    <col min="12039" max="12039" width="11.5703125" style="588" customWidth="1"/>
    <col min="12040" max="12040" width="8.7109375" style="588" customWidth="1"/>
    <col min="12041" max="12041" width="8" style="588" customWidth="1"/>
    <col min="12042" max="12042" width="11" style="588" customWidth="1"/>
    <col min="12043" max="12043" width="9.7109375" style="588" customWidth="1"/>
    <col min="12044" max="12044" width="12" style="588" customWidth="1"/>
    <col min="12045" max="12045" width="9.7109375" style="588" customWidth="1"/>
    <col min="12046" max="12046" width="12.85546875" style="588" customWidth="1"/>
    <col min="12047" max="12047" width="17" style="588" customWidth="1"/>
    <col min="12048" max="12284" width="9.140625" style="588"/>
    <col min="12285" max="12285" width="6.85546875" style="588" customWidth="1"/>
    <col min="12286" max="12286" width="19.42578125" style="588" customWidth="1"/>
    <col min="12287" max="12287" width="49.7109375" style="588" customWidth="1"/>
    <col min="12288" max="12288" width="11" style="588" customWidth="1"/>
    <col min="12289" max="12289" width="9.28515625" style="588" customWidth="1"/>
    <col min="12290" max="12290" width="10.85546875" style="588" customWidth="1"/>
    <col min="12291" max="12291" width="8.7109375" style="588" customWidth="1"/>
    <col min="12292" max="12294" width="9.7109375" style="588" customWidth="1"/>
    <col min="12295" max="12295" width="11.5703125" style="588" customWidth="1"/>
    <col min="12296" max="12296" width="8.7109375" style="588" customWidth="1"/>
    <col min="12297" max="12297" width="8" style="588" customWidth="1"/>
    <col min="12298" max="12298" width="11" style="588" customWidth="1"/>
    <col min="12299" max="12299" width="9.7109375" style="588" customWidth="1"/>
    <col min="12300" max="12300" width="12" style="588" customWidth="1"/>
    <col min="12301" max="12301" width="9.7109375" style="588" customWidth="1"/>
    <col min="12302" max="12302" width="12.85546875" style="588" customWidth="1"/>
    <col min="12303" max="12303" width="17" style="588" customWidth="1"/>
    <col min="12304" max="12540" width="9.140625" style="588"/>
    <col min="12541" max="12541" width="6.85546875" style="588" customWidth="1"/>
    <col min="12542" max="12542" width="19.42578125" style="588" customWidth="1"/>
    <col min="12543" max="12543" width="49.7109375" style="588" customWidth="1"/>
    <col min="12544" max="12544" width="11" style="588" customWidth="1"/>
    <col min="12545" max="12545" width="9.28515625" style="588" customWidth="1"/>
    <col min="12546" max="12546" width="10.85546875" style="588" customWidth="1"/>
    <col min="12547" max="12547" width="8.7109375" style="588" customWidth="1"/>
    <col min="12548" max="12550" width="9.7109375" style="588" customWidth="1"/>
    <col min="12551" max="12551" width="11.5703125" style="588" customWidth="1"/>
    <col min="12552" max="12552" width="8.7109375" style="588" customWidth="1"/>
    <col min="12553" max="12553" width="8" style="588" customWidth="1"/>
    <col min="12554" max="12554" width="11" style="588" customWidth="1"/>
    <col min="12555" max="12555" width="9.7109375" style="588" customWidth="1"/>
    <col min="12556" max="12556" width="12" style="588" customWidth="1"/>
    <col min="12557" max="12557" width="9.7109375" style="588" customWidth="1"/>
    <col min="12558" max="12558" width="12.85546875" style="588" customWidth="1"/>
    <col min="12559" max="12559" width="17" style="588" customWidth="1"/>
    <col min="12560" max="12796" width="9.140625" style="588"/>
    <col min="12797" max="12797" width="6.85546875" style="588" customWidth="1"/>
    <col min="12798" max="12798" width="19.42578125" style="588" customWidth="1"/>
    <col min="12799" max="12799" width="49.7109375" style="588" customWidth="1"/>
    <col min="12800" max="12800" width="11" style="588" customWidth="1"/>
    <col min="12801" max="12801" width="9.28515625" style="588" customWidth="1"/>
    <col min="12802" max="12802" width="10.85546875" style="588" customWidth="1"/>
    <col min="12803" max="12803" width="8.7109375" style="588" customWidth="1"/>
    <col min="12804" max="12806" width="9.7109375" style="588" customWidth="1"/>
    <col min="12807" max="12807" width="11.5703125" style="588" customWidth="1"/>
    <col min="12808" max="12808" width="8.7109375" style="588" customWidth="1"/>
    <col min="12809" max="12809" width="8" style="588" customWidth="1"/>
    <col min="12810" max="12810" width="11" style="588" customWidth="1"/>
    <col min="12811" max="12811" width="9.7109375" style="588" customWidth="1"/>
    <col min="12812" max="12812" width="12" style="588" customWidth="1"/>
    <col min="12813" max="12813" width="9.7109375" style="588" customWidth="1"/>
    <col min="12814" max="12814" width="12.85546875" style="588" customWidth="1"/>
    <col min="12815" max="12815" width="17" style="588" customWidth="1"/>
    <col min="12816" max="13052" width="9.140625" style="588"/>
    <col min="13053" max="13053" width="6.85546875" style="588" customWidth="1"/>
    <col min="13054" max="13054" width="19.42578125" style="588" customWidth="1"/>
    <col min="13055" max="13055" width="49.7109375" style="588" customWidth="1"/>
    <col min="13056" max="13056" width="11" style="588" customWidth="1"/>
    <col min="13057" max="13057" width="9.28515625" style="588" customWidth="1"/>
    <col min="13058" max="13058" width="10.85546875" style="588" customWidth="1"/>
    <col min="13059" max="13059" width="8.7109375" style="588" customWidth="1"/>
    <col min="13060" max="13062" width="9.7109375" style="588" customWidth="1"/>
    <col min="13063" max="13063" width="11.5703125" style="588" customWidth="1"/>
    <col min="13064" max="13064" width="8.7109375" style="588" customWidth="1"/>
    <col min="13065" max="13065" width="8" style="588" customWidth="1"/>
    <col min="13066" max="13066" width="11" style="588" customWidth="1"/>
    <col min="13067" max="13067" width="9.7109375" style="588" customWidth="1"/>
    <col min="13068" max="13068" width="12" style="588" customWidth="1"/>
    <col min="13069" max="13069" width="9.7109375" style="588" customWidth="1"/>
    <col min="13070" max="13070" width="12.85546875" style="588" customWidth="1"/>
    <col min="13071" max="13071" width="17" style="588" customWidth="1"/>
    <col min="13072" max="13308" width="9.140625" style="588"/>
    <col min="13309" max="13309" width="6.85546875" style="588" customWidth="1"/>
    <col min="13310" max="13310" width="19.42578125" style="588" customWidth="1"/>
    <col min="13311" max="13311" width="49.7109375" style="588" customWidth="1"/>
    <col min="13312" max="13312" width="11" style="588" customWidth="1"/>
    <col min="13313" max="13313" width="9.28515625" style="588" customWidth="1"/>
    <col min="13314" max="13314" width="10.85546875" style="588" customWidth="1"/>
    <col min="13315" max="13315" width="8.7109375" style="588" customWidth="1"/>
    <col min="13316" max="13318" width="9.7109375" style="588" customWidth="1"/>
    <col min="13319" max="13319" width="11.5703125" style="588" customWidth="1"/>
    <col min="13320" max="13320" width="8.7109375" style="588" customWidth="1"/>
    <col min="13321" max="13321" width="8" style="588" customWidth="1"/>
    <col min="13322" max="13322" width="11" style="588" customWidth="1"/>
    <col min="13323" max="13323" width="9.7109375" style="588" customWidth="1"/>
    <col min="13324" max="13324" width="12" style="588" customWidth="1"/>
    <col min="13325" max="13325" width="9.7109375" style="588" customWidth="1"/>
    <col min="13326" max="13326" width="12.85546875" style="588" customWidth="1"/>
    <col min="13327" max="13327" width="17" style="588" customWidth="1"/>
    <col min="13328" max="13564" width="9.140625" style="588"/>
    <col min="13565" max="13565" width="6.85546875" style="588" customWidth="1"/>
    <col min="13566" max="13566" width="19.42578125" style="588" customWidth="1"/>
    <col min="13567" max="13567" width="49.7109375" style="588" customWidth="1"/>
    <col min="13568" max="13568" width="11" style="588" customWidth="1"/>
    <col min="13569" max="13569" width="9.28515625" style="588" customWidth="1"/>
    <col min="13570" max="13570" width="10.85546875" style="588" customWidth="1"/>
    <col min="13571" max="13571" width="8.7109375" style="588" customWidth="1"/>
    <col min="13572" max="13574" width="9.7109375" style="588" customWidth="1"/>
    <col min="13575" max="13575" width="11.5703125" style="588" customWidth="1"/>
    <col min="13576" max="13576" width="8.7109375" style="588" customWidth="1"/>
    <col min="13577" max="13577" width="8" style="588" customWidth="1"/>
    <col min="13578" max="13578" width="11" style="588" customWidth="1"/>
    <col min="13579" max="13579" width="9.7109375" style="588" customWidth="1"/>
    <col min="13580" max="13580" width="12" style="588" customWidth="1"/>
    <col min="13581" max="13581" width="9.7109375" style="588" customWidth="1"/>
    <col min="13582" max="13582" width="12.85546875" style="588" customWidth="1"/>
    <col min="13583" max="13583" width="17" style="588" customWidth="1"/>
    <col min="13584" max="13820" width="9.140625" style="588"/>
    <col min="13821" max="13821" width="6.85546875" style="588" customWidth="1"/>
    <col min="13822" max="13822" width="19.42578125" style="588" customWidth="1"/>
    <col min="13823" max="13823" width="49.7109375" style="588" customWidth="1"/>
    <col min="13824" max="13824" width="11" style="588" customWidth="1"/>
    <col min="13825" max="13825" width="9.28515625" style="588" customWidth="1"/>
    <col min="13826" max="13826" width="10.85546875" style="588" customWidth="1"/>
    <col min="13827" max="13827" width="8.7109375" style="588" customWidth="1"/>
    <col min="13828" max="13830" width="9.7109375" style="588" customWidth="1"/>
    <col min="13831" max="13831" width="11.5703125" style="588" customWidth="1"/>
    <col min="13832" max="13832" width="8.7109375" style="588" customWidth="1"/>
    <col min="13833" max="13833" width="8" style="588" customWidth="1"/>
    <col min="13834" max="13834" width="11" style="588" customWidth="1"/>
    <col min="13835" max="13835" width="9.7109375" style="588" customWidth="1"/>
    <col min="13836" max="13836" width="12" style="588" customWidth="1"/>
    <col min="13837" max="13837" width="9.7109375" style="588" customWidth="1"/>
    <col min="13838" max="13838" width="12.85546875" style="588" customWidth="1"/>
    <col min="13839" max="13839" width="17" style="588" customWidth="1"/>
    <col min="13840" max="14076" width="9.140625" style="588"/>
    <col min="14077" max="14077" width="6.85546875" style="588" customWidth="1"/>
    <col min="14078" max="14078" width="19.42578125" style="588" customWidth="1"/>
    <col min="14079" max="14079" width="49.7109375" style="588" customWidth="1"/>
    <col min="14080" max="14080" width="11" style="588" customWidth="1"/>
    <col min="14081" max="14081" width="9.28515625" style="588" customWidth="1"/>
    <col min="14082" max="14082" width="10.85546875" style="588" customWidth="1"/>
    <col min="14083" max="14083" width="8.7109375" style="588" customWidth="1"/>
    <col min="14084" max="14086" width="9.7109375" style="588" customWidth="1"/>
    <col min="14087" max="14087" width="11.5703125" style="588" customWidth="1"/>
    <col min="14088" max="14088" width="8.7109375" style="588" customWidth="1"/>
    <col min="14089" max="14089" width="8" style="588" customWidth="1"/>
    <col min="14090" max="14090" width="11" style="588" customWidth="1"/>
    <col min="14091" max="14091" width="9.7109375" style="588" customWidth="1"/>
    <col min="14092" max="14092" width="12" style="588" customWidth="1"/>
    <col min="14093" max="14093" width="9.7109375" style="588" customWidth="1"/>
    <col min="14094" max="14094" width="12.85546875" style="588" customWidth="1"/>
    <col min="14095" max="14095" width="17" style="588" customWidth="1"/>
    <col min="14096" max="14332" width="9.140625" style="588"/>
    <col min="14333" max="14333" width="6.85546875" style="588" customWidth="1"/>
    <col min="14334" max="14334" width="19.42578125" style="588" customWidth="1"/>
    <col min="14335" max="14335" width="49.7109375" style="588" customWidth="1"/>
    <col min="14336" max="14336" width="11" style="588" customWidth="1"/>
    <col min="14337" max="14337" width="9.28515625" style="588" customWidth="1"/>
    <col min="14338" max="14338" width="10.85546875" style="588" customWidth="1"/>
    <col min="14339" max="14339" width="8.7109375" style="588" customWidth="1"/>
    <col min="14340" max="14342" width="9.7109375" style="588" customWidth="1"/>
    <col min="14343" max="14343" width="11.5703125" style="588" customWidth="1"/>
    <col min="14344" max="14344" width="8.7109375" style="588" customWidth="1"/>
    <col min="14345" max="14345" width="8" style="588" customWidth="1"/>
    <col min="14346" max="14346" width="11" style="588" customWidth="1"/>
    <col min="14347" max="14347" width="9.7109375" style="588" customWidth="1"/>
    <col min="14348" max="14348" width="12" style="588" customWidth="1"/>
    <col min="14349" max="14349" width="9.7109375" style="588" customWidth="1"/>
    <col min="14350" max="14350" width="12.85546875" style="588" customWidth="1"/>
    <col min="14351" max="14351" width="17" style="588" customWidth="1"/>
    <col min="14352" max="14588" width="9.140625" style="588"/>
    <col min="14589" max="14589" width="6.85546875" style="588" customWidth="1"/>
    <col min="14590" max="14590" width="19.42578125" style="588" customWidth="1"/>
    <col min="14591" max="14591" width="49.7109375" style="588" customWidth="1"/>
    <col min="14592" max="14592" width="11" style="588" customWidth="1"/>
    <col min="14593" max="14593" width="9.28515625" style="588" customWidth="1"/>
    <col min="14594" max="14594" width="10.85546875" style="588" customWidth="1"/>
    <col min="14595" max="14595" width="8.7109375" style="588" customWidth="1"/>
    <col min="14596" max="14598" width="9.7109375" style="588" customWidth="1"/>
    <col min="14599" max="14599" width="11.5703125" style="588" customWidth="1"/>
    <col min="14600" max="14600" width="8.7109375" style="588" customWidth="1"/>
    <col min="14601" max="14601" width="8" style="588" customWidth="1"/>
    <col min="14602" max="14602" width="11" style="588" customWidth="1"/>
    <col min="14603" max="14603" width="9.7109375" style="588" customWidth="1"/>
    <col min="14604" max="14604" width="12" style="588" customWidth="1"/>
    <col min="14605" max="14605" width="9.7109375" style="588" customWidth="1"/>
    <col min="14606" max="14606" width="12.85546875" style="588" customWidth="1"/>
    <col min="14607" max="14607" width="17" style="588" customWidth="1"/>
    <col min="14608" max="14844" width="9.140625" style="588"/>
    <col min="14845" max="14845" width="6.85546875" style="588" customWidth="1"/>
    <col min="14846" max="14846" width="19.42578125" style="588" customWidth="1"/>
    <col min="14847" max="14847" width="49.7109375" style="588" customWidth="1"/>
    <col min="14848" max="14848" width="11" style="588" customWidth="1"/>
    <col min="14849" max="14849" width="9.28515625" style="588" customWidth="1"/>
    <col min="14850" max="14850" width="10.85546875" style="588" customWidth="1"/>
    <col min="14851" max="14851" width="8.7109375" style="588" customWidth="1"/>
    <col min="14852" max="14854" width="9.7109375" style="588" customWidth="1"/>
    <col min="14855" max="14855" width="11.5703125" style="588" customWidth="1"/>
    <col min="14856" max="14856" width="8.7109375" style="588" customWidth="1"/>
    <col min="14857" max="14857" width="8" style="588" customWidth="1"/>
    <col min="14858" max="14858" width="11" style="588" customWidth="1"/>
    <col min="14859" max="14859" width="9.7109375" style="588" customWidth="1"/>
    <col min="14860" max="14860" width="12" style="588" customWidth="1"/>
    <col min="14861" max="14861" width="9.7109375" style="588" customWidth="1"/>
    <col min="14862" max="14862" width="12.85546875" style="588" customWidth="1"/>
    <col min="14863" max="14863" width="17" style="588" customWidth="1"/>
    <col min="14864" max="15100" width="9.140625" style="588"/>
    <col min="15101" max="15101" width="6.85546875" style="588" customWidth="1"/>
    <col min="15102" max="15102" width="19.42578125" style="588" customWidth="1"/>
    <col min="15103" max="15103" width="49.7109375" style="588" customWidth="1"/>
    <col min="15104" max="15104" width="11" style="588" customWidth="1"/>
    <col min="15105" max="15105" width="9.28515625" style="588" customWidth="1"/>
    <col min="15106" max="15106" width="10.85546875" style="588" customWidth="1"/>
    <col min="15107" max="15107" width="8.7109375" style="588" customWidth="1"/>
    <col min="15108" max="15110" width="9.7109375" style="588" customWidth="1"/>
    <col min="15111" max="15111" width="11.5703125" style="588" customWidth="1"/>
    <col min="15112" max="15112" width="8.7109375" style="588" customWidth="1"/>
    <col min="15113" max="15113" width="8" style="588" customWidth="1"/>
    <col min="15114" max="15114" width="11" style="588" customWidth="1"/>
    <col min="15115" max="15115" width="9.7109375" style="588" customWidth="1"/>
    <col min="15116" max="15116" width="12" style="588" customWidth="1"/>
    <col min="15117" max="15117" width="9.7109375" style="588" customWidth="1"/>
    <col min="15118" max="15118" width="12.85546875" style="588" customWidth="1"/>
    <col min="15119" max="15119" width="17" style="588" customWidth="1"/>
    <col min="15120" max="15356" width="9.140625" style="588"/>
    <col min="15357" max="15357" width="6.85546875" style="588" customWidth="1"/>
    <col min="15358" max="15358" width="19.42578125" style="588" customWidth="1"/>
    <col min="15359" max="15359" width="49.7109375" style="588" customWidth="1"/>
    <col min="15360" max="15360" width="11" style="588" customWidth="1"/>
    <col min="15361" max="15361" width="9.28515625" style="588" customWidth="1"/>
    <col min="15362" max="15362" width="10.85546875" style="588" customWidth="1"/>
    <col min="15363" max="15363" width="8.7109375" style="588" customWidth="1"/>
    <col min="15364" max="15366" width="9.7109375" style="588" customWidth="1"/>
    <col min="15367" max="15367" width="11.5703125" style="588" customWidth="1"/>
    <col min="15368" max="15368" width="8.7109375" style="588" customWidth="1"/>
    <col min="15369" max="15369" width="8" style="588" customWidth="1"/>
    <col min="15370" max="15370" width="11" style="588" customWidth="1"/>
    <col min="15371" max="15371" width="9.7109375" style="588" customWidth="1"/>
    <col min="15372" max="15372" width="12" style="588" customWidth="1"/>
    <col min="15373" max="15373" width="9.7109375" style="588" customWidth="1"/>
    <col min="15374" max="15374" width="12.85546875" style="588" customWidth="1"/>
    <col min="15375" max="15375" width="17" style="588" customWidth="1"/>
    <col min="15376" max="15612" width="9.140625" style="588"/>
    <col min="15613" max="15613" width="6.85546875" style="588" customWidth="1"/>
    <col min="15614" max="15614" width="19.42578125" style="588" customWidth="1"/>
    <col min="15615" max="15615" width="49.7109375" style="588" customWidth="1"/>
    <col min="15616" max="15616" width="11" style="588" customWidth="1"/>
    <col min="15617" max="15617" width="9.28515625" style="588" customWidth="1"/>
    <col min="15618" max="15618" width="10.85546875" style="588" customWidth="1"/>
    <col min="15619" max="15619" width="8.7109375" style="588" customWidth="1"/>
    <col min="15620" max="15622" width="9.7109375" style="588" customWidth="1"/>
    <col min="15623" max="15623" width="11.5703125" style="588" customWidth="1"/>
    <col min="15624" max="15624" width="8.7109375" style="588" customWidth="1"/>
    <col min="15625" max="15625" width="8" style="588" customWidth="1"/>
    <col min="15626" max="15626" width="11" style="588" customWidth="1"/>
    <col min="15627" max="15627" width="9.7109375" style="588" customWidth="1"/>
    <col min="15628" max="15628" width="12" style="588" customWidth="1"/>
    <col min="15629" max="15629" width="9.7109375" style="588" customWidth="1"/>
    <col min="15630" max="15630" width="12.85546875" style="588" customWidth="1"/>
    <col min="15631" max="15631" width="17" style="588" customWidth="1"/>
    <col min="15632" max="15868" width="9.140625" style="588"/>
    <col min="15869" max="15869" width="6.85546875" style="588" customWidth="1"/>
    <col min="15870" max="15870" width="19.42578125" style="588" customWidth="1"/>
    <col min="15871" max="15871" width="49.7109375" style="588" customWidth="1"/>
    <col min="15872" max="15872" width="11" style="588" customWidth="1"/>
    <col min="15873" max="15873" width="9.28515625" style="588" customWidth="1"/>
    <col min="15874" max="15874" width="10.85546875" style="588" customWidth="1"/>
    <col min="15875" max="15875" width="8.7109375" style="588" customWidth="1"/>
    <col min="15876" max="15878" width="9.7109375" style="588" customWidth="1"/>
    <col min="15879" max="15879" width="11.5703125" style="588" customWidth="1"/>
    <col min="15880" max="15880" width="8.7109375" style="588" customWidth="1"/>
    <col min="15881" max="15881" width="8" style="588" customWidth="1"/>
    <col min="15882" max="15882" width="11" style="588" customWidth="1"/>
    <col min="15883" max="15883" width="9.7109375" style="588" customWidth="1"/>
    <col min="15884" max="15884" width="12" style="588" customWidth="1"/>
    <col min="15885" max="15885" width="9.7109375" style="588" customWidth="1"/>
    <col min="15886" max="15886" width="12.85546875" style="588" customWidth="1"/>
    <col min="15887" max="15887" width="17" style="588" customWidth="1"/>
    <col min="15888" max="16124" width="9.140625" style="588"/>
    <col min="16125" max="16125" width="6.85546875" style="588" customWidth="1"/>
    <col min="16126" max="16126" width="19.42578125" style="588" customWidth="1"/>
    <col min="16127" max="16127" width="49.7109375" style="588" customWidth="1"/>
    <col min="16128" max="16128" width="11" style="588" customWidth="1"/>
    <col min="16129" max="16129" width="9.28515625" style="588" customWidth="1"/>
    <col min="16130" max="16130" width="10.85546875" style="588" customWidth="1"/>
    <col min="16131" max="16131" width="8.7109375" style="588" customWidth="1"/>
    <col min="16132" max="16134" width="9.7109375" style="588" customWidth="1"/>
    <col min="16135" max="16135" width="11.5703125" style="588" customWidth="1"/>
    <col min="16136" max="16136" width="8.7109375" style="588" customWidth="1"/>
    <col min="16137" max="16137" width="8" style="588" customWidth="1"/>
    <col min="16138" max="16138" width="11" style="588" customWidth="1"/>
    <col min="16139" max="16139" width="9.7109375" style="588" customWidth="1"/>
    <col min="16140" max="16140" width="12" style="588" customWidth="1"/>
    <col min="16141" max="16141" width="9.7109375" style="588" customWidth="1"/>
    <col min="16142" max="16142" width="12.85546875" style="588" customWidth="1"/>
    <col min="16143" max="16143" width="17" style="588" customWidth="1"/>
    <col min="16144" max="16384" width="9.140625" style="588"/>
  </cols>
  <sheetData>
    <row r="1" spans="1:20">
      <c r="A1" s="827"/>
      <c r="B1" s="827"/>
      <c r="C1" s="827"/>
      <c r="D1" s="827"/>
      <c r="E1" s="827"/>
      <c r="F1" s="827"/>
      <c r="G1" s="827"/>
      <c r="H1" s="827"/>
      <c r="I1" s="827"/>
      <c r="J1" s="827"/>
      <c r="K1" s="827"/>
      <c r="L1" s="827"/>
      <c r="M1" s="827"/>
      <c r="N1" s="827"/>
      <c r="O1" s="827"/>
      <c r="P1" s="827"/>
      <c r="Q1" s="827"/>
      <c r="R1" s="828" t="s">
        <v>98</v>
      </c>
    </row>
    <row r="2" spans="1:20">
      <c r="A2" s="827"/>
      <c r="B2" s="827"/>
      <c r="C2" s="829"/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</row>
    <row r="3" spans="1:20" ht="15.75">
      <c r="A3" s="830"/>
      <c r="B3" s="917" t="s">
        <v>99</v>
      </c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917"/>
      <c r="N3" s="917"/>
      <c r="O3" s="917"/>
      <c r="P3" s="917"/>
      <c r="Q3" s="917"/>
      <c r="R3" s="831"/>
    </row>
    <row r="4" spans="1:20">
      <c r="A4" s="832"/>
      <c r="B4" s="832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18"/>
      <c r="O4" s="918"/>
      <c r="P4" s="918"/>
      <c r="Q4" s="918"/>
      <c r="R4" s="833"/>
    </row>
    <row r="5" spans="1:20" ht="17.25" customHeight="1">
      <c r="A5" s="928" t="str">
        <f>ПЗ!A2</f>
        <v>Техническое перевооружение ВЛ-0,4 кВ от КТПНС-93 ст. Томск-Северный</v>
      </c>
      <c r="B5" s="928"/>
      <c r="C5" s="928"/>
      <c r="D5" s="928"/>
      <c r="E5" s="928"/>
      <c r="F5" s="928"/>
      <c r="G5" s="928"/>
      <c r="H5" s="928"/>
      <c r="I5" s="928"/>
      <c r="J5" s="928"/>
      <c r="K5" s="928"/>
      <c r="L5" s="928"/>
      <c r="M5" s="928"/>
      <c r="N5" s="928"/>
      <c r="O5" s="928"/>
      <c r="P5" s="928"/>
      <c r="Q5" s="928"/>
      <c r="R5" s="928"/>
      <c r="S5" s="517"/>
    </row>
    <row r="6" spans="1:20" ht="27.75" customHeight="1">
      <c r="A6" s="932" t="s">
        <v>24</v>
      </c>
      <c r="B6" s="932" t="s">
        <v>25</v>
      </c>
      <c r="C6" s="932" t="s">
        <v>26</v>
      </c>
      <c r="D6" s="934" t="s">
        <v>100</v>
      </c>
      <c r="E6" s="935"/>
      <c r="F6" s="935"/>
      <c r="G6" s="935"/>
      <c r="H6" s="936"/>
      <c r="I6" s="919" t="s">
        <v>1989</v>
      </c>
      <c r="J6" s="920"/>
      <c r="K6" s="920"/>
      <c r="L6" s="920"/>
      <c r="M6" s="921"/>
      <c r="N6" s="919" t="s">
        <v>1988</v>
      </c>
      <c r="O6" s="920"/>
      <c r="P6" s="920"/>
      <c r="Q6" s="920"/>
      <c r="R6" s="921"/>
    </row>
    <row r="7" spans="1:20" ht="36">
      <c r="A7" s="933"/>
      <c r="B7" s="933"/>
      <c r="C7" s="933"/>
      <c r="D7" s="834" t="s">
        <v>29</v>
      </c>
      <c r="E7" s="834" t="s">
        <v>30</v>
      </c>
      <c r="F7" s="834" t="s">
        <v>31</v>
      </c>
      <c r="G7" s="834" t="s">
        <v>32</v>
      </c>
      <c r="H7" s="834" t="s">
        <v>101</v>
      </c>
      <c r="I7" s="834" t="s">
        <v>102</v>
      </c>
      <c r="J7" s="834" t="s">
        <v>103</v>
      </c>
      <c r="K7" s="834" t="s">
        <v>104</v>
      </c>
      <c r="L7" s="834" t="s">
        <v>105</v>
      </c>
      <c r="M7" s="834" t="s">
        <v>106</v>
      </c>
      <c r="N7" s="834" t="s">
        <v>29</v>
      </c>
      <c r="O7" s="834" t="s">
        <v>30</v>
      </c>
      <c r="P7" s="834" t="s">
        <v>31</v>
      </c>
      <c r="Q7" s="834" t="s">
        <v>32</v>
      </c>
      <c r="R7" s="834" t="s">
        <v>101</v>
      </c>
    </row>
    <row r="8" spans="1:20">
      <c r="A8" s="835">
        <v>1</v>
      </c>
      <c r="B8" s="836">
        <v>2</v>
      </c>
      <c r="C8" s="836">
        <v>3</v>
      </c>
      <c r="D8" s="836">
        <v>4</v>
      </c>
      <c r="E8" s="836">
        <v>5</v>
      </c>
      <c r="F8" s="836">
        <v>6</v>
      </c>
      <c r="G8" s="836">
        <v>7</v>
      </c>
      <c r="H8" s="836">
        <v>8</v>
      </c>
      <c r="I8" s="836">
        <v>9</v>
      </c>
      <c r="J8" s="836">
        <v>10</v>
      </c>
      <c r="K8" s="836">
        <v>11</v>
      </c>
      <c r="L8" s="836">
        <v>12</v>
      </c>
      <c r="M8" s="836">
        <v>13</v>
      </c>
      <c r="N8" s="836">
        <v>14</v>
      </c>
      <c r="O8" s="836">
        <v>15</v>
      </c>
      <c r="P8" s="836">
        <v>16</v>
      </c>
      <c r="Q8" s="836">
        <v>17</v>
      </c>
      <c r="R8" s="836">
        <v>18</v>
      </c>
    </row>
    <row r="9" spans="1:20" ht="15.75">
      <c r="A9" s="837"/>
      <c r="B9" s="937" t="s">
        <v>255</v>
      </c>
      <c r="C9" s="938"/>
      <c r="D9" s="938"/>
      <c r="E9" s="938"/>
      <c r="F9" s="938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9"/>
      <c r="R9" s="837"/>
      <c r="S9" s="838"/>
      <c r="T9" s="343"/>
    </row>
    <row r="10" spans="1:20" ht="12" customHeight="1">
      <c r="A10" s="837">
        <v>1</v>
      </c>
      <c r="B10" s="839" t="s">
        <v>909</v>
      </c>
      <c r="C10" s="840" t="str">
        <f>Подгот!A20</f>
        <v>Подготовительные работы</v>
      </c>
      <c r="D10" s="841">
        <f>Подгот!L106/1000</f>
        <v>12.12</v>
      </c>
      <c r="E10" s="841">
        <v>0</v>
      </c>
      <c r="F10" s="841">
        <v>0</v>
      </c>
      <c r="G10" s="490">
        <v>0</v>
      </c>
      <c r="H10" s="839">
        <f>SUMPRODUCT(ROUND(D10:G10,2))</f>
        <v>12.12</v>
      </c>
      <c r="I10" s="842" t="s">
        <v>1212</v>
      </c>
      <c r="J10" s="490">
        <f t="shared" ref="J10:J11" si="0">(N10+O10)/(D10+E10)</f>
        <v>24.88</v>
      </c>
      <c r="K10" s="843"/>
      <c r="L10" s="843"/>
      <c r="M10" s="490"/>
      <c r="N10" s="841">
        <f>Подгот!N106/1000</f>
        <v>301.51</v>
      </c>
      <c r="O10" s="841">
        <v>0</v>
      </c>
      <c r="P10" s="841">
        <v>0</v>
      </c>
      <c r="Q10" s="844">
        <v>0</v>
      </c>
      <c r="R10" s="845">
        <f>SUMPRODUCT(ROUND(N10:Q10,2))</f>
        <v>301.51</v>
      </c>
      <c r="S10" s="838"/>
      <c r="T10" s="343"/>
    </row>
    <row r="11" spans="1:20" ht="15.75">
      <c r="A11" s="846"/>
      <c r="B11" s="847"/>
      <c r="C11" s="848" t="s">
        <v>256</v>
      </c>
      <c r="D11" s="849">
        <f>D10</f>
        <v>12.12</v>
      </c>
      <c r="E11" s="849">
        <v>0</v>
      </c>
      <c r="F11" s="849">
        <v>0</v>
      </c>
      <c r="G11" s="849">
        <f>G10</f>
        <v>0</v>
      </c>
      <c r="H11" s="850">
        <f>SUMPRODUCT(ROUND(D11:G11,2))</f>
        <v>12.12</v>
      </c>
      <c r="I11" s="491" t="s">
        <v>111</v>
      </c>
      <c r="J11" s="490">
        <f t="shared" si="0"/>
        <v>24.88</v>
      </c>
      <c r="K11" s="844"/>
      <c r="L11" s="841"/>
      <c r="M11" s="839"/>
      <c r="N11" s="849">
        <f>N10</f>
        <v>301.51</v>
      </c>
      <c r="O11" s="849">
        <v>0</v>
      </c>
      <c r="P11" s="849">
        <v>0</v>
      </c>
      <c r="Q11" s="849">
        <f>Q10</f>
        <v>0</v>
      </c>
      <c r="R11" s="850">
        <f>SUMPRODUCT(ROUND(N11:Q11,2))</f>
        <v>301.51</v>
      </c>
      <c r="S11" s="838"/>
      <c r="T11" s="343"/>
    </row>
    <row r="12" spans="1:20">
      <c r="A12" s="523"/>
      <c r="B12" s="922" t="s">
        <v>107</v>
      </c>
      <c r="C12" s="923"/>
      <c r="D12" s="923"/>
      <c r="E12" s="923"/>
      <c r="F12" s="923"/>
      <c r="G12" s="923"/>
      <c r="H12" s="923"/>
      <c r="I12" s="923"/>
      <c r="J12" s="923"/>
      <c r="K12" s="923"/>
      <c r="L12" s="923"/>
      <c r="M12" s="923"/>
      <c r="N12" s="923"/>
      <c r="O12" s="923"/>
      <c r="P12" s="923"/>
      <c r="Q12" s="924"/>
      <c r="R12" s="851"/>
    </row>
    <row r="13" spans="1:20" ht="15.75" customHeight="1">
      <c r="A13" s="518" t="s">
        <v>4</v>
      </c>
      <c r="B13" s="491" t="s">
        <v>202</v>
      </c>
      <c r="C13" s="722" t="str">
        <f>'ВЛ-0,4 Л1'!A20</f>
        <v>Реконструкция ВЛ-0,4кВ (Л-1)</v>
      </c>
      <c r="D13" s="490">
        <f>'ВЛ-0,4 Л1'!L560/1000</f>
        <v>29.77</v>
      </c>
      <c r="E13" s="490">
        <f>'ВЛ-0,4 Л1'!L570/1000</f>
        <v>0.38</v>
      </c>
      <c r="F13" s="490">
        <f>'ВЛ-0,4 Л1'!L578/1000</f>
        <v>3.71</v>
      </c>
      <c r="G13" s="490"/>
      <c r="H13" s="618">
        <f t="shared" ref="H13:H16" si="1">SUMPRODUCT(ROUND(D13:G13,2))</f>
        <v>33.86</v>
      </c>
      <c r="I13" s="490" t="s">
        <v>707</v>
      </c>
      <c r="J13" s="490">
        <f t="shared" ref="J13:J16" si="2">(N13+O13)/(D13+E13)</f>
        <v>9.58</v>
      </c>
      <c r="K13" s="490">
        <f t="shared" ref="K13:K19" si="3">P13/F13</f>
        <v>6.12</v>
      </c>
      <c r="L13" s="490"/>
      <c r="M13" s="519"/>
      <c r="N13" s="490">
        <f>'ВЛ-0,4 Л1'!N560/1000</f>
        <v>276.08</v>
      </c>
      <c r="O13" s="490">
        <f>'ВЛ-0,4 Л1'!N570/1000</f>
        <v>12.71</v>
      </c>
      <c r="P13" s="490">
        <f>'ВЛ-0,4 Л1'!N578/1000</f>
        <v>22.69</v>
      </c>
      <c r="Q13" s="490"/>
      <c r="R13" s="619">
        <f t="shared" ref="R13:R16" si="4">SUMPRODUCT(ROUND(N13:Q13,2))</f>
        <v>311.48</v>
      </c>
    </row>
    <row r="14" spans="1:20" ht="15.75" customHeight="1">
      <c r="A14" s="518" t="s">
        <v>5</v>
      </c>
      <c r="B14" s="491" t="s">
        <v>203</v>
      </c>
      <c r="C14" s="722" t="str">
        <f>'ВЛ-0,4 Л2'!A20</f>
        <v>Реконструкция ВЛ-0,4кВ (Л-2)</v>
      </c>
      <c r="D14" s="490">
        <f>'ВЛ-0,4 Л2'!L816/1000</f>
        <v>161.87</v>
      </c>
      <c r="E14" s="490">
        <f>'ВЛ-0,4 Л2'!L826/1000</f>
        <v>1.2</v>
      </c>
      <c r="F14" s="490">
        <f>'ВЛ-0,4 Л2'!L834/1000</f>
        <v>7.41</v>
      </c>
      <c r="G14" s="490"/>
      <c r="H14" s="618">
        <f t="shared" si="1"/>
        <v>170.48</v>
      </c>
      <c r="I14" s="490" t="s">
        <v>707</v>
      </c>
      <c r="J14" s="490">
        <f t="shared" si="2"/>
        <v>8.9700000000000006</v>
      </c>
      <c r="K14" s="490">
        <f t="shared" si="3"/>
        <v>6.12</v>
      </c>
      <c r="L14" s="490"/>
      <c r="M14" s="519"/>
      <c r="N14" s="490">
        <f>'ВЛ-0,4 Л2'!N816/1000</f>
        <v>1428.06</v>
      </c>
      <c r="O14" s="490">
        <f>'ВЛ-0,4 Л2'!N826/1000</f>
        <v>33.92</v>
      </c>
      <c r="P14" s="490">
        <f>'ВЛ-0,4 Л2'!N834/1000</f>
        <v>45.37</v>
      </c>
      <c r="Q14" s="490"/>
      <c r="R14" s="619">
        <f t="shared" si="4"/>
        <v>1507.35</v>
      </c>
    </row>
    <row r="15" spans="1:20" ht="15.75" customHeight="1">
      <c r="A15" s="518" t="s">
        <v>6</v>
      </c>
      <c r="B15" s="491" t="s">
        <v>215</v>
      </c>
      <c r="C15" s="722" t="str">
        <f>'ВЛ-0,4 Л3'!A20</f>
        <v>Реконструкция ВЛ-0,4кВ (Л-3)</v>
      </c>
      <c r="D15" s="490">
        <f>'ВЛ-0,4 Л3'!L1053/1000</f>
        <v>149.35</v>
      </c>
      <c r="E15" s="490">
        <f>'ВЛ-0,4 Л3'!L1063/1000</f>
        <v>3.33</v>
      </c>
      <c r="F15" s="490">
        <f>'ВЛ-0,4 Л3'!L1071/1000</f>
        <v>5.56</v>
      </c>
      <c r="G15" s="490"/>
      <c r="H15" s="618">
        <f t="shared" si="1"/>
        <v>158.24</v>
      </c>
      <c r="I15" s="490" t="s">
        <v>707</v>
      </c>
      <c r="J15" s="490">
        <f t="shared" si="2"/>
        <v>9.01</v>
      </c>
      <c r="K15" s="490">
        <f t="shared" si="3"/>
        <v>6.12</v>
      </c>
      <c r="L15" s="490"/>
      <c r="M15" s="519"/>
      <c r="N15" s="490">
        <f>'ВЛ-0,4 Л3'!N1053/1000</f>
        <v>1337.59</v>
      </c>
      <c r="O15" s="490">
        <f>'ВЛ-0,4 Л3'!N1063/1000</f>
        <v>38.619999999999997</v>
      </c>
      <c r="P15" s="490">
        <f>'ВЛ-0,4 Л3'!N1071/1000</f>
        <v>34.03</v>
      </c>
      <c r="Q15" s="490"/>
      <c r="R15" s="619">
        <f t="shared" si="4"/>
        <v>1410.24</v>
      </c>
    </row>
    <row r="16" spans="1:20" ht="15.75" customHeight="1">
      <c r="A16" s="518" t="s">
        <v>7</v>
      </c>
      <c r="B16" s="491" t="s">
        <v>218</v>
      </c>
      <c r="C16" s="722" t="str">
        <f>'ВЛ-0,4 Л4'!A20</f>
        <v>Реконструкция ВЛ-0,4кВ (Л-4)</v>
      </c>
      <c r="D16" s="490">
        <f>'ВЛ-0,4 Л4'!L814/1000</f>
        <v>314.97000000000003</v>
      </c>
      <c r="E16" s="490">
        <f>'ВЛ-0,4 Л4'!L824/1000</f>
        <v>0.56999999999999995</v>
      </c>
      <c r="F16" s="490">
        <f>'ВЛ-0,4 Л4'!L832/1000</f>
        <v>5.56</v>
      </c>
      <c r="G16" s="490"/>
      <c r="H16" s="618">
        <f t="shared" si="1"/>
        <v>321.10000000000002</v>
      </c>
      <c r="I16" s="490" t="s">
        <v>707</v>
      </c>
      <c r="J16" s="490">
        <f t="shared" si="2"/>
        <v>8.52</v>
      </c>
      <c r="K16" s="490">
        <f t="shared" si="3"/>
        <v>6.12</v>
      </c>
      <c r="L16" s="490"/>
      <c r="M16" s="519"/>
      <c r="N16" s="490">
        <f>'ВЛ-0,4 Л4'!N814/1000</f>
        <v>2668.13</v>
      </c>
      <c r="O16" s="490">
        <f>'ВЛ-0,4 Л4'!N824/1000</f>
        <v>18.899999999999999</v>
      </c>
      <c r="P16" s="490">
        <f>'ВЛ-0,4 Л4'!N832/1000</f>
        <v>34.03</v>
      </c>
      <c r="Q16" s="490"/>
      <c r="R16" s="619">
        <f t="shared" si="4"/>
        <v>2721.06</v>
      </c>
    </row>
    <row r="17" spans="1:19" ht="15.75" customHeight="1">
      <c r="A17" s="518" t="s">
        <v>8</v>
      </c>
      <c r="B17" s="491" t="s">
        <v>688</v>
      </c>
      <c r="C17" s="722" t="str">
        <f>'ВЛ-0,4 Л7'!A20</f>
        <v>Реконструкция ВЛ-0,4кВ (Л-7)</v>
      </c>
      <c r="D17" s="490">
        <f>'ВЛ-0,4 Л7'!L427/1000</f>
        <v>183.66</v>
      </c>
      <c r="E17" s="490">
        <f>'ВЛ-0,4 Л7'!L437/1000</f>
        <v>2.4300000000000002</v>
      </c>
      <c r="F17" s="490">
        <f>'ВЛ-0,4 Л7'!L445/1000</f>
        <v>1.85</v>
      </c>
      <c r="G17" s="490"/>
      <c r="H17" s="618">
        <f t="shared" ref="H17:H20" si="5">SUMPRODUCT(ROUND(D17:G17,2))</f>
        <v>187.94</v>
      </c>
      <c r="I17" s="490" t="s">
        <v>707</v>
      </c>
      <c r="J17" s="490">
        <f t="shared" ref="J17:J20" si="6">(N17+O17)/(D17+E17)</f>
        <v>8.9600000000000009</v>
      </c>
      <c r="K17" s="490">
        <v>6.12</v>
      </c>
      <c r="L17" s="490"/>
      <c r="M17" s="519"/>
      <c r="N17" s="490">
        <f>'ВЛ-0,4 Л7'!N427/1000</f>
        <v>1593.43</v>
      </c>
      <c r="O17" s="490">
        <f>'ВЛ-0,4 Л7'!N437/1000</f>
        <v>74.78</v>
      </c>
      <c r="P17" s="490">
        <f>'ВЛ-0,4 Л7'!N445/1000</f>
        <v>11.34</v>
      </c>
      <c r="Q17" s="490"/>
      <c r="R17" s="619">
        <f t="shared" ref="R17:R20" si="7">SUMPRODUCT(ROUND(N17:Q17,2))</f>
        <v>1679.55</v>
      </c>
    </row>
    <row r="18" spans="1:19" ht="15.75" customHeight="1">
      <c r="A18" s="518" t="s">
        <v>9</v>
      </c>
      <c r="B18" s="491" t="s">
        <v>689</v>
      </c>
      <c r="C18" s="722" t="str">
        <f>'ВЛ-0,4 Л9'!A20</f>
        <v>Строительство ВЛ-0,4кВ (Л-9)</v>
      </c>
      <c r="D18" s="490">
        <f>'ВЛ-0,4 Л9'!L569/1000</f>
        <v>101.29</v>
      </c>
      <c r="E18" s="490">
        <f>'ВЛ-0,4 Л9'!L577/1000</f>
        <v>0.92</v>
      </c>
      <c r="F18" s="490">
        <f>'ВЛ-0,4 Л9'!L585/1000</f>
        <v>3.71</v>
      </c>
      <c r="G18" s="490"/>
      <c r="H18" s="618">
        <f t="shared" si="5"/>
        <v>105.92</v>
      </c>
      <c r="I18" s="490" t="s">
        <v>707</v>
      </c>
      <c r="J18" s="490">
        <f t="shared" si="6"/>
        <v>8.5399999999999991</v>
      </c>
      <c r="K18" s="490">
        <f t="shared" si="3"/>
        <v>6.12</v>
      </c>
      <c r="L18" s="490"/>
      <c r="M18" s="519"/>
      <c r="N18" s="490">
        <f>'ВЛ-0,4 Л9'!N569/1000</f>
        <v>841.16</v>
      </c>
      <c r="O18" s="490">
        <f>'ВЛ-0,4 Л9'!N577/1000</f>
        <v>31.61</v>
      </c>
      <c r="P18" s="490">
        <f>'ВЛ-0,4 Л9'!N585/1000</f>
        <v>22.69</v>
      </c>
      <c r="Q18" s="490"/>
      <c r="R18" s="619">
        <f t="shared" si="7"/>
        <v>895.46</v>
      </c>
    </row>
    <row r="19" spans="1:19" ht="15.75" customHeight="1">
      <c r="A19" s="518" t="s">
        <v>198</v>
      </c>
      <c r="B19" s="491" t="s">
        <v>690</v>
      </c>
      <c r="C19" s="722" t="str">
        <f>'ВЛ-0,4 Л10'!A20</f>
        <v>Строительство ВЛ-0,4кВ (Л-10)</v>
      </c>
      <c r="D19" s="490">
        <f>'ВЛ-0,4 Л10'!L588/1000</f>
        <v>211.25</v>
      </c>
      <c r="E19" s="490">
        <f>'ВЛ-0,4 Л10'!L596/1000</f>
        <v>0.38</v>
      </c>
      <c r="F19" s="490">
        <f>'ВЛ-0,4 Л10'!L604/1000</f>
        <v>3.71</v>
      </c>
      <c r="G19" s="490"/>
      <c r="H19" s="618">
        <f t="shared" si="5"/>
        <v>215.34</v>
      </c>
      <c r="I19" s="490" t="s">
        <v>707</v>
      </c>
      <c r="J19" s="490">
        <f t="shared" si="6"/>
        <v>8.34</v>
      </c>
      <c r="K19" s="490">
        <f t="shared" si="3"/>
        <v>6.12</v>
      </c>
      <c r="L19" s="490"/>
      <c r="M19" s="519"/>
      <c r="N19" s="490">
        <f>'ВЛ-0,4 Л10'!N588/1000</f>
        <v>1752.07</v>
      </c>
      <c r="O19" s="490">
        <f>'ВЛ-0,4 Л10'!N596/1000</f>
        <v>12.74</v>
      </c>
      <c r="P19" s="490">
        <f>'ВЛ-0,4 Л10'!N604/1000</f>
        <v>22.69</v>
      </c>
      <c r="Q19" s="490"/>
      <c r="R19" s="619">
        <f t="shared" si="7"/>
        <v>1787.5</v>
      </c>
    </row>
    <row r="20" spans="1:19" ht="15.75" customHeight="1">
      <c r="A20" s="518" t="s">
        <v>197</v>
      </c>
      <c r="B20" s="718" t="s">
        <v>692</v>
      </c>
      <c r="C20" s="722" t="str">
        <f>'КЛ 0,4 Л1'!A20</f>
        <v>Строительство КЛ-0,4 кВ (Л-1)</v>
      </c>
      <c r="D20" s="490">
        <f>'КЛ 0,4 Л1'!L412/1000</f>
        <v>108.03</v>
      </c>
      <c r="E20" s="490">
        <f>'КЛ 0,4 Л1'!L420/1000</f>
        <v>17.27</v>
      </c>
      <c r="F20" s="490">
        <v>0</v>
      </c>
      <c r="G20" s="490"/>
      <c r="H20" s="618">
        <f t="shared" si="5"/>
        <v>125.3</v>
      </c>
      <c r="I20" s="490" t="s">
        <v>541</v>
      </c>
      <c r="J20" s="490">
        <f t="shared" si="6"/>
        <v>5.66</v>
      </c>
      <c r="K20" s="490">
        <v>6.12</v>
      </c>
      <c r="L20" s="490"/>
      <c r="M20" s="519"/>
      <c r="N20" s="490">
        <f>'КЛ 0,4 Л1'!N412/1000</f>
        <v>549.71</v>
      </c>
      <c r="O20" s="490">
        <f>'КЛ 0,4 Л1'!N420/1000</f>
        <v>159.54</v>
      </c>
      <c r="P20" s="490">
        <v>0</v>
      </c>
      <c r="Q20" s="490"/>
      <c r="R20" s="619">
        <f t="shared" si="7"/>
        <v>709.25</v>
      </c>
    </row>
    <row r="21" spans="1:19" ht="15.75" customHeight="1">
      <c r="A21" s="518" t="s">
        <v>10</v>
      </c>
      <c r="B21" s="718" t="s">
        <v>694</v>
      </c>
      <c r="C21" s="722" t="str">
        <f>'КЛ 0,4 Л2'!A20</f>
        <v>Строительство КЛ-0,4 кВ (Л-2)</v>
      </c>
      <c r="D21" s="490">
        <f>'КЛ 0,4 Л2'!L334/1000</f>
        <v>58.96</v>
      </c>
      <c r="E21" s="490">
        <f>'КЛ 0,4 Л2'!L342/1000</f>
        <v>3.48</v>
      </c>
      <c r="F21" s="490">
        <v>0</v>
      </c>
      <c r="G21" s="490"/>
      <c r="H21" s="618">
        <f t="shared" ref="H21:H35" si="8">SUMPRODUCT(ROUND(D21:G21,2))</f>
        <v>62.44</v>
      </c>
      <c r="I21" s="490" t="s">
        <v>541</v>
      </c>
      <c r="J21" s="490">
        <f t="shared" ref="J21:J35" si="9">(N21+O21)/(D21+E21)</f>
        <v>4.25</v>
      </c>
      <c r="K21" s="490">
        <v>6.12</v>
      </c>
      <c r="L21" s="490"/>
      <c r="M21" s="519"/>
      <c r="N21" s="490">
        <f>'КЛ 0,4 Л2'!N334/1000</f>
        <v>201.17</v>
      </c>
      <c r="O21" s="490">
        <f>'КЛ 0,4 Л2'!N342/1000</f>
        <v>64.069999999999993</v>
      </c>
      <c r="P21" s="490">
        <v>0</v>
      </c>
      <c r="Q21" s="490"/>
      <c r="R21" s="619">
        <f t="shared" ref="R21:R35" si="10">SUMPRODUCT(ROUND(N21:Q21,2))</f>
        <v>265.24</v>
      </c>
      <c r="S21" s="620"/>
    </row>
    <row r="22" spans="1:19" ht="15.75" customHeight="1">
      <c r="A22" s="518" t="s">
        <v>236</v>
      </c>
      <c r="B22" s="718" t="s">
        <v>696</v>
      </c>
      <c r="C22" s="722" t="str">
        <f>'КЛ 0,4 Л3'!A20</f>
        <v>Строительство КЛ-0,4 кВ (Л-3)</v>
      </c>
      <c r="D22" s="490">
        <f>'КЛ 0,4 Л3'!L271/1000</f>
        <v>98.62</v>
      </c>
      <c r="E22" s="490">
        <f>'КЛ 0,4 Л3'!L277/1000</f>
        <v>7.25</v>
      </c>
      <c r="F22" s="490">
        <v>0</v>
      </c>
      <c r="G22" s="490"/>
      <c r="H22" s="618">
        <f t="shared" si="8"/>
        <v>105.87</v>
      </c>
      <c r="I22" s="490" t="s">
        <v>541</v>
      </c>
      <c r="J22" s="490">
        <f t="shared" si="9"/>
        <v>3.95</v>
      </c>
      <c r="K22" s="490">
        <v>6.12</v>
      </c>
      <c r="L22" s="490"/>
      <c r="M22" s="519"/>
      <c r="N22" s="490">
        <f>'КЛ 0,4 Л3'!N271/1000</f>
        <v>330.74</v>
      </c>
      <c r="O22" s="490">
        <f>'КЛ 0,4 Л3'!N277/1000</f>
        <v>87.34</v>
      </c>
      <c r="P22" s="490">
        <v>0</v>
      </c>
      <c r="Q22" s="490"/>
      <c r="R22" s="619">
        <f t="shared" si="10"/>
        <v>418.08</v>
      </c>
    </row>
    <row r="23" spans="1:19" ht="15.75" customHeight="1">
      <c r="A23" s="518" t="s">
        <v>237</v>
      </c>
      <c r="B23" s="718" t="s">
        <v>702</v>
      </c>
      <c r="C23" s="722" t="str">
        <f>'КЛ 0,4 Л4'!A20</f>
        <v>Реконструкция КЛ-0,4 кВ (Л-4)</v>
      </c>
      <c r="D23" s="490">
        <f>'КЛ 0,4 Л4'!L421/1000</f>
        <v>72.17</v>
      </c>
      <c r="E23" s="490">
        <f>'КЛ 0,4 Л4'!L429/1000</f>
        <v>6.23</v>
      </c>
      <c r="F23" s="490">
        <v>0</v>
      </c>
      <c r="G23" s="490"/>
      <c r="H23" s="618">
        <f t="shared" si="8"/>
        <v>78.400000000000006</v>
      </c>
      <c r="I23" s="490" t="s">
        <v>541</v>
      </c>
      <c r="J23" s="490">
        <f t="shared" si="9"/>
        <v>4.79</v>
      </c>
      <c r="K23" s="490">
        <v>6.12</v>
      </c>
      <c r="L23" s="490"/>
      <c r="M23" s="519"/>
      <c r="N23" s="490">
        <f>'КЛ 0,4 Л4'!N421/1000</f>
        <v>280.24</v>
      </c>
      <c r="O23" s="490">
        <f>'КЛ 0,4 Л4'!N429/1000</f>
        <v>95.22</v>
      </c>
      <c r="P23" s="490">
        <v>0</v>
      </c>
      <c r="Q23" s="490"/>
      <c r="R23" s="619">
        <f t="shared" si="10"/>
        <v>375.46</v>
      </c>
    </row>
    <row r="24" spans="1:19" ht="15.75" customHeight="1">
      <c r="A24" s="518" t="s">
        <v>238</v>
      </c>
      <c r="B24" s="718" t="s">
        <v>703</v>
      </c>
      <c r="C24" s="722" t="str">
        <f>ГНБ!A20</f>
        <v>ГНБ (Л-4)</v>
      </c>
      <c r="D24" s="490">
        <f>ГНБ!L196/1000</f>
        <v>62.46</v>
      </c>
      <c r="E24" s="490">
        <f>ГНБ!L204/1000</f>
        <v>1.91</v>
      </c>
      <c r="F24" s="490">
        <v>0</v>
      </c>
      <c r="G24" s="490"/>
      <c r="H24" s="618">
        <f t="shared" si="8"/>
        <v>64.37</v>
      </c>
      <c r="I24" s="490" t="s">
        <v>1421</v>
      </c>
      <c r="J24" s="490">
        <f t="shared" si="9"/>
        <v>13.71</v>
      </c>
      <c r="K24" s="490">
        <v>6.12</v>
      </c>
      <c r="L24" s="490"/>
      <c r="M24" s="519"/>
      <c r="N24" s="490">
        <f>ГНБ!N196/1000</f>
        <v>850.37</v>
      </c>
      <c r="O24" s="490">
        <f>ГНБ!N204/1000</f>
        <v>31.92</v>
      </c>
      <c r="P24" s="490">
        <v>0</v>
      </c>
      <c r="Q24" s="490"/>
      <c r="R24" s="619">
        <f t="shared" si="10"/>
        <v>882.29</v>
      </c>
    </row>
    <row r="25" spans="1:19" ht="15.75" customHeight="1">
      <c r="A25" s="518" t="s">
        <v>281</v>
      </c>
      <c r="B25" s="718" t="s">
        <v>704</v>
      </c>
      <c r="C25" s="722" t="str">
        <f>Асфальт!A20</f>
        <v>Разборка и восстановление асфальтобетонного покрытия</v>
      </c>
      <c r="D25" s="490">
        <f>Асфальт!L315/1000</f>
        <v>3.27</v>
      </c>
      <c r="E25" s="490">
        <v>0</v>
      </c>
      <c r="F25" s="490">
        <v>0</v>
      </c>
      <c r="G25" s="490"/>
      <c r="H25" s="618">
        <f t="shared" si="8"/>
        <v>3.27</v>
      </c>
      <c r="I25" s="490" t="s">
        <v>1423</v>
      </c>
      <c r="J25" s="490">
        <f t="shared" si="9"/>
        <v>14.53</v>
      </c>
      <c r="K25" s="490">
        <v>6.12</v>
      </c>
      <c r="L25" s="490"/>
      <c r="M25" s="519"/>
      <c r="N25" s="490">
        <f>Асфальт!N315/1000</f>
        <v>47.51</v>
      </c>
      <c r="O25" s="490">
        <v>0</v>
      </c>
      <c r="P25" s="490">
        <v>0</v>
      </c>
      <c r="Q25" s="490"/>
      <c r="R25" s="619">
        <f t="shared" si="10"/>
        <v>47.51</v>
      </c>
    </row>
    <row r="26" spans="1:19" ht="15.75" customHeight="1">
      <c r="A26" s="518" t="s">
        <v>282</v>
      </c>
      <c r="B26" s="718" t="s">
        <v>705</v>
      </c>
      <c r="C26" s="722" t="str">
        <f>'КЛ 0,4 Л5'!A20</f>
        <v>Реконструкция КЛ-0,4 кВ (Л-5)</v>
      </c>
      <c r="D26" s="490">
        <f>'КЛ 0,4 Л5'!L542/1000</f>
        <v>9.66</v>
      </c>
      <c r="E26" s="490">
        <f>'КЛ 0,4 Л5'!L550/1000</f>
        <v>2.0099999999999998</v>
      </c>
      <c r="F26" s="490">
        <v>0</v>
      </c>
      <c r="G26" s="490"/>
      <c r="H26" s="618">
        <f t="shared" ref="H26" si="11">SUMPRODUCT(ROUND(D26:G26,2))</f>
        <v>11.67</v>
      </c>
      <c r="I26" s="490" t="s">
        <v>541</v>
      </c>
      <c r="J26" s="490">
        <f t="shared" ref="J26" si="12">(N26+O26)/(D26+E26)</f>
        <v>9.57</v>
      </c>
      <c r="K26" s="490">
        <v>6.12</v>
      </c>
      <c r="L26" s="490"/>
      <c r="M26" s="519"/>
      <c r="N26" s="490">
        <f>'КЛ 0,4 Л5'!N542/1000</f>
        <v>71.83</v>
      </c>
      <c r="O26" s="490">
        <f>'КЛ 0,4 Л5'!N550/1000</f>
        <v>39.82</v>
      </c>
      <c r="P26" s="490">
        <v>0</v>
      </c>
      <c r="Q26" s="490"/>
      <c r="R26" s="619">
        <f t="shared" ref="R26" si="13">SUMPRODUCT(ROUND(N26:Q26,2))</f>
        <v>111.65</v>
      </c>
      <c r="S26" s="857"/>
    </row>
    <row r="27" spans="1:19" ht="15.75" customHeight="1">
      <c r="A27" s="518" t="s">
        <v>283</v>
      </c>
      <c r="B27" s="718" t="s">
        <v>706</v>
      </c>
      <c r="C27" s="722" t="str">
        <f>'КЛ 0,4 Л6'!A20</f>
        <v>Строительство КЛ-0,4 кВ (Л-6)</v>
      </c>
      <c r="D27" s="490">
        <f>'КЛ 0,4 Л6'!L270/1000</f>
        <v>8.01</v>
      </c>
      <c r="E27" s="490">
        <f>'КЛ 0,4 Л6'!L276/1000</f>
        <v>1.57</v>
      </c>
      <c r="F27" s="490">
        <v>0</v>
      </c>
      <c r="G27" s="490"/>
      <c r="H27" s="618">
        <f t="shared" ref="H27:H34" si="14">SUMPRODUCT(ROUND(D27:G27,2))</f>
        <v>9.58</v>
      </c>
      <c r="I27" s="490" t="s">
        <v>541</v>
      </c>
      <c r="J27" s="490">
        <f t="shared" ref="J27:J34" si="15">(N27+O27)/(D27+E27)</f>
        <v>5.91</v>
      </c>
      <c r="K27" s="490">
        <v>6.12</v>
      </c>
      <c r="L27" s="490"/>
      <c r="M27" s="519"/>
      <c r="N27" s="490">
        <f>'КЛ 0,4 Л6'!N270/1000</f>
        <v>27.46</v>
      </c>
      <c r="O27" s="490">
        <f>'КЛ 0,4 Л6'!N276/1000</f>
        <v>29.17</v>
      </c>
      <c r="P27" s="490">
        <v>0</v>
      </c>
      <c r="Q27" s="490"/>
      <c r="R27" s="619">
        <f t="shared" ref="R27:R34" si="16">SUMPRODUCT(ROUND(N27:Q27,2))</f>
        <v>56.63</v>
      </c>
    </row>
    <row r="28" spans="1:19" ht="15.75" customHeight="1">
      <c r="A28" s="518" t="s">
        <v>284</v>
      </c>
      <c r="B28" s="718" t="s">
        <v>1493</v>
      </c>
      <c r="C28" s="819" t="str">
        <f>'КЛ 0,4 Л7'!A20</f>
        <v>Строительство КЛ-0,4 кВ (Л-7)</v>
      </c>
      <c r="D28" s="490">
        <f>'КЛ 0,4 Л7'!L359/1000</f>
        <v>14.45</v>
      </c>
      <c r="E28" s="490">
        <f>'КЛ 0,4 Л7'!L367/1000</f>
        <v>2.52</v>
      </c>
      <c r="F28" s="490">
        <v>0</v>
      </c>
      <c r="G28" s="490"/>
      <c r="H28" s="618">
        <f t="shared" si="14"/>
        <v>16.97</v>
      </c>
      <c r="I28" s="490" t="s">
        <v>541</v>
      </c>
      <c r="J28" s="490">
        <f t="shared" si="15"/>
        <v>6.66</v>
      </c>
      <c r="K28" s="490">
        <v>6.12</v>
      </c>
      <c r="L28" s="490"/>
      <c r="M28" s="519"/>
      <c r="N28" s="490">
        <f>'КЛ 0,4 Л7'!N359/1000</f>
        <v>63.97</v>
      </c>
      <c r="O28" s="490">
        <f>'КЛ 0,4 Л7'!N367/1000</f>
        <v>49.11</v>
      </c>
      <c r="P28" s="490">
        <v>0</v>
      </c>
      <c r="Q28" s="490"/>
      <c r="R28" s="619">
        <f t="shared" si="16"/>
        <v>113.08</v>
      </c>
    </row>
    <row r="29" spans="1:19" ht="15.75" customHeight="1">
      <c r="A29" s="518" t="s">
        <v>11</v>
      </c>
      <c r="B29" s="718" t="s">
        <v>1506</v>
      </c>
      <c r="C29" s="819" t="str">
        <f>'КЛ 0,4 Л8'!A20</f>
        <v>Реконструкция КЛ-0,4 кВ (Л-8)</v>
      </c>
      <c r="D29" s="490">
        <f>'КЛ 0,4 Л8'!L477/1000</f>
        <v>10.220000000000001</v>
      </c>
      <c r="E29" s="490">
        <f>'КЛ 0,4 Л8'!L485/1000</f>
        <v>3.85</v>
      </c>
      <c r="F29" s="490">
        <v>0</v>
      </c>
      <c r="G29" s="490"/>
      <c r="H29" s="618">
        <f t="shared" ref="H29:H30" si="17">SUMPRODUCT(ROUND(D29:G29,2))</f>
        <v>14.07</v>
      </c>
      <c r="I29" s="490" t="s">
        <v>541</v>
      </c>
      <c r="J29" s="490">
        <f t="shared" ref="J29:J30" si="18">(N29+O29)/(D29+E29)</f>
        <v>7.05</v>
      </c>
      <c r="K29" s="490">
        <v>6.12</v>
      </c>
      <c r="L29" s="490"/>
      <c r="M29" s="519"/>
      <c r="N29" s="490">
        <f>'КЛ 0,4 Л8'!N477/1000</f>
        <v>49.52</v>
      </c>
      <c r="O29" s="490">
        <f>'КЛ 0,4 Л8'!N485/1000</f>
        <v>49.66</v>
      </c>
      <c r="P29" s="490">
        <v>0</v>
      </c>
      <c r="Q29" s="490"/>
      <c r="R29" s="619">
        <f t="shared" ref="R29:R30" si="19">SUMPRODUCT(ROUND(N29:Q29,2))</f>
        <v>99.18</v>
      </c>
    </row>
    <row r="30" spans="1:19" ht="15.75" customHeight="1">
      <c r="A30" s="518" t="s">
        <v>288</v>
      </c>
      <c r="B30" s="718" t="s">
        <v>57</v>
      </c>
      <c r="C30" s="722" t="str">
        <f>'КЛ 0,4 Л9'!A20</f>
        <v>Строительство КЛ-0,4 кВ (Л-9)</v>
      </c>
      <c r="D30" s="490">
        <f>'КЛ 0,4 Л9'!L218/1000</f>
        <v>58.82</v>
      </c>
      <c r="E30" s="490">
        <f>'КЛ 0,4 Л9'!L221/1000</f>
        <v>3.13</v>
      </c>
      <c r="F30" s="490">
        <v>0</v>
      </c>
      <c r="G30" s="490"/>
      <c r="H30" s="618">
        <f t="shared" si="17"/>
        <v>61.95</v>
      </c>
      <c r="I30" s="490" t="s">
        <v>541</v>
      </c>
      <c r="J30" s="490">
        <f t="shared" si="18"/>
        <v>4.1500000000000004</v>
      </c>
      <c r="K30" s="490">
        <v>6.12</v>
      </c>
      <c r="L30" s="490"/>
      <c r="M30" s="519"/>
      <c r="N30" s="490">
        <f>'КЛ 0,4 Л9'!N218/1000</f>
        <v>197.05</v>
      </c>
      <c r="O30" s="490">
        <f>'КЛ 0,4 Л9'!N221/1000</f>
        <v>59.96</v>
      </c>
      <c r="P30" s="490">
        <v>0</v>
      </c>
      <c r="Q30" s="490"/>
      <c r="R30" s="619">
        <f t="shared" si="19"/>
        <v>257.01</v>
      </c>
    </row>
    <row r="31" spans="1:19" ht="15.75" customHeight="1">
      <c r="A31" s="518" t="s">
        <v>292</v>
      </c>
      <c r="B31" s="718" t="s">
        <v>1521</v>
      </c>
      <c r="C31" s="722" t="str">
        <f>'КЛ 0,4 Л10'!A20</f>
        <v>Строительство КЛ-0,4 кВ (Л-10)</v>
      </c>
      <c r="D31" s="490">
        <f>'КЛ 0,4 Л10'!L218/1000</f>
        <v>58.82</v>
      </c>
      <c r="E31" s="490">
        <f>'КЛ 0,4 Л10'!L221/1000</f>
        <v>3.13</v>
      </c>
      <c r="F31" s="490">
        <v>0</v>
      </c>
      <c r="G31" s="490"/>
      <c r="H31" s="618">
        <f t="shared" ref="H31" si="20">SUMPRODUCT(ROUND(D31:G31,2))</f>
        <v>61.95</v>
      </c>
      <c r="I31" s="490" t="s">
        <v>541</v>
      </c>
      <c r="J31" s="490">
        <f t="shared" ref="J31" si="21">(N31+O31)/(D31+E31)</f>
        <v>4.1500000000000004</v>
      </c>
      <c r="K31" s="490">
        <v>6.12</v>
      </c>
      <c r="L31" s="490"/>
      <c r="M31" s="519"/>
      <c r="N31" s="490">
        <f>'КЛ 0,4 Л10'!N218/1000</f>
        <v>197.05</v>
      </c>
      <c r="O31" s="490">
        <f>'КЛ 0,4 Л10'!N221/1000</f>
        <v>59.96</v>
      </c>
      <c r="P31" s="490">
        <v>0</v>
      </c>
      <c r="Q31" s="490"/>
      <c r="R31" s="619">
        <f t="shared" ref="R31" si="22">SUMPRODUCT(ROUND(N31:Q31,2))</f>
        <v>257.01</v>
      </c>
    </row>
    <row r="32" spans="1:19" ht="15.75" customHeight="1">
      <c r="A32" s="518" t="s">
        <v>295</v>
      </c>
      <c r="B32" s="718" t="s">
        <v>1733</v>
      </c>
      <c r="C32" s="722" t="str">
        <f>КТП!A20</f>
        <v>Реконструкция КТП</v>
      </c>
      <c r="D32" s="490">
        <f>КТП!L548/1000</f>
        <v>43</v>
      </c>
      <c r="E32" s="490">
        <f>КТП!L558/1000</f>
        <v>3.95</v>
      </c>
      <c r="F32" s="490">
        <f>КТП!L566/1000</f>
        <v>1210.26</v>
      </c>
      <c r="G32" s="490"/>
      <c r="H32" s="618">
        <f t="shared" ref="H32" si="23">SUMPRODUCT(ROUND(D32:G32,2))</f>
        <v>1257.21</v>
      </c>
      <c r="I32" s="490" t="s">
        <v>1522</v>
      </c>
      <c r="J32" s="490">
        <f t="shared" ref="J32" si="24">(N32+O32)/(D32+E32)</f>
        <v>11.48</v>
      </c>
      <c r="K32" s="490">
        <f t="shared" ref="K32:K37" si="25">P32/F32</f>
        <v>6.12</v>
      </c>
      <c r="L32" s="490"/>
      <c r="M32" s="519"/>
      <c r="N32" s="490">
        <f>КТП!N548/1000</f>
        <v>424.21</v>
      </c>
      <c r="O32" s="490">
        <f>КТП!N558/1000</f>
        <v>114.77</v>
      </c>
      <c r="P32" s="490">
        <f>КТП!N566/1000</f>
        <v>7406.79</v>
      </c>
      <c r="Q32" s="490"/>
      <c r="R32" s="619">
        <f t="shared" ref="R32" si="26">SUMPRODUCT(ROUND(N32:Q32,2))</f>
        <v>7945.77</v>
      </c>
    </row>
    <row r="33" spans="1:19" ht="15.75" customHeight="1">
      <c r="A33" s="518" t="s">
        <v>296</v>
      </c>
      <c r="B33" s="718" t="s">
        <v>1732</v>
      </c>
      <c r="C33" s="722" t="str">
        <f>'ВЛ-10'!A20</f>
        <v>Реконструкция ВЛ-10 кВ</v>
      </c>
      <c r="D33" s="490">
        <f>'ВЛ-10'!L509/1000</f>
        <v>10.210000000000001</v>
      </c>
      <c r="E33" s="490">
        <f>'ВЛ-10'!L519/1000</f>
        <v>1.29</v>
      </c>
      <c r="F33" s="490">
        <f>'ВЛ-10'!L527/1000</f>
        <v>10.93</v>
      </c>
      <c r="G33" s="490"/>
      <c r="H33" s="618">
        <f t="shared" ref="H33" si="27">SUMPRODUCT(ROUND(D33:G33,2))</f>
        <v>22.43</v>
      </c>
      <c r="I33" s="490" t="s">
        <v>1992</v>
      </c>
      <c r="J33" s="490">
        <f t="shared" ref="J33" si="28">(N33+O33)/(D33+E33)</f>
        <v>13.27</v>
      </c>
      <c r="K33" s="490">
        <f t="shared" si="25"/>
        <v>6.12</v>
      </c>
      <c r="L33" s="490"/>
      <c r="M33" s="519"/>
      <c r="N33" s="490">
        <f>'ВЛ-10'!N509/1000</f>
        <v>112.53</v>
      </c>
      <c r="O33" s="490">
        <f>'ВЛ-10'!N519/1000</f>
        <v>40.11</v>
      </c>
      <c r="P33" s="490">
        <f>'ВЛ-10'!N527/1000</f>
        <v>66.89</v>
      </c>
      <c r="Q33" s="490"/>
      <c r="R33" s="619">
        <f t="shared" ref="R33" si="29">SUMPRODUCT(ROUND(N33:Q33,2))</f>
        <v>219.53</v>
      </c>
    </row>
    <row r="34" spans="1:19" ht="15.75" customHeight="1">
      <c r="A34" s="518" t="s">
        <v>297</v>
      </c>
      <c r="B34" s="718" t="s">
        <v>1735</v>
      </c>
      <c r="C34" s="722" t="str">
        <f>'КЛ-10'!A20</f>
        <v>Строительство КЛ-10 кВ</v>
      </c>
      <c r="D34" s="490">
        <f>'КЛ-10'!L488/1000</f>
        <v>141.38</v>
      </c>
      <c r="E34" s="490">
        <f>'КЛ-10'!L498/1000</f>
        <v>9.67</v>
      </c>
      <c r="F34" s="490">
        <f>'КЛ-10'!L506/1000</f>
        <v>18.829999999999998</v>
      </c>
      <c r="G34" s="490"/>
      <c r="H34" s="618">
        <f t="shared" si="14"/>
        <v>169.88</v>
      </c>
      <c r="I34" s="490" t="s">
        <v>541</v>
      </c>
      <c r="J34" s="490">
        <f t="shared" si="15"/>
        <v>4.76</v>
      </c>
      <c r="K34" s="490">
        <f t="shared" si="25"/>
        <v>6.12</v>
      </c>
      <c r="L34" s="490"/>
      <c r="M34" s="519"/>
      <c r="N34" s="490">
        <f>'КЛ-10'!N488/1000</f>
        <v>528.72</v>
      </c>
      <c r="O34" s="490">
        <f>'КЛ-10'!N498/1000</f>
        <v>190.07</v>
      </c>
      <c r="P34" s="490">
        <f>'КЛ-10'!N506/1000</f>
        <v>115.26</v>
      </c>
      <c r="Q34" s="490"/>
      <c r="R34" s="619">
        <f t="shared" si="16"/>
        <v>834.05</v>
      </c>
    </row>
    <row r="35" spans="1:19" ht="15.75" customHeight="1">
      <c r="A35" s="518" t="s">
        <v>298</v>
      </c>
      <c r="B35" s="718" t="s">
        <v>1825</v>
      </c>
      <c r="C35" s="722" t="str">
        <f>'ПУ и ЩУ'!A20</f>
        <v>Монтаж ПУ и ЩУ</v>
      </c>
      <c r="D35" s="490">
        <f>'ПУ и ЩУ'!L465/1000</f>
        <v>10.96</v>
      </c>
      <c r="E35" s="490">
        <f>'ПУ и ЩУ'!L475/1000</f>
        <v>33.57</v>
      </c>
      <c r="F35" s="490">
        <f>'ПУ и ЩУ'!L483/1000</f>
        <v>1257.08</v>
      </c>
      <c r="G35" s="490"/>
      <c r="H35" s="618">
        <f t="shared" si="8"/>
        <v>1301.6099999999999</v>
      </c>
      <c r="I35" s="490" t="s">
        <v>707</v>
      </c>
      <c r="J35" s="490">
        <f t="shared" si="9"/>
        <v>25.1</v>
      </c>
      <c r="K35" s="490">
        <f t="shared" si="25"/>
        <v>6.12</v>
      </c>
      <c r="L35" s="490"/>
      <c r="M35" s="519"/>
      <c r="N35" s="490">
        <f>'ПУ и ЩУ'!N465/1000</f>
        <v>135.80000000000001</v>
      </c>
      <c r="O35" s="490">
        <f>'ПУ и ЩУ'!N475/1000</f>
        <v>981.95</v>
      </c>
      <c r="P35" s="490">
        <f>'ПУ и ЩУ'!N483/1000</f>
        <v>7693.33</v>
      </c>
      <c r="Q35" s="490"/>
      <c r="R35" s="619">
        <f t="shared" si="10"/>
        <v>8811.08</v>
      </c>
    </row>
    <row r="36" spans="1:19">
      <c r="A36" s="518"/>
      <c r="B36" s="491"/>
      <c r="C36" s="520" t="s">
        <v>110</v>
      </c>
      <c r="D36" s="492">
        <f>SUM(D13:D35)</f>
        <v>1921.2</v>
      </c>
      <c r="E36" s="492">
        <f>SUM(E13:E35)</f>
        <v>110.04</v>
      </c>
      <c r="F36" s="492">
        <f>SUM(F13:F35)</f>
        <v>2528.61</v>
      </c>
      <c r="G36" s="492">
        <f>SUM(G13:G35)</f>
        <v>0</v>
      </c>
      <c r="H36" s="616">
        <f>SUM(H13:H35)</f>
        <v>4559.8500000000004</v>
      </c>
      <c r="I36" s="491" t="s">
        <v>111</v>
      </c>
      <c r="J36" s="492">
        <f>(N36+O36)/(D36+E36)</f>
        <v>8</v>
      </c>
      <c r="K36" s="492">
        <f t="shared" si="25"/>
        <v>6.12</v>
      </c>
      <c r="L36" s="490"/>
      <c r="M36" s="490"/>
      <c r="N36" s="492">
        <f>SUM(N13:N35)</f>
        <v>13964.4</v>
      </c>
      <c r="O36" s="492">
        <f>SUM(O13:O35)</f>
        <v>2275.9499999999998</v>
      </c>
      <c r="P36" s="492">
        <f>SUM(P13:P35)</f>
        <v>15475.11</v>
      </c>
      <c r="Q36" s="492">
        <f>SUM(Q13:Q35)</f>
        <v>0</v>
      </c>
      <c r="R36" s="616">
        <f>SUM(R13:R35)</f>
        <v>31715.46</v>
      </c>
    </row>
    <row r="37" spans="1:19">
      <c r="A37" s="518"/>
      <c r="B37" s="521"/>
      <c r="C37" s="520" t="s">
        <v>117</v>
      </c>
      <c r="D37" s="492">
        <f>D36+D11</f>
        <v>1933.32</v>
      </c>
      <c r="E37" s="492">
        <f>E36</f>
        <v>110.04</v>
      </c>
      <c r="F37" s="492">
        <f>F36</f>
        <v>2528.61</v>
      </c>
      <c r="G37" s="492">
        <f>G11+G36</f>
        <v>0</v>
      </c>
      <c r="H37" s="617">
        <f>SUMPRODUCT(ROUND(D37:G37,2))</f>
        <v>4571.97</v>
      </c>
      <c r="I37" s="491" t="s">
        <v>111</v>
      </c>
      <c r="J37" s="492">
        <f>(N37+O37)/(D37+E37)</f>
        <v>8.1</v>
      </c>
      <c r="K37" s="492">
        <f t="shared" si="25"/>
        <v>6.12</v>
      </c>
      <c r="L37" s="490"/>
      <c r="M37" s="492"/>
      <c r="N37" s="522">
        <f>N36+N11</f>
        <v>14265.91</v>
      </c>
      <c r="O37" s="492">
        <f>O36</f>
        <v>2275.9499999999998</v>
      </c>
      <c r="P37" s="492">
        <f>P36</f>
        <v>15475.11</v>
      </c>
      <c r="Q37" s="492">
        <f>Q11+Q36</f>
        <v>0</v>
      </c>
      <c r="R37" s="850">
        <f>SUMPRODUCT(ROUND(N37:Q37,2))</f>
        <v>32016.97</v>
      </c>
    </row>
    <row r="38" spans="1:19">
      <c r="A38" s="523"/>
      <c r="B38" s="925" t="s">
        <v>118</v>
      </c>
      <c r="C38" s="923"/>
      <c r="D38" s="923"/>
      <c r="E38" s="923"/>
      <c r="F38" s="923"/>
      <c r="G38" s="923"/>
      <c r="H38" s="923"/>
      <c r="I38" s="923"/>
      <c r="J38" s="926"/>
      <c r="K38" s="927"/>
      <c r="L38" s="927"/>
      <c r="M38" s="927"/>
      <c r="N38" s="923"/>
      <c r="O38" s="923"/>
      <c r="P38" s="923"/>
      <c r="Q38" s="924"/>
      <c r="R38" s="851"/>
    </row>
    <row r="39" spans="1:19" ht="39" customHeight="1">
      <c r="A39" s="524">
        <v>25</v>
      </c>
      <c r="B39" s="491" t="s">
        <v>259</v>
      </c>
      <c r="C39" s="494" t="s">
        <v>241</v>
      </c>
      <c r="D39" s="490">
        <f>D37*2.5%*0.8</f>
        <v>38.67</v>
      </c>
      <c r="E39" s="490">
        <f>E37*2.5%*0.8</f>
        <v>2.2000000000000002</v>
      </c>
      <c r="F39" s="490"/>
      <c r="G39" s="490"/>
      <c r="H39" s="490">
        <f>SUM(D39:G39)</f>
        <v>40.869999999999997</v>
      </c>
      <c r="I39" s="491" t="s">
        <v>119</v>
      </c>
      <c r="J39" s="490">
        <f>J37</f>
        <v>8.1</v>
      </c>
      <c r="K39" s="490"/>
      <c r="L39" s="490"/>
      <c r="M39" s="519"/>
      <c r="N39" s="490">
        <f>ROUND(D39*J39,2)</f>
        <v>313.23</v>
      </c>
      <c r="O39" s="490">
        <f>ROUND(E39*J39,2)</f>
        <v>17.82</v>
      </c>
      <c r="P39" s="490"/>
      <c r="Q39" s="490"/>
      <c r="R39" s="490">
        <f>SUM(N39:Q39)</f>
        <v>331.05</v>
      </c>
    </row>
    <row r="40" spans="1:19">
      <c r="A40" s="518"/>
      <c r="B40" s="491"/>
      <c r="C40" s="520" t="s">
        <v>120</v>
      </c>
      <c r="D40" s="492">
        <f>D39</f>
        <v>38.67</v>
      </c>
      <c r="E40" s="492">
        <f>SUM(E39:E39)</f>
        <v>2.2000000000000002</v>
      </c>
      <c r="F40" s="492"/>
      <c r="G40" s="492"/>
      <c r="H40" s="492">
        <f>H39</f>
        <v>40.869999999999997</v>
      </c>
      <c r="I40" s="491"/>
      <c r="J40" s="492">
        <f>(N40+O40)/(D40+E40)</f>
        <v>8.1</v>
      </c>
      <c r="K40" s="490"/>
      <c r="L40" s="490"/>
      <c r="M40" s="490"/>
      <c r="N40" s="492">
        <f>N39</f>
        <v>313.23</v>
      </c>
      <c r="O40" s="492">
        <f>SUM(O39:O39)</f>
        <v>17.82</v>
      </c>
      <c r="P40" s="492"/>
      <c r="Q40" s="492"/>
      <c r="R40" s="492">
        <f>R39</f>
        <v>331.05</v>
      </c>
    </row>
    <row r="41" spans="1:19" s="853" customFormat="1">
      <c r="A41" s="525"/>
      <c r="B41" s="525"/>
      <c r="C41" s="526" t="s">
        <v>121</v>
      </c>
      <c r="D41" s="527">
        <f>D39*0.15</f>
        <v>5.8</v>
      </c>
      <c r="E41" s="527">
        <f>E39*0.15</f>
        <v>0.33</v>
      </c>
      <c r="F41" s="527"/>
      <c r="G41" s="527"/>
      <c r="H41" s="527">
        <f>SUM(D41:G41)</f>
        <v>6.13</v>
      </c>
      <c r="I41" s="491"/>
      <c r="J41" s="492"/>
      <c r="K41" s="527"/>
      <c r="L41" s="527"/>
      <c r="M41" s="528"/>
      <c r="N41" s="527">
        <f>N39*0.15</f>
        <v>46.98</v>
      </c>
      <c r="O41" s="527">
        <f>O39*0.15</f>
        <v>2.67</v>
      </c>
      <c r="P41" s="527"/>
      <c r="Q41" s="527"/>
      <c r="R41" s="527">
        <f>SUM(N41:Q41)</f>
        <v>49.65</v>
      </c>
      <c r="S41" s="852"/>
    </row>
    <row r="42" spans="1:19">
      <c r="A42" s="518"/>
      <c r="B42" s="490"/>
      <c r="C42" s="520" t="s">
        <v>122</v>
      </c>
      <c r="D42" s="492">
        <f>D37+D40</f>
        <v>1971.99</v>
      </c>
      <c r="E42" s="492">
        <f>E40+E37</f>
        <v>112.24</v>
      </c>
      <c r="F42" s="492">
        <f>F37</f>
        <v>2528.61</v>
      </c>
      <c r="G42" s="492">
        <f>G37</f>
        <v>0</v>
      </c>
      <c r="H42" s="492">
        <f>H40+H37</f>
        <v>4612.84</v>
      </c>
      <c r="I42" s="491"/>
      <c r="J42" s="492">
        <f>(N42+O42)/(D42+E42)</f>
        <v>8.1</v>
      </c>
      <c r="K42" s="492">
        <f>P42/F42</f>
        <v>6.12</v>
      </c>
      <c r="L42" s="490"/>
      <c r="M42" s="492"/>
      <c r="N42" s="492">
        <f>N37+N40</f>
        <v>14579.14</v>
      </c>
      <c r="O42" s="492">
        <f>O40+O37</f>
        <v>2293.77</v>
      </c>
      <c r="P42" s="492">
        <f>P37</f>
        <v>15475.11</v>
      </c>
      <c r="Q42" s="492">
        <f>Q37</f>
        <v>0</v>
      </c>
      <c r="R42" s="492">
        <f>R40+R37</f>
        <v>32348.02</v>
      </c>
    </row>
    <row r="43" spans="1:19">
      <c r="A43" s="523"/>
      <c r="B43" s="929" t="s">
        <v>123</v>
      </c>
      <c r="C43" s="930"/>
      <c r="D43" s="930"/>
      <c r="E43" s="930"/>
      <c r="F43" s="930"/>
      <c r="G43" s="930"/>
      <c r="H43" s="930"/>
      <c r="I43" s="926"/>
      <c r="J43" s="926"/>
      <c r="K43" s="926"/>
      <c r="L43" s="926"/>
      <c r="M43" s="926"/>
      <c r="N43" s="930"/>
      <c r="O43" s="930"/>
      <c r="P43" s="930"/>
      <c r="Q43" s="931"/>
      <c r="R43" s="854"/>
    </row>
    <row r="44" spans="1:19" ht="50.25" customHeight="1">
      <c r="A44" s="524">
        <v>26</v>
      </c>
      <c r="B44" s="719" t="s">
        <v>796</v>
      </c>
      <c r="C44" s="494" t="s">
        <v>795</v>
      </c>
      <c r="D44" s="490">
        <f>ROUND(D42*3.7%*1,2)</f>
        <v>72.959999999999994</v>
      </c>
      <c r="E44" s="490">
        <f>ROUND(E42*3.7%*1,2)</f>
        <v>4.1500000000000004</v>
      </c>
      <c r="F44" s="490"/>
      <c r="G44" s="490"/>
      <c r="H44" s="490">
        <f>SUM(D44:G44)</f>
        <v>77.11</v>
      </c>
      <c r="I44" s="491" t="s">
        <v>119</v>
      </c>
      <c r="J44" s="490">
        <f>J37</f>
        <v>8.1</v>
      </c>
      <c r="K44" s="490"/>
      <c r="L44" s="490"/>
      <c r="M44" s="519"/>
      <c r="N44" s="490">
        <f>ROUND(D44*J44,2)</f>
        <v>590.98</v>
      </c>
      <c r="O44" s="490">
        <f>ROUND(E44*J44,2)</f>
        <v>33.619999999999997</v>
      </c>
      <c r="P44" s="490"/>
      <c r="Q44" s="490"/>
      <c r="R44" s="490">
        <f>SUM(N44:Q44)</f>
        <v>624.6</v>
      </c>
    </row>
    <row r="45" spans="1:19" ht="18.75" customHeight="1">
      <c r="A45" s="524">
        <v>27</v>
      </c>
      <c r="B45" s="491" t="s">
        <v>124</v>
      </c>
      <c r="C45" s="494" t="s">
        <v>229</v>
      </c>
      <c r="D45" s="589"/>
      <c r="E45" s="589"/>
      <c r="F45" s="589"/>
      <c r="G45" s="589">
        <f>ПНР!L1478/1000</f>
        <v>18.010000000000002</v>
      </c>
      <c r="H45" s="589">
        <f>G45</f>
        <v>18.010000000000002</v>
      </c>
      <c r="I45" s="491" t="s">
        <v>542</v>
      </c>
      <c r="J45" s="589"/>
      <c r="K45" s="589"/>
      <c r="L45" s="589">
        <v>40.340000000000003</v>
      </c>
      <c r="M45" s="590"/>
      <c r="N45" s="490"/>
      <c r="O45" s="490"/>
      <c r="P45" s="490"/>
      <c r="Q45" s="490">
        <f>ПНР!N1478/1000</f>
        <v>726.71</v>
      </c>
      <c r="R45" s="490">
        <f>SUM(N45:Q45)</f>
        <v>726.71</v>
      </c>
    </row>
    <row r="46" spans="1:19">
      <c r="A46" s="518"/>
      <c r="B46" s="529"/>
      <c r="C46" s="520" t="s">
        <v>126</v>
      </c>
      <c r="D46" s="492">
        <f>SUM(D44:D45)</f>
        <v>72.959999999999994</v>
      </c>
      <c r="E46" s="492">
        <f>SUM(E44:E45)</f>
        <v>4.1500000000000004</v>
      </c>
      <c r="F46" s="492"/>
      <c r="G46" s="492">
        <f>SUM(G44:G45)</f>
        <v>18.010000000000002</v>
      </c>
      <c r="H46" s="492">
        <f>SUM(H44:H45)</f>
        <v>95.12</v>
      </c>
      <c r="I46" s="492"/>
      <c r="J46" s="492">
        <f>(N46+O46)/(D46+E46)</f>
        <v>8.1</v>
      </c>
      <c r="K46" s="492"/>
      <c r="L46" s="492">
        <f>SUM(L44:L45)</f>
        <v>40.340000000000003</v>
      </c>
      <c r="M46" s="492"/>
      <c r="N46" s="492">
        <f>SUM(N44:N45)</f>
        <v>590.98</v>
      </c>
      <c r="O46" s="492">
        <f>SUM(O44:O45)</f>
        <v>33.619999999999997</v>
      </c>
      <c r="P46" s="492"/>
      <c r="Q46" s="492">
        <f>SUM(Q44:Q45)</f>
        <v>726.71</v>
      </c>
      <c r="R46" s="492">
        <f>SUM(R44:R45)</f>
        <v>1351.31</v>
      </c>
    </row>
    <row r="47" spans="1:19">
      <c r="A47" s="518"/>
      <c r="B47" s="521"/>
      <c r="C47" s="520" t="s">
        <v>127</v>
      </c>
      <c r="D47" s="492">
        <f>D42+D46</f>
        <v>2044.95</v>
      </c>
      <c r="E47" s="492">
        <f>E42+E46</f>
        <v>116.39</v>
      </c>
      <c r="F47" s="492">
        <f>F42</f>
        <v>2528.61</v>
      </c>
      <c r="G47" s="492">
        <f>G42+G46</f>
        <v>18.010000000000002</v>
      </c>
      <c r="H47" s="492">
        <f>H42+H46</f>
        <v>4707.96</v>
      </c>
      <c r="I47" s="491"/>
      <c r="J47" s="492">
        <f>(N47+O47)/(D47+E47)</f>
        <v>8.1</v>
      </c>
      <c r="K47" s="492">
        <f>P47/F47</f>
        <v>6.12</v>
      </c>
      <c r="L47" s="492">
        <f>L46</f>
        <v>40.340000000000003</v>
      </c>
      <c r="M47" s="490"/>
      <c r="N47" s="492">
        <f>N42+N46</f>
        <v>15170.12</v>
      </c>
      <c r="O47" s="492">
        <f>O42+O46</f>
        <v>2327.39</v>
      </c>
      <c r="P47" s="492">
        <f>P42</f>
        <v>15475.11</v>
      </c>
      <c r="Q47" s="492">
        <f>Q42+Q46</f>
        <v>726.71</v>
      </c>
      <c r="R47" s="492">
        <f>R42+R46</f>
        <v>33699.33</v>
      </c>
    </row>
    <row r="48" spans="1:19">
      <c r="A48" s="922" t="s">
        <v>128</v>
      </c>
      <c r="B48" s="923"/>
      <c r="C48" s="923"/>
      <c r="D48" s="923"/>
      <c r="E48" s="923"/>
      <c r="F48" s="923"/>
      <c r="G48" s="923"/>
      <c r="H48" s="923"/>
      <c r="I48" s="923"/>
      <c r="J48" s="923"/>
      <c r="K48" s="923"/>
      <c r="L48" s="923"/>
      <c r="M48" s="923"/>
      <c r="N48" s="923"/>
      <c r="O48" s="923"/>
      <c r="P48" s="924"/>
      <c r="Q48" s="530"/>
      <c r="R48" s="855"/>
    </row>
    <row r="49" spans="1:1024" ht="38.25">
      <c r="A49" s="524">
        <v>28</v>
      </c>
      <c r="B49" s="490" t="s">
        <v>129</v>
      </c>
      <c r="C49" s="494" t="s">
        <v>770</v>
      </c>
      <c r="D49" s="490"/>
      <c r="E49" s="490"/>
      <c r="F49" s="490"/>
      <c r="G49" s="490">
        <f>ROUND((H47+G55)*2.2%,2)</f>
        <v>107.54</v>
      </c>
      <c r="H49" s="490">
        <f>SUM(D49:G49)</f>
        <v>107.54</v>
      </c>
      <c r="I49" s="491" t="s">
        <v>125</v>
      </c>
      <c r="J49" s="490"/>
      <c r="K49" s="490"/>
      <c r="L49" s="490"/>
      <c r="M49" s="490">
        <v>9.75</v>
      </c>
      <c r="N49" s="490"/>
      <c r="O49" s="490"/>
      <c r="P49" s="490"/>
      <c r="Q49" s="490">
        <f>ROUND(G49*M49,2)</f>
        <v>1048.52</v>
      </c>
      <c r="R49" s="856">
        <f>SUM(N49:Q49)</f>
        <v>1048.52</v>
      </c>
      <c r="S49" s="620"/>
      <c r="T49" s="857"/>
    </row>
    <row r="50" spans="1:1024">
      <c r="A50" s="518"/>
      <c r="B50" s="490"/>
      <c r="C50" s="520" t="s">
        <v>130</v>
      </c>
      <c r="D50" s="490"/>
      <c r="E50" s="490"/>
      <c r="F50" s="490"/>
      <c r="G50" s="492">
        <f>G49</f>
        <v>107.54</v>
      </c>
      <c r="H50" s="492">
        <f>SUM(D50:G50)</f>
        <v>107.54</v>
      </c>
      <c r="I50" s="491"/>
      <c r="J50" s="490"/>
      <c r="K50" s="490"/>
      <c r="L50" s="490"/>
      <c r="M50" s="492">
        <f>M49</f>
        <v>9.75</v>
      </c>
      <c r="N50" s="490"/>
      <c r="O50" s="490"/>
      <c r="P50" s="490"/>
      <c r="Q50" s="492">
        <f>Q49</f>
        <v>1048.52</v>
      </c>
      <c r="R50" s="492">
        <f>SUM(N50:Q50)</f>
        <v>1048.52</v>
      </c>
    </row>
    <row r="51" spans="1:1024">
      <c r="A51" s="518"/>
      <c r="B51" s="490"/>
      <c r="C51" s="520" t="s">
        <v>131</v>
      </c>
      <c r="D51" s="492">
        <f>D47+D50</f>
        <v>2044.95</v>
      </c>
      <c r="E51" s="492">
        <f>E47+E50</f>
        <v>116.39</v>
      </c>
      <c r="F51" s="492">
        <f>F47</f>
        <v>2528.61</v>
      </c>
      <c r="G51" s="492">
        <f>G47+G50</f>
        <v>125.55</v>
      </c>
      <c r="H51" s="492">
        <f>H47+H50</f>
        <v>4815.5</v>
      </c>
      <c r="I51" s="491"/>
      <c r="J51" s="492">
        <f>(N51+O51)/(D51+E51)</f>
        <v>8.1</v>
      </c>
      <c r="K51" s="492">
        <f>P51/F51</f>
        <v>6.12</v>
      </c>
      <c r="L51" s="492">
        <f>L47</f>
        <v>40.340000000000003</v>
      </c>
      <c r="M51" s="492">
        <f>M50</f>
        <v>9.75</v>
      </c>
      <c r="N51" s="492">
        <f>N47</f>
        <v>15170.12</v>
      </c>
      <c r="O51" s="492">
        <f>O47+O50</f>
        <v>2327.39</v>
      </c>
      <c r="P51" s="492">
        <f>P47</f>
        <v>15475.11</v>
      </c>
      <c r="Q51" s="492">
        <f>Q47+Q50</f>
        <v>1775.23</v>
      </c>
      <c r="R51" s="492">
        <f>R47+R50</f>
        <v>34747.85</v>
      </c>
    </row>
    <row r="52" spans="1:1024">
      <c r="A52" s="922" t="s">
        <v>76</v>
      </c>
      <c r="B52" s="923"/>
      <c r="C52" s="923"/>
      <c r="D52" s="923"/>
      <c r="E52" s="923"/>
      <c r="F52" s="923"/>
      <c r="G52" s="923"/>
      <c r="H52" s="923"/>
      <c r="I52" s="923"/>
      <c r="J52" s="923"/>
      <c r="K52" s="923"/>
      <c r="L52" s="923"/>
      <c r="M52" s="923"/>
      <c r="N52" s="923"/>
      <c r="O52" s="923"/>
      <c r="P52" s="924"/>
      <c r="Q52" s="530"/>
      <c r="R52" s="855"/>
    </row>
    <row r="53" spans="1:1024" ht="15.75" customHeight="1">
      <c r="A53" s="524">
        <v>29</v>
      </c>
      <c r="B53" s="490" t="s">
        <v>77</v>
      </c>
      <c r="C53" s="494" t="s">
        <v>230</v>
      </c>
      <c r="D53" s="490"/>
      <c r="E53" s="490"/>
      <c r="F53" s="490"/>
      <c r="G53" s="490">
        <f>Q53/M53</f>
        <v>108.32</v>
      </c>
      <c r="H53" s="490">
        <f>G53</f>
        <v>108.32</v>
      </c>
      <c r="I53" s="491" t="s">
        <v>133</v>
      </c>
      <c r="J53" s="490"/>
      <c r="K53" s="490"/>
      <c r="L53" s="490"/>
      <c r="M53" s="844">
        <f>6.26*1.266</f>
        <v>7.93</v>
      </c>
      <c r="N53" s="490"/>
      <c r="O53" s="490"/>
      <c r="P53" s="531"/>
      <c r="Q53" s="490">
        <f>858938/1000</f>
        <v>858.94</v>
      </c>
      <c r="R53" s="490">
        <f>Q53</f>
        <v>858.94</v>
      </c>
    </row>
    <row r="54" spans="1:1024" ht="15.75" customHeight="1">
      <c r="A54" s="524">
        <v>30</v>
      </c>
      <c r="B54" s="490" t="s">
        <v>77</v>
      </c>
      <c r="C54" s="494" t="s">
        <v>132</v>
      </c>
      <c r="D54" s="490"/>
      <c r="E54" s="490"/>
      <c r="F54" s="490"/>
      <c r="G54" s="490">
        <f>Q54/M54</f>
        <v>71.97</v>
      </c>
      <c r="H54" s="490">
        <f>SUM(D54:G54)</f>
        <v>71.97</v>
      </c>
      <c r="I54" s="491" t="s">
        <v>133</v>
      </c>
      <c r="J54" s="490"/>
      <c r="K54" s="490"/>
      <c r="L54" s="490"/>
      <c r="M54" s="844">
        <f>6.25*1.19</f>
        <v>7.44</v>
      </c>
      <c r="N54" s="490"/>
      <c r="O54" s="490"/>
      <c r="P54" s="490"/>
      <c r="Q54" s="490">
        <f>535488/1000</f>
        <v>535.49</v>
      </c>
      <c r="R54" s="490">
        <f>Q54</f>
        <v>535.49</v>
      </c>
    </row>
    <row r="55" spans="1:1024">
      <c r="A55" s="518"/>
      <c r="B55" s="529"/>
      <c r="C55" s="520" t="s">
        <v>136</v>
      </c>
      <c r="D55" s="492"/>
      <c r="E55" s="492"/>
      <c r="F55" s="492"/>
      <c r="G55" s="532">
        <f>SUM(G53:G54)</f>
        <v>180.29</v>
      </c>
      <c r="H55" s="492">
        <f>SUM(D55:G55)</f>
        <v>180.29</v>
      </c>
      <c r="I55" s="491"/>
      <c r="J55" s="492"/>
      <c r="K55" s="492"/>
      <c r="L55" s="492"/>
      <c r="M55" s="492">
        <f>Q55/G55</f>
        <v>7.73</v>
      </c>
      <c r="N55" s="492"/>
      <c r="O55" s="492"/>
      <c r="P55" s="492"/>
      <c r="Q55" s="492">
        <f>SUM(Q53:Q54)</f>
        <v>1394.43</v>
      </c>
      <c r="R55" s="492">
        <f>Q55</f>
        <v>1394.43</v>
      </c>
    </row>
    <row r="56" spans="1:1024">
      <c r="A56" s="518"/>
      <c r="B56" s="490"/>
      <c r="C56" s="520" t="s">
        <v>137</v>
      </c>
      <c r="D56" s="492">
        <f>D51</f>
        <v>2044.95</v>
      </c>
      <c r="E56" s="492">
        <f>E51+E55</f>
        <v>116.39</v>
      </c>
      <c r="F56" s="492">
        <f>F51</f>
        <v>2528.61</v>
      </c>
      <c r="G56" s="492">
        <f>G51+G55</f>
        <v>305.83999999999997</v>
      </c>
      <c r="H56" s="492">
        <f>H51+H55</f>
        <v>4995.79</v>
      </c>
      <c r="I56" s="491"/>
      <c r="J56" s="492">
        <f>(N56+O56)/(D56+E56)</f>
        <v>8.1</v>
      </c>
      <c r="K56" s="492">
        <f>P56/F56</f>
        <v>6.12</v>
      </c>
      <c r="L56" s="492">
        <f>L51</f>
        <v>40.340000000000003</v>
      </c>
      <c r="M56" s="492">
        <f>Q56/G56</f>
        <v>10.36</v>
      </c>
      <c r="N56" s="492">
        <f>N51</f>
        <v>15170.12</v>
      </c>
      <c r="O56" s="492">
        <f>O51+O55</f>
        <v>2327.39</v>
      </c>
      <c r="P56" s="492">
        <f>P51</f>
        <v>15475.11</v>
      </c>
      <c r="Q56" s="492">
        <f>Q51+Q55</f>
        <v>3169.66</v>
      </c>
      <c r="R56" s="492">
        <f>R51+R55</f>
        <v>36142.28</v>
      </c>
    </row>
    <row r="57" spans="1:1024" ht="18.75" customHeight="1">
      <c r="A57" s="524">
        <v>31</v>
      </c>
      <c r="B57" s="533"/>
      <c r="C57" s="494" t="s">
        <v>138</v>
      </c>
      <c r="D57" s="490">
        <f>ROUND(D56*3%,2)</f>
        <v>61.35</v>
      </c>
      <c r="E57" s="490">
        <f>ROUND(E56*3%,2)</f>
        <v>3.49</v>
      </c>
      <c r="F57" s="490">
        <f t="shared" ref="F57:G57" si="30">ROUND(F56*3%,2)</f>
        <v>75.86</v>
      </c>
      <c r="G57" s="490">
        <f t="shared" si="30"/>
        <v>9.18</v>
      </c>
      <c r="H57" s="490">
        <f>SUM(D57:G57)</f>
        <v>149.88</v>
      </c>
      <c r="I57" s="491"/>
      <c r="J57" s="490"/>
      <c r="K57" s="490"/>
      <c r="L57" s="524"/>
      <c r="M57" s="524" t="s">
        <v>83</v>
      </c>
      <c r="N57" s="490">
        <f>ROUND(N56*3%,2)</f>
        <v>455.1</v>
      </c>
      <c r="O57" s="490">
        <f>ROUND(O56*3%,2)</f>
        <v>69.819999999999993</v>
      </c>
      <c r="P57" s="490">
        <f t="shared" ref="P57:Q57" si="31">ROUND(P56*3%,2)</f>
        <v>464.25</v>
      </c>
      <c r="Q57" s="490">
        <f t="shared" si="31"/>
        <v>95.09</v>
      </c>
      <c r="R57" s="490">
        <f>SUM(N57:Q57)</f>
        <v>1084.26</v>
      </c>
      <c r="T57" s="857"/>
    </row>
    <row r="58" spans="1:1024">
      <c r="A58" s="518"/>
      <c r="B58" s="490"/>
      <c r="C58" s="520" t="s">
        <v>231</v>
      </c>
      <c r="D58" s="492">
        <f>D56+D57</f>
        <v>2106.3000000000002</v>
      </c>
      <c r="E58" s="492">
        <f>E56+E57</f>
        <v>119.88</v>
      </c>
      <c r="F58" s="492">
        <f>F56+F57</f>
        <v>2604.4699999999998</v>
      </c>
      <c r="G58" s="492">
        <f>G56+G57</f>
        <v>315.02</v>
      </c>
      <c r="H58" s="492">
        <f>H56+H57</f>
        <v>5145.67</v>
      </c>
      <c r="I58" s="491"/>
      <c r="J58" s="492">
        <f>(N58+O58)/(D58+E58)</f>
        <v>8.1</v>
      </c>
      <c r="K58" s="492">
        <f>P58/F58</f>
        <v>6.12</v>
      </c>
      <c r="L58" s="492">
        <f>L56</f>
        <v>40.340000000000003</v>
      </c>
      <c r="M58" s="492">
        <f>Q58/G58</f>
        <v>10.36</v>
      </c>
      <c r="N58" s="492">
        <f>N56+N57</f>
        <v>15625.22</v>
      </c>
      <c r="O58" s="492">
        <f>O56+O57</f>
        <v>2397.21</v>
      </c>
      <c r="P58" s="492">
        <f>P56+P57</f>
        <v>15939.36</v>
      </c>
      <c r="Q58" s="492">
        <f>Q56+Q57</f>
        <v>3264.75</v>
      </c>
      <c r="R58" s="492">
        <f>R56+R57</f>
        <v>37226.54</v>
      </c>
    </row>
    <row r="59" spans="1:1024">
      <c r="A59" s="518"/>
      <c r="B59" s="490"/>
      <c r="C59" s="520" t="s">
        <v>232</v>
      </c>
      <c r="D59" s="492">
        <f>D58</f>
        <v>2106.3000000000002</v>
      </c>
      <c r="E59" s="492">
        <f t="shared" ref="E59:H59" si="32">E58</f>
        <v>119.88</v>
      </c>
      <c r="F59" s="492">
        <f t="shared" si="32"/>
        <v>2604.4699999999998</v>
      </c>
      <c r="G59" s="492">
        <f t="shared" si="32"/>
        <v>315.02</v>
      </c>
      <c r="H59" s="492">
        <f t="shared" si="32"/>
        <v>5145.67</v>
      </c>
      <c r="I59" s="491"/>
      <c r="J59" s="492">
        <f>(N59+O59)/(D59+E59)</f>
        <v>8.1</v>
      </c>
      <c r="K59" s="492">
        <f>P59/F59</f>
        <v>6.12</v>
      </c>
      <c r="L59" s="492">
        <f>L58</f>
        <v>40.340000000000003</v>
      </c>
      <c r="M59" s="492">
        <f>Q59/G59</f>
        <v>10.36</v>
      </c>
      <c r="N59" s="492">
        <f t="shared" ref="N59:R59" si="33">N58</f>
        <v>15625.22</v>
      </c>
      <c r="O59" s="492">
        <f t="shared" si="33"/>
        <v>2397.21</v>
      </c>
      <c r="P59" s="492">
        <f t="shared" si="33"/>
        <v>15939.36</v>
      </c>
      <c r="Q59" s="492">
        <f t="shared" si="33"/>
        <v>3264.75</v>
      </c>
      <c r="R59" s="492">
        <f t="shared" si="33"/>
        <v>37226.54</v>
      </c>
    </row>
    <row r="60" spans="1:1024" s="853" customFormat="1">
      <c r="A60" s="525"/>
      <c r="B60" s="525"/>
      <c r="C60" s="526" t="s">
        <v>141</v>
      </c>
      <c r="D60" s="527">
        <f>D41</f>
        <v>5.8</v>
      </c>
      <c r="E60" s="527">
        <f>E41</f>
        <v>0.33</v>
      </c>
      <c r="F60" s="527"/>
      <c r="G60" s="527"/>
      <c r="H60" s="527">
        <f>SUM(D60:G60)</f>
        <v>6.13</v>
      </c>
      <c r="I60" s="858"/>
      <c r="J60" s="527"/>
      <c r="K60" s="527"/>
      <c r="L60" s="527"/>
      <c r="M60" s="528"/>
      <c r="N60" s="527">
        <f>N41</f>
        <v>46.98</v>
      </c>
      <c r="O60" s="527">
        <f>O41</f>
        <v>2.67</v>
      </c>
      <c r="P60" s="527"/>
      <c r="Q60" s="527"/>
      <c r="R60" s="527">
        <f>SUM(N60:Q60)</f>
        <v>49.65</v>
      </c>
    </row>
    <row r="61" spans="1:1024" s="853" customFormat="1">
      <c r="A61" s="525"/>
      <c r="B61" s="525"/>
      <c r="C61" s="526" t="s">
        <v>233</v>
      </c>
      <c r="D61" s="527"/>
      <c r="E61" s="527"/>
      <c r="F61" s="527"/>
      <c r="G61" s="527">
        <f>H61</f>
        <v>180.29</v>
      </c>
      <c r="H61" s="527">
        <f>H53+H54</f>
        <v>180.29</v>
      </c>
      <c r="I61" s="858"/>
      <c r="J61" s="527"/>
      <c r="K61" s="527"/>
      <c r="L61" s="527"/>
      <c r="M61" s="528"/>
      <c r="N61" s="527"/>
      <c r="O61" s="527"/>
      <c r="P61" s="527"/>
      <c r="Q61" s="527">
        <f>R61</f>
        <v>1394.43</v>
      </c>
      <c r="R61" s="527">
        <f>R54+R53</f>
        <v>1394.43</v>
      </c>
    </row>
    <row r="62" spans="1:1024" s="853" customFormat="1">
      <c r="A62" s="342"/>
      <c r="B62" s="342"/>
      <c r="C62" s="859"/>
      <c r="D62" s="860"/>
      <c r="E62" s="860"/>
      <c r="F62" s="860"/>
      <c r="G62" s="860"/>
      <c r="H62" s="860"/>
      <c r="I62" s="861"/>
      <c r="J62" s="860"/>
      <c r="K62" s="860"/>
      <c r="L62" s="860"/>
      <c r="M62" s="862"/>
      <c r="N62" s="860"/>
      <c r="O62" s="860"/>
      <c r="P62" s="860"/>
      <c r="Q62" s="860"/>
      <c r="R62" s="860"/>
    </row>
    <row r="63" spans="1:1024" s="864" customFormat="1" ht="15.75">
      <c r="A63" s="863"/>
      <c r="B63" s="914" t="s">
        <v>95</v>
      </c>
      <c r="C63" s="914"/>
      <c r="D63" s="914"/>
      <c r="E63" s="588"/>
      <c r="F63" s="709"/>
      <c r="G63" s="709" t="s">
        <v>931</v>
      </c>
      <c r="H63" s="709"/>
      <c r="I63" s="709"/>
      <c r="J63" s="709"/>
      <c r="K63" s="709"/>
      <c r="L63" s="709"/>
      <c r="M63" s="709"/>
      <c r="N63" s="709"/>
      <c r="O63" s="709"/>
      <c r="P63" s="709"/>
      <c r="Q63" s="709"/>
      <c r="R63" s="709"/>
      <c r="S63" s="588"/>
      <c r="T63" s="588"/>
      <c r="U63" s="588"/>
      <c r="V63" s="588"/>
      <c r="W63" s="588"/>
      <c r="X63" s="588"/>
      <c r="Y63" s="588"/>
      <c r="Z63" s="588"/>
      <c r="AA63" s="588"/>
      <c r="AB63" s="588"/>
      <c r="AC63" s="588"/>
      <c r="AD63" s="588"/>
      <c r="AE63" s="588"/>
      <c r="AF63" s="588"/>
      <c r="AG63" s="588"/>
      <c r="AH63" s="588"/>
      <c r="AI63" s="588"/>
      <c r="AJ63" s="588"/>
      <c r="AK63" s="588"/>
      <c r="AL63" s="588"/>
      <c r="AM63" s="588"/>
      <c r="AN63" s="588"/>
      <c r="AO63" s="588"/>
      <c r="AP63" s="588"/>
      <c r="AQ63" s="588"/>
      <c r="AR63" s="588"/>
      <c r="AS63" s="588"/>
      <c r="AT63" s="588"/>
      <c r="AU63" s="588"/>
      <c r="AV63" s="588"/>
      <c r="AW63" s="588"/>
      <c r="AX63" s="588"/>
      <c r="AY63" s="588"/>
      <c r="AZ63" s="588"/>
      <c r="BA63" s="588"/>
      <c r="BB63" s="588"/>
      <c r="BC63" s="588"/>
      <c r="BD63" s="588"/>
      <c r="BE63" s="588"/>
      <c r="BF63" s="588"/>
      <c r="BG63" s="588"/>
      <c r="BH63" s="588"/>
      <c r="BI63" s="588"/>
      <c r="BJ63" s="588"/>
      <c r="BK63" s="588"/>
      <c r="BL63" s="588"/>
      <c r="BM63" s="588"/>
      <c r="BN63" s="588"/>
      <c r="BO63" s="588"/>
      <c r="BP63" s="588"/>
      <c r="BQ63" s="588"/>
      <c r="BR63" s="588"/>
      <c r="BS63" s="588"/>
      <c r="BT63" s="588"/>
      <c r="BU63" s="588"/>
      <c r="BV63" s="588"/>
      <c r="BW63" s="588"/>
      <c r="BX63" s="588"/>
      <c r="BY63" s="588"/>
      <c r="BZ63" s="588"/>
      <c r="CA63" s="588"/>
      <c r="CB63" s="588"/>
      <c r="CC63" s="588"/>
      <c r="CD63" s="588"/>
      <c r="CE63" s="588"/>
      <c r="CF63" s="588"/>
      <c r="CG63" s="588"/>
      <c r="CH63" s="588"/>
      <c r="CI63" s="588"/>
      <c r="CJ63" s="588"/>
      <c r="CK63" s="588"/>
      <c r="CL63" s="588"/>
      <c r="CM63" s="588"/>
      <c r="CN63" s="588"/>
      <c r="CO63" s="588"/>
      <c r="CP63" s="588"/>
      <c r="CQ63" s="588"/>
      <c r="CR63" s="588"/>
      <c r="CS63" s="588"/>
      <c r="CT63" s="588"/>
      <c r="CU63" s="588"/>
      <c r="CV63" s="588"/>
      <c r="CW63" s="588"/>
      <c r="CX63" s="588"/>
      <c r="CY63" s="588"/>
      <c r="CZ63" s="588"/>
      <c r="DA63" s="588"/>
      <c r="DB63" s="588"/>
      <c r="DC63" s="588"/>
      <c r="DD63" s="588"/>
      <c r="DE63" s="588"/>
      <c r="DF63" s="588"/>
      <c r="DG63" s="588"/>
      <c r="DH63" s="588"/>
      <c r="DI63" s="588"/>
      <c r="DJ63" s="588"/>
      <c r="DK63" s="588"/>
      <c r="DL63" s="588"/>
      <c r="DM63" s="588"/>
      <c r="DN63" s="588"/>
      <c r="DO63" s="588"/>
      <c r="DP63" s="588"/>
      <c r="DQ63" s="588"/>
      <c r="DR63" s="588"/>
      <c r="DS63" s="588"/>
      <c r="DT63" s="588"/>
      <c r="DU63" s="588"/>
      <c r="DV63" s="588"/>
      <c r="DW63" s="588"/>
      <c r="DX63" s="588"/>
      <c r="DY63" s="588"/>
      <c r="DZ63" s="588"/>
      <c r="EA63" s="588"/>
      <c r="EB63" s="588"/>
      <c r="EC63" s="588"/>
      <c r="ED63" s="588"/>
      <c r="EE63" s="588"/>
      <c r="EF63" s="588"/>
      <c r="EG63" s="588"/>
      <c r="EH63" s="588"/>
      <c r="EI63" s="588"/>
      <c r="EJ63" s="588"/>
      <c r="EK63" s="588"/>
      <c r="EL63" s="588"/>
      <c r="EM63" s="588"/>
      <c r="EN63" s="588"/>
      <c r="EO63" s="588"/>
      <c r="EP63" s="588"/>
      <c r="EQ63" s="588"/>
      <c r="ER63" s="588"/>
      <c r="ES63" s="588"/>
      <c r="ET63" s="588"/>
      <c r="EU63" s="588"/>
      <c r="EV63" s="588"/>
      <c r="EW63" s="588"/>
      <c r="EX63" s="588"/>
      <c r="EY63" s="588"/>
      <c r="EZ63" s="588"/>
      <c r="FA63" s="588"/>
      <c r="FB63" s="588"/>
      <c r="FC63" s="588"/>
      <c r="FD63" s="588"/>
      <c r="FE63" s="588"/>
      <c r="FF63" s="588"/>
      <c r="FG63" s="588"/>
      <c r="FH63" s="588"/>
      <c r="FI63" s="588"/>
      <c r="FJ63" s="588"/>
      <c r="FK63" s="588"/>
      <c r="FL63" s="588"/>
      <c r="FM63" s="588"/>
      <c r="FN63" s="588"/>
      <c r="FO63" s="588"/>
      <c r="FP63" s="588"/>
      <c r="FQ63" s="588"/>
      <c r="FR63" s="588"/>
      <c r="FS63" s="588"/>
      <c r="FT63" s="588"/>
      <c r="FU63" s="588"/>
      <c r="FV63" s="588"/>
      <c r="FW63" s="588"/>
      <c r="FX63" s="588"/>
      <c r="FY63" s="588"/>
      <c r="FZ63" s="588"/>
      <c r="GA63" s="588"/>
      <c r="GB63" s="588"/>
      <c r="GC63" s="588"/>
      <c r="GD63" s="588"/>
      <c r="GE63" s="588"/>
      <c r="GF63" s="588"/>
      <c r="GG63" s="588"/>
      <c r="GH63" s="588"/>
      <c r="GI63" s="588"/>
      <c r="GJ63" s="588"/>
      <c r="GK63" s="588"/>
      <c r="GL63" s="588"/>
      <c r="GM63" s="588"/>
      <c r="GN63" s="588"/>
      <c r="GO63" s="588"/>
      <c r="GP63" s="588"/>
      <c r="GQ63" s="588"/>
      <c r="GR63" s="588"/>
      <c r="GS63" s="588"/>
      <c r="GT63" s="588"/>
      <c r="GU63" s="588"/>
      <c r="GV63" s="588"/>
      <c r="GW63" s="588"/>
      <c r="GX63" s="588"/>
      <c r="GY63" s="588"/>
      <c r="GZ63" s="588"/>
      <c r="HA63" s="588"/>
      <c r="HB63" s="588"/>
      <c r="HC63" s="588"/>
      <c r="HD63" s="588"/>
      <c r="HE63" s="588"/>
      <c r="HF63" s="588"/>
      <c r="HG63" s="588"/>
      <c r="HH63" s="588"/>
      <c r="HI63" s="588"/>
      <c r="HJ63" s="588"/>
      <c r="HK63" s="588"/>
      <c r="HL63" s="588"/>
      <c r="HM63" s="588"/>
      <c r="HN63" s="588"/>
      <c r="HO63" s="588"/>
      <c r="HP63" s="588"/>
      <c r="HQ63" s="588"/>
      <c r="HR63" s="588"/>
      <c r="HS63" s="588"/>
      <c r="HT63" s="588"/>
      <c r="HU63" s="588"/>
      <c r="HV63" s="588"/>
      <c r="HW63" s="588"/>
      <c r="HX63" s="588"/>
      <c r="HY63" s="588"/>
      <c r="HZ63" s="588"/>
      <c r="IA63" s="588"/>
      <c r="IB63" s="588"/>
      <c r="IC63" s="588"/>
      <c r="ID63" s="588"/>
      <c r="IE63" s="588"/>
      <c r="IF63" s="588"/>
      <c r="IG63" s="588"/>
      <c r="IH63" s="588"/>
      <c r="II63" s="588"/>
      <c r="IJ63" s="588"/>
      <c r="IK63" s="588"/>
      <c r="IL63" s="588"/>
      <c r="IM63" s="588"/>
      <c r="IN63" s="588"/>
      <c r="IO63" s="588"/>
      <c r="IP63" s="588"/>
      <c r="IQ63" s="588"/>
      <c r="IR63" s="588"/>
      <c r="IS63" s="588"/>
      <c r="IT63" s="588"/>
      <c r="IU63" s="588"/>
      <c r="IV63" s="588"/>
      <c r="IW63" s="588"/>
      <c r="IX63" s="588"/>
      <c r="IY63" s="588"/>
      <c r="IZ63" s="588"/>
      <c r="JA63" s="588"/>
      <c r="JB63" s="588"/>
      <c r="JC63" s="588"/>
      <c r="JD63" s="588"/>
      <c r="JE63" s="588"/>
      <c r="JF63" s="588"/>
      <c r="JG63" s="588"/>
      <c r="JH63" s="588"/>
      <c r="JI63" s="588"/>
      <c r="JJ63" s="588"/>
      <c r="JK63" s="588"/>
      <c r="JL63" s="588"/>
      <c r="JM63" s="588"/>
      <c r="JN63" s="588"/>
      <c r="JO63" s="588"/>
      <c r="JP63" s="588"/>
      <c r="JQ63" s="588"/>
      <c r="JR63" s="588"/>
      <c r="JS63" s="588"/>
      <c r="JT63" s="588"/>
      <c r="JU63" s="588"/>
      <c r="JV63" s="588"/>
      <c r="JW63" s="588"/>
      <c r="JX63" s="588"/>
      <c r="JY63" s="588"/>
      <c r="JZ63" s="588"/>
      <c r="KA63" s="588"/>
      <c r="KB63" s="588"/>
      <c r="KC63" s="588"/>
      <c r="KD63" s="588"/>
      <c r="KE63" s="588"/>
      <c r="KF63" s="588"/>
      <c r="KG63" s="588"/>
      <c r="KH63" s="588"/>
      <c r="KI63" s="588"/>
      <c r="KJ63" s="588"/>
      <c r="KK63" s="588"/>
      <c r="KL63" s="588"/>
      <c r="KM63" s="588"/>
      <c r="KN63" s="588"/>
      <c r="KO63" s="588"/>
      <c r="KP63" s="588"/>
      <c r="KQ63" s="588"/>
      <c r="KR63" s="588"/>
      <c r="KS63" s="588"/>
      <c r="KT63" s="588"/>
      <c r="KU63" s="588"/>
      <c r="KV63" s="588"/>
      <c r="KW63" s="588"/>
      <c r="KX63" s="588"/>
      <c r="KY63" s="588"/>
      <c r="KZ63" s="588"/>
      <c r="LA63" s="588"/>
      <c r="LB63" s="588"/>
      <c r="LC63" s="588"/>
      <c r="LD63" s="588"/>
      <c r="LE63" s="588"/>
      <c r="LF63" s="588"/>
      <c r="LG63" s="588"/>
      <c r="LH63" s="588"/>
      <c r="LI63" s="588"/>
      <c r="LJ63" s="588"/>
      <c r="LK63" s="588"/>
      <c r="LL63" s="588"/>
      <c r="LM63" s="588"/>
      <c r="LN63" s="588"/>
      <c r="LO63" s="588"/>
      <c r="LP63" s="588"/>
      <c r="LQ63" s="588"/>
      <c r="LR63" s="588"/>
      <c r="LS63" s="588"/>
      <c r="LT63" s="588"/>
      <c r="LU63" s="588"/>
      <c r="LV63" s="588"/>
      <c r="LW63" s="588"/>
      <c r="LX63" s="588"/>
      <c r="LY63" s="588"/>
      <c r="LZ63" s="588"/>
      <c r="MA63" s="588"/>
      <c r="MB63" s="588"/>
      <c r="MC63" s="588"/>
      <c r="MD63" s="588"/>
      <c r="ME63" s="588"/>
      <c r="MF63" s="588"/>
      <c r="MG63" s="588"/>
      <c r="MH63" s="588"/>
      <c r="MI63" s="588"/>
      <c r="MJ63" s="588"/>
      <c r="MK63" s="588"/>
      <c r="ML63" s="588"/>
      <c r="MM63" s="588"/>
      <c r="MN63" s="588"/>
      <c r="MO63" s="588"/>
      <c r="MP63" s="588"/>
      <c r="MQ63" s="588"/>
      <c r="MR63" s="588"/>
      <c r="MS63" s="588"/>
      <c r="MT63" s="588"/>
      <c r="MU63" s="588"/>
      <c r="MV63" s="588"/>
      <c r="MW63" s="588"/>
      <c r="MX63" s="588"/>
      <c r="MY63" s="588"/>
      <c r="MZ63" s="588"/>
      <c r="NA63" s="588"/>
      <c r="NB63" s="588"/>
      <c r="NC63" s="588"/>
      <c r="ND63" s="588"/>
      <c r="NE63" s="588"/>
      <c r="NF63" s="588"/>
      <c r="NG63" s="588"/>
      <c r="NH63" s="588"/>
      <c r="NI63" s="588"/>
      <c r="NJ63" s="588"/>
      <c r="NK63" s="588"/>
      <c r="NL63" s="588"/>
      <c r="NM63" s="588"/>
      <c r="NN63" s="588"/>
      <c r="NO63" s="588"/>
      <c r="NP63" s="588"/>
      <c r="NQ63" s="588"/>
      <c r="NR63" s="588"/>
      <c r="NS63" s="588"/>
      <c r="NT63" s="588"/>
      <c r="NU63" s="588"/>
      <c r="NV63" s="588"/>
      <c r="NW63" s="588"/>
      <c r="NX63" s="588"/>
      <c r="NY63" s="588"/>
      <c r="NZ63" s="588"/>
      <c r="OA63" s="588"/>
      <c r="OB63" s="588"/>
      <c r="OC63" s="588"/>
      <c r="OD63" s="588"/>
      <c r="OE63" s="588"/>
      <c r="OF63" s="588"/>
      <c r="OG63" s="588"/>
      <c r="OH63" s="588"/>
      <c r="OI63" s="588"/>
      <c r="OJ63" s="588"/>
      <c r="OK63" s="588"/>
      <c r="OL63" s="588"/>
      <c r="OM63" s="588"/>
      <c r="ON63" s="588"/>
      <c r="OO63" s="588"/>
      <c r="OP63" s="588"/>
      <c r="OQ63" s="588"/>
      <c r="OR63" s="588"/>
      <c r="OS63" s="588"/>
      <c r="OT63" s="588"/>
      <c r="OU63" s="588"/>
      <c r="OV63" s="588"/>
      <c r="OW63" s="588"/>
      <c r="OX63" s="588"/>
      <c r="OY63" s="588"/>
      <c r="OZ63" s="588"/>
      <c r="PA63" s="588"/>
      <c r="PB63" s="588"/>
      <c r="PC63" s="588"/>
      <c r="PD63" s="588"/>
      <c r="PE63" s="588"/>
      <c r="PF63" s="588"/>
      <c r="PG63" s="588"/>
      <c r="PH63" s="588"/>
      <c r="PI63" s="588"/>
      <c r="PJ63" s="588"/>
      <c r="PK63" s="588"/>
      <c r="PL63" s="588"/>
      <c r="PM63" s="588"/>
      <c r="PN63" s="588"/>
      <c r="PO63" s="588"/>
      <c r="PP63" s="588"/>
      <c r="PQ63" s="588"/>
      <c r="PR63" s="588"/>
      <c r="PS63" s="588"/>
      <c r="PT63" s="588"/>
      <c r="PU63" s="588"/>
      <c r="PV63" s="588"/>
      <c r="PW63" s="588"/>
      <c r="PX63" s="588"/>
      <c r="PY63" s="588"/>
      <c r="PZ63" s="588"/>
      <c r="QA63" s="588"/>
      <c r="QB63" s="588"/>
      <c r="QC63" s="588"/>
      <c r="QD63" s="588"/>
      <c r="QE63" s="588"/>
      <c r="QF63" s="588"/>
      <c r="QG63" s="588"/>
      <c r="QH63" s="588"/>
      <c r="QI63" s="588"/>
      <c r="QJ63" s="588"/>
      <c r="QK63" s="588"/>
      <c r="QL63" s="588"/>
      <c r="QM63" s="588"/>
      <c r="QN63" s="588"/>
      <c r="QO63" s="588"/>
      <c r="QP63" s="588"/>
      <c r="QQ63" s="588"/>
      <c r="QR63" s="588"/>
      <c r="QS63" s="588"/>
      <c r="QT63" s="588"/>
      <c r="QU63" s="588"/>
      <c r="QV63" s="588"/>
      <c r="QW63" s="588"/>
      <c r="QX63" s="588"/>
      <c r="QY63" s="588"/>
      <c r="QZ63" s="588"/>
      <c r="RA63" s="588"/>
      <c r="RB63" s="588"/>
      <c r="RC63" s="588"/>
      <c r="RD63" s="588"/>
      <c r="RE63" s="588"/>
      <c r="RF63" s="588"/>
      <c r="RG63" s="588"/>
      <c r="RH63" s="588"/>
      <c r="RI63" s="588"/>
      <c r="RJ63" s="588"/>
      <c r="RK63" s="588"/>
      <c r="RL63" s="588"/>
      <c r="RM63" s="588"/>
      <c r="RN63" s="588"/>
      <c r="RO63" s="588"/>
      <c r="RP63" s="588"/>
      <c r="RQ63" s="588"/>
      <c r="RR63" s="588"/>
      <c r="RS63" s="588"/>
      <c r="RT63" s="588"/>
      <c r="RU63" s="588"/>
      <c r="RV63" s="588"/>
      <c r="RW63" s="588"/>
      <c r="RX63" s="588"/>
      <c r="RY63" s="588"/>
      <c r="RZ63" s="588"/>
      <c r="SA63" s="588"/>
      <c r="SB63" s="588"/>
      <c r="SC63" s="588"/>
      <c r="SD63" s="588"/>
      <c r="SE63" s="588"/>
      <c r="SF63" s="588"/>
      <c r="SG63" s="588"/>
      <c r="SH63" s="588"/>
      <c r="SI63" s="588"/>
      <c r="SJ63" s="588"/>
      <c r="SK63" s="588"/>
      <c r="SL63" s="588"/>
      <c r="SM63" s="588"/>
      <c r="SN63" s="588"/>
      <c r="SO63" s="588"/>
      <c r="SP63" s="588"/>
      <c r="SQ63" s="588"/>
      <c r="SR63" s="588"/>
      <c r="SS63" s="588"/>
      <c r="ST63" s="588"/>
      <c r="SU63" s="588"/>
      <c r="SV63" s="588"/>
      <c r="SW63" s="588"/>
      <c r="SX63" s="588"/>
      <c r="SY63" s="588"/>
      <c r="SZ63" s="588"/>
      <c r="TA63" s="588"/>
      <c r="TB63" s="588"/>
      <c r="TC63" s="588"/>
      <c r="TD63" s="588"/>
      <c r="TE63" s="588"/>
      <c r="TF63" s="588"/>
      <c r="TG63" s="588"/>
      <c r="TH63" s="588"/>
      <c r="TI63" s="588"/>
      <c r="TJ63" s="588"/>
      <c r="TK63" s="588"/>
      <c r="TL63" s="588"/>
      <c r="TM63" s="588"/>
      <c r="TN63" s="588"/>
      <c r="TO63" s="588"/>
      <c r="TP63" s="588"/>
      <c r="TQ63" s="588"/>
      <c r="TR63" s="588"/>
      <c r="TS63" s="588"/>
      <c r="TT63" s="588"/>
      <c r="TU63" s="588"/>
      <c r="TV63" s="588"/>
      <c r="TW63" s="588"/>
      <c r="TX63" s="588"/>
      <c r="TY63" s="588"/>
      <c r="TZ63" s="588"/>
      <c r="UA63" s="588"/>
      <c r="UB63" s="588"/>
      <c r="UC63" s="588"/>
      <c r="UD63" s="588"/>
      <c r="UE63" s="588"/>
      <c r="UF63" s="588"/>
      <c r="UG63" s="588"/>
      <c r="UH63" s="588"/>
      <c r="UI63" s="588"/>
      <c r="UJ63" s="588"/>
      <c r="UK63" s="588"/>
      <c r="UL63" s="588"/>
      <c r="UM63" s="588"/>
      <c r="UN63" s="588"/>
      <c r="UO63" s="588"/>
      <c r="UP63" s="588"/>
      <c r="UQ63" s="588"/>
      <c r="UR63" s="588"/>
      <c r="US63" s="588"/>
      <c r="UT63" s="588"/>
      <c r="UU63" s="588"/>
      <c r="UV63" s="588"/>
      <c r="UW63" s="588"/>
      <c r="UX63" s="588"/>
      <c r="UY63" s="588"/>
      <c r="UZ63" s="588"/>
      <c r="VA63" s="588"/>
      <c r="VB63" s="588"/>
      <c r="VC63" s="588"/>
      <c r="VD63" s="588"/>
      <c r="VE63" s="588"/>
      <c r="VF63" s="588"/>
      <c r="VG63" s="588"/>
      <c r="VH63" s="588"/>
      <c r="VI63" s="588"/>
      <c r="VJ63" s="588"/>
      <c r="VK63" s="588"/>
      <c r="VL63" s="588"/>
      <c r="VM63" s="588"/>
      <c r="VN63" s="588"/>
      <c r="VO63" s="588"/>
      <c r="VP63" s="588"/>
      <c r="VQ63" s="588"/>
      <c r="VR63" s="588"/>
      <c r="VS63" s="588"/>
      <c r="VT63" s="588"/>
      <c r="VU63" s="588"/>
      <c r="VV63" s="588"/>
      <c r="VW63" s="588"/>
      <c r="VX63" s="588"/>
      <c r="VY63" s="588"/>
      <c r="VZ63" s="588"/>
      <c r="WA63" s="588"/>
      <c r="WB63" s="588"/>
      <c r="WC63" s="588"/>
      <c r="WD63" s="588"/>
      <c r="WE63" s="588"/>
      <c r="WF63" s="588"/>
      <c r="WG63" s="588"/>
      <c r="WH63" s="588"/>
      <c r="WI63" s="588"/>
      <c r="WJ63" s="588"/>
      <c r="WK63" s="588"/>
      <c r="WL63" s="588"/>
      <c r="WM63" s="588"/>
      <c r="WN63" s="588"/>
      <c r="WO63" s="588"/>
      <c r="WP63" s="588"/>
      <c r="WQ63" s="588"/>
      <c r="WR63" s="588"/>
      <c r="WS63" s="588"/>
      <c r="WT63" s="588"/>
      <c r="WU63" s="588"/>
      <c r="WV63" s="588"/>
      <c r="WW63" s="588"/>
      <c r="WX63" s="588"/>
      <c r="WY63" s="588"/>
      <c r="WZ63" s="588"/>
      <c r="XA63" s="588"/>
      <c r="XB63" s="588"/>
      <c r="XC63" s="588"/>
      <c r="XD63" s="588"/>
      <c r="XE63" s="588"/>
      <c r="XF63" s="588"/>
      <c r="XG63" s="588"/>
      <c r="XH63" s="588"/>
      <c r="XI63" s="588"/>
      <c r="XJ63" s="588"/>
      <c r="XK63" s="588"/>
      <c r="XL63" s="588"/>
      <c r="XM63" s="588"/>
      <c r="XN63" s="588"/>
      <c r="XO63" s="588"/>
      <c r="XP63" s="588"/>
      <c r="XQ63" s="588"/>
      <c r="XR63" s="588"/>
      <c r="XS63" s="588"/>
      <c r="XT63" s="588"/>
      <c r="XU63" s="588"/>
      <c r="XV63" s="588"/>
      <c r="XW63" s="588"/>
      <c r="XX63" s="588"/>
      <c r="XY63" s="588"/>
      <c r="XZ63" s="588"/>
      <c r="YA63" s="588"/>
      <c r="YB63" s="588"/>
      <c r="YC63" s="588"/>
      <c r="YD63" s="588"/>
      <c r="YE63" s="588"/>
      <c r="YF63" s="588"/>
      <c r="YG63" s="588"/>
      <c r="YH63" s="588"/>
      <c r="YI63" s="588"/>
      <c r="YJ63" s="588"/>
      <c r="YK63" s="588"/>
      <c r="YL63" s="588"/>
      <c r="YM63" s="588"/>
      <c r="YN63" s="588"/>
      <c r="YO63" s="588"/>
      <c r="YP63" s="588"/>
      <c r="YQ63" s="588"/>
      <c r="YR63" s="588"/>
      <c r="YS63" s="588"/>
      <c r="YT63" s="588"/>
      <c r="YU63" s="588"/>
      <c r="YV63" s="588"/>
      <c r="YW63" s="588"/>
      <c r="YX63" s="588"/>
      <c r="YY63" s="588"/>
      <c r="YZ63" s="588"/>
      <c r="ZA63" s="588"/>
      <c r="ZB63" s="588"/>
      <c r="ZC63" s="588"/>
      <c r="ZD63" s="588"/>
      <c r="ZE63" s="588"/>
      <c r="ZF63" s="588"/>
      <c r="ZG63" s="588"/>
      <c r="ZH63" s="588"/>
      <c r="ZI63" s="588"/>
      <c r="ZJ63" s="588"/>
      <c r="ZK63" s="588"/>
      <c r="ZL63" s="588"/>
      <c r="ZM63" s="588"/>
      <c r="ZN63" s="588"/>
      <c r="ZO63" s="588"/>
      <c r="ZP63" s="588"/>
      <c r="ZQ63" s="588"/>
      <c r="ZR63" s="588"/>
      <c r="ZS63" s="588"/>
      <c r="ZT63" s="588"/>
      <c r="ZU63" s="588"/>
      <c r="ZV63" s="588"/>
      <c r="ZW63" s="588"/>
      <c r="ZX63" s="588"/>
      <c r="ZY63" s="588"/>
      <c r="ZZ63" s="588"/>
      <c r="AAA63" s="588"/>
      <c r="AAB63" s="588"/>
      <c r="AAC63" s="588"/>
      <c r="AAD63" s="588"/>
      <c r="AAE63" s="588"/>
      <c r="AAF63" s="588"/>
      <c r="AAG63" s="588"/>
      <c r="AAH63" s="588"/>
      <c r="AAI63" s="588"/>
      <c r="AAJ63" s="588"/>
      <c r="AAK63" s="588"/>
      <c r="AAL63" s="588"/>
      <c r="AAM63" s="588"/>
      <c r="AAN63" s="588"/>
      <c r="AAO63" s="588"/>
      <c r="AAP63" s="588"/>
      <c r="AAQ63" s="588"/>
      <c r="AAR63" s="588"/>
      <c r="AAS63" s="588"/>
      <c r="AAT63" s="588"/>
      <c r="AAU63" s="588"/>
      <c r="AAV63" s="588"/>
      <c r="AAW63" s="588"/>
      <c r="AAX63" s="588"/>
      <c r="AAY63" s="588"/>
      <c r="AAZ63" s="588"/>
      <c r="ABA63" s="588"/>
      <c r="ABB63" s="588"/>
      <c r="ABC63" s="588"/>
      <c r="ABD63" s="588"/>
      <c r="ABE63" s="588"/>
      <c r="ABF63" s="588"/>
      <c r="ABG63" s="588"/>
      <c r="ABH63" s="588"/>
      <c r="ABI63" s="588"/>
      <c r="ABJ63" s="588"/>
      <c r="ABK63" s="588"/>
      <c r="ABL63" s="588"/>
      <c r="ABM63" s="588"/>
      <c r="ABN63" s="588"/>
      <c r="ABO63" s="588"/>
      <c r="ABP63" s="588"/>
      <c r="ABQ63" s="588"/>
      <c r="ABR63" s="588"/>
      <c r="ABS63" s="588"/>
      <c r="ABT63" s="588"/>
      <c r="ABU63" s="588"/>
      <c r="ABV63" s="588"/>
      <c r="ABW63" s="588"/>
      <c r="ABX63" s="588"/>
      <c r="ABY63" s="588"/>
      <c r="ABZ63" s="588"/>
      <c r="ACA63" s="588"/>
      <c r="ACB63" s="588"/>
      <c r="ACC63" s="588"/>
      <c r="ACD63" s="588"/>
      <c r="ACE63" s="588"/>
      <c r="ACF63" s="588"/>
      <c r="ACG63" s="588"/>
      <c r="ACH63" s="588"/>
      <c r="ACI63" s="588"/>
      <c r="ACJ63" s="588"/>
      <c r="ACK63" s="588"/>
      <c r="ACL63" s="588"/>
      <c r="ACM63" s="588"/>
      <c r="ACN63" s="588"/>
      <c r="ACO63" s="588"/>
      <c r="ACP63" s="588"/>
      <c r="ACQ63" s="588"/>
      <c r="ACR63" s="588"/>
      <c r="ACS63" s="588"/>
      <c r="ACT63" s="588"/>
      <c r="ACU63" s="588"/>
      <c r="ACV63" s="588"/>
      <c r="ACW63" s="588"/>
      <c r="ACX63" s="588"/>
      <c r="ACY63" s="588"/>
      <c r="ACZ63" s="588"/>
      <c r="ADA63" s="588"/>
      <c r="ADB63" s="588"/>
      <c r="ADC63" s="588"/>
      <c r="ADD63" s="588"/>
      <c r="ADE63" s="588"/>
      <c r="ADF63" s="588"/>
      <c r="ADG63" s="588"/>
      <c r="ADH63" s="588"/>
      <c r="ADI63" s="588"/>
      <c r="ADJ63" s="588"/>
      <c r="ADK63" s="588"/>
      <c r="ADL63" s="588"/>
      <c r="ADM63" s="588"/>
      <c r="ADN63" s="588"/>
      <c r="ADO63" s="588"/>
      <c r="ADP63" s="588"/>
      <c r="ADQ63" s="588"/>
      <c r="ADR63" s="588"/>
      <c r="ADS63" s="588"/>
      <c r="ADT63" s="588"/>
      <c r="ADU63" s="588"/>
      <c r="ADV63" s="588"/>
      <c r="ADW63" s="588"/>
      <c r="ADX63" s="588"/>
      <c r="ADY63" s="588"/>
      <c r="ADZ63" s="588"/>
      <c r="AEA63" s="588"/>
      <c r="AEB63" s="588"/>
      <c r="AEC63" s="588"/>
      <c r="AED63" s="588"/>
      <c r="AEE63" s="588"/>
      <c r="AEF63" s="588"/>
      <c r="AEG63" s="588"/>
      <c r="AEH63" s="588"/>
      <c r="AEI63" s="588"/>
      <c r="AEJ63" s="588"/>
      <c r="AEK63" s="588"/>
      <c r="AEL63" s="588"/>
      <c r="AEM63" s="588"/>
      <c r="AEN63" s="588"/>
      <c r="AEO63" s="588"/>
      <c r="AEP63" s="588"/>
      <c r="AEQ63" s="588"/>
      <c r="AER63" s="588"/>
      <c r="AES63" s="588"/>
      <c r="AET63" s="588"/>
      <c r="AEU63" s="588"/>
      <c r="AEV63" s="588"/>
      <c r="AEW63" s="588"/>
      <c r="AEX63" s="588"/>
      <c r="AEY63" s="588"/>
      <c r="AEZ63" s="588"/>
      <c r="AFA63" s="588"/>
      <c r="AFB63" s="588"/>
      <c r="AFC63" s="588"/>
      <c r="AFD63" s="588"/>
      <c r="AFE63" s="588"/>
      <c r="AFF63" s="588"/>
      <c r="AFG63" s="588"/>
      <c r="AFH63" s="588"/>
      <c r="AFI63" s="588"/>
      <c r="AFJ63" s="588"/>
      <c r="AFK63" s="588"/>
      <c r="AFL63" s="588"/>
      <c r="AFM63" s="588"/>
      <c r="AFN63" s="588"/>
      <c r="AFO63" s="588"/>
      <c r="AFP63" s="588"/>
      <c r="AFQ63" s="588"/>
      <c r="AFR63" s="588"/>
      <c r="AFS63" s="588"/>
      <c r="AFT63" s="588"/>
      <c r="AFU63" s="588"/>
      <c r="AFV63" s="588"/>
      <c r="AFW63" s="588"/>
      <c r="AFX63" s="588"/>
      <c r="AFY63" s="588"/>
      <c r="AFZ63" s="588"/>
      <c r="AGA63" s="588"/>
      <c r="AGB63" s="588"/>
      <c r="AGC63" s="588"/>
      <c r="AGD63" s="588"/>
      <c r="AGE63" s="588"/>
      <c r="AGF63" s="588"/>
      <c r="AGG63" s="588"/>
      <c r="AGH63" s="588"/>
      <c r="AGI63" s="588"/>
      <c r="AGJ63" s="588"/>
      <c r="AGK63" s="588"/>
      <c r="AGL63" s="588"/>
      <c r="AGM63" s="588"/>
      <c r="AGN63" s="588"/>
      <c r="AGO63" s="588"/>
      <c r="AGP63" s="588"/>
      <c r="AGQ63" s="588"/>
      <c r="AGR63" s="588"/>
      <c r="AGS63" s="588"/>
      <c r="AGT63" s="588"/>
      <c r="AGU63" s="588"/>
      <c r="AGV63" s="588"/>
      <c r="AGW63" s="588"/>
      <c r="AGX63" s="588"/>
      <c r="AGY63" s="588"/>
      <c r="AGZ63" s="588"/>
      <c r="AHA63" s="588"/>
      <c r="AHB63" s="588"/>
      <c r="AHC63" s="588"/>
      <c r="AHD63" s="588"/>
      <c r="AHE63" s="588"/>
      <c r="AHF63" s="588"/>
      <c r="AHG63" s="588"/>
      <c r="AHH63" s="588"/>
      <c r="AHI63" s="588"/>
      <c r="AHJ63" s="588"/>
      <c r="AHK63" s="588"/>
      <c r="AHL63" s="588"/>
      <c r="AHM63" s="588"/>
      <c r="AHN63" s="588"/>
      <c r="AHO63" s="588"/>
      <c r="AHP63" s="588"/>
      <c r="AHQ63" s="588"/>
      <c r="AHR63" s="588"/>
      <c r="AHS63" s="588"/>
      <c r="AHT63" s="588"/>
      <c r="AHU63" s="588"/>
      <c r="AHV63" s="588"/>
      <c r="AHW63" s="588"/>
      <c r="AHX63" s="588"/>
      <c r="AHY63" s="588"/>
      <c r="AHZ63" s="588"/>
      <c r="AIA63" s="588"/>
      <c r="AIB63" s="588"/>
      <c r="AIC63" s="588"/>
      <c r="AID63" s="588"/>
      <c r="AIE63" s="588"/>
      <c r="AIF63" s="588"/>
      <c r="AIG63" s="588"/>
      <c r="AIH63" s="588"/>
      <c r="AII63" s="588"/>
      <c r="AIJ63" s="588"/>
      <c r="AIK63" s="588"/>
      <c r="AIL63" s="588"/>
      <c r="AIM63" s="588"/>
      <c r="AIN63" s="588"/>
      <c r="AIO63" s="588"/>
      <c r="AIP63" s="588"/>
      <c r="AIQ63" s="588"/>
      <c r="AIR63" s="588"/>
      <c r="AIS63" s="588"/>
      <c r="AIT63" s="588"/>
      <c r="AIU63" s="588"/>
      <c r="AIV63" s="588"/>
      <c r="AIW63" s="588"/>
      <c r="AIX63" s="588"/>
      <c r="AIY63" s="588"/>
      <c r="AIZ63" s="588"/>
      <c r="AJA63" s="588"/>
      <c r="AJB63" s="588"/>
      <c r="AJC63" s="588"/>
      <c r="AJD63" s="588"/>
      <c r="AJE63" s="588"/>
      <c r="AJF63" s="588"/>
      <c r="AJG63" s="588"/>
      <c r="AJH63" s="588"/>
      <c r="AJI63" s="588"/>
      <c r="AJJ63" s="588"/>
      <c r="AJK63" s="588"/>
      <c r="AJL63" s="588"/>
      <c r="AJM63" s="588"/>
      <c r="AJN63" s="588"/>
      <c r="AJO63" s="588"/>
      <c r="AJP63" s="588"/>
      <c r="AJQ63" s="588"/>
      <c r="AJR63" s="588"/>
      <c r="AJS63" s="588"/>
      <c r="AJT63" s="588"/>
      <c r="AJU63" s="588"/>
      <c r="AJV63" s="588"/>
      <c r="AJW63" s="588"/>
      <c r="AJX63" s="588"/>
      <c r="AJY63" s="588"/>
      <c r="AJZ63" s="588"/>
      <c r="AKA63" s="588"/>
      <c r="AKB63" s="588"/>
      <c r="AKC63" s="588"/>
      <c r="AKD63" s="588"/>
      <c r="AKE63" s="588"/>
      <c r="AKF63" s="588"/>
      <c r="AKG63" s="588"/>
      <c r="AKH63" s="588"/>
      <c r="AKI63" s="588"/>
      <c r="AKJ63" s="588"/>
      <c r="AKK63" s="588"/>
      <c r="AKL63" s="588"/>
      <c r="AKM63" s="588"/>
      <c r="AKN63" s="588"/>
      <c r="AKO63" s="588"/>
      <c r="AKP63" s="588"/>
      <c r="AKQ63" s="588"/>
      <c r="AKR63" s="588"/>
      <c r="AKS63" s="588"/>
      <c r="AKT63" s="588"/>
      <c r="AKU63" s="588"/>
      <c r="AKV63" s="588"/>
      <c r="AKW63" s="588"/>
      <c r="AKX63" s="588"/>
      <c r="AKY63" s="588"/>
      <c r="AKZ63" s="588"/>
      <c r="ALA63" s="588"/>
      <c r="ALB63" s="588"/>
      <c r="ALC63" s="588"/>
      <c r="ALD63" s="588"/>
      <c r="ALE63" s="588"/>
      <c r="ALF63" s="588"/>
      <c r="ALG63" s="588"/>
      <c r="ALH63" s="588"/>
      <c r="ALI63" s="588"/>
      <c r="ALJ63" s="588"/>
      <c r="ALK63" s="588"/>
      <c r="ALL63" s="588"/>
      <c r="ALM63" s="588"/>
      <c r="ALN63" s="588"/>
      <c r="ALO63" s="588"/>
      <c r="ALP63" s="588"/>
      <c r="ALQ63" s="588"/>
      <c r="ALR63" s="588"/>
      <c r="ALS63" s="588"/>
      <c r="ALT63" s="588"/>
      <c r="ALU63" s="588"/>
      <c r="ALV63" s="588"/>
      <c r="ALW63" s="588"/>
      <c r="ALX63" s="588"/>
      <c r="ALY63" s="588"/>
      <c r="ALZ63" s="588"/>
      <c r="AMA63" s="588"/>
      <c r="AMB63" s="588"/>
      <c r="AMC63" s="588"/>
      <c r="AMD63" s="588"/>
      <c r="AME63" s="588"/>
      <c r="AMF63" s="588"/>
      <c r="AMG63" s="588"/>
      <c r="AMH63" s="588"/>
      <c r="AMI63" s="588"/>
      <c r="AMJ63" s="588"/>
    </row>
    <row r="64" spans="1:1024" s="864" customFormat="1" ht="12" customHeight="1">
      <c r="A64" s="914"/>
      <c r="B64" s="914"/>
      <c r="C64" s="914"/>
      <c r="D64" s="914"/>
      <c r="E64" s="914"/>
      <c r="F64" s="914"/>
      <c r="G64" s="914"/>
      <c r="H64" s="914"/>
      <c r="I64" s="914"/>
      <c r="J64" s="914"/>
      <c r="K64" s="914"/>
      <c r="L64" s="914"/>
      <c r="M64" s="914"/>
      <c r="N64" s="914"/>
      <c r="O64" s="914"/>
      <c r="P64" s="914"/>
      <c r="Q64" s="914"/>
      <c r="R64" s="914"/>
      <c r="S64" s="588"/>
      <c r="T64" s="588"/>
      <c r="U64" s="588"/>
      <c r="V64" s="588"/>
      <c r="W64" s="588"/>
      <c r="X64" s="588"/>
      <c r="Y64" s="588"/>
      <c r="Z64" s="588"/>
      <c r="AA64" s="588"/>
      <c r="AB64" s="588"/>
      <c r="AC64" s="588"/>
      <c r="AD64" s="588"/>
      <c r="AE64" s="588"/>
      <c r="AF64" s="588"/>
      <c r="AG64" s="588"/>
      <c r="AH64" s="588"/>
      <c r="AI64" s="588"/>
      <c r="AJ64" s="588"/>
      <c r="AK64" s="588"/>
      <c r="AL64" s="588"/>
      <c r="AM64" s="588"/>
      <c r="AN64" s="588"/>
      <c r="AO64" s="588"/>
      <c r="AP64" s="588"/>
      <c r="AQ64" s="588"/>
      <c r="AR64" s="588"/>
      <c r="AS64" s="588"/>
      <c r="AT64" s="588"/>
      <c r="AU64" s="588"/>
      <c r="AV64" s="588"/>
      <c r="AW64" s="588"/>
      <c r="AX64" s="588"/>
      <c r="AY64" s="588"/>
      <c r="AZ64" s="588"/>
      <c r="BA64" s="588"/>
      <c r="BB64" s="588"/>
      <c r="BC64" s="588"/>
      <c r="BD64" s="588"/>
      <c r="BE64" s="588"/>
      <c r="BF64" s="588"/>
      <c r="BG64" s="588"/>
      <c r="BH64" s="588"/>
      <c r="BI64" s="588"/>
      <c r="BJ64" s="588"/>
      <c r="BK64" s="588"/>
      <c r="BL64" s="588"/>
      <c r="BM64" s="588"/>
      <c r="BN64" s="588"/>
      <c r="BO64" s="588"/>
      <c r="BP64" s="588"/>
      <c r="BQ64" s="588"/>
      <c r="BR64" s="588"/>
      <c r="BS64" s="588"/>
      <c r="BT64" s="588"/>
      <c r="BU64" s="588"/>
      <c r="BV64" s="588"/>
      <c r="BW64" s="588"/>
      <c r="BX64" s="588"/>
      <c r="BY64" s="588"/>
      <c r="BZ64" s="588"/>
      <c r="CA64" s="588"/>
      <c r="CB64" s="588"/>
      <c r="CC64" s="588"/>
      <c r="CD64" s="588"/>
      <c r="CE64" s="588"/>
      <c r="CF64" s="588"/>
      <c r="CG64" s="588"/>
      <c r="CH64" s="588"/>
      <c r="CI64" s="588"/>
      <c r="CJ64" s="588"/>
      <c r="CK64" s="588"/>
      <c r="CL64" s="588"/>
      <c r="CM64" s="588"/>
      <c r="CN64" s="588"/>
      <c r="CO64" s="588"/>
      <c r="CP64" s="588"/>
      <c r="CQ64" s="588"/>
      <c r="CR64" s="588"/>
      <c r="CS64" s="588"/>
      <c r="CT64" s="588"/>
      <c r="CU64" s="588"/>
      <c r="CV64" s="588"/>
      <c r="CW64" s="588"/>
      <c r="CX64" s="588"/>
      <c r="CY64" s="588"/>
      <c r="CZ64" s="588"/>
      <c r="DA64" s="588"/>
      <c r="DB64" s="588"/>
      <c r="DC64" s="588"/>
      <c r="DD64" s="588"/>
      <c r="DE64" s="588"/>
      <c r="DF64" s="588"/>
      <c r="DG64" s="588"/>
      <c r="DH64" s="588"/>
      <c r="DI64" s="588"/>
      <c r="DJ64" s="588"/>
      <c r="DK64" s="588"/>
      <c r="DL64" s="588"/>
      <c r="DM64" s="588"/>
      <c r="DN64" s="588"/>
      <c r="DO64" s="588"/>
      <c r="DP64" s="588"/>
      <c r="DQ64" s="588"/>
      <c r="DR64" s="588"/>
      <c r="DS64" s="588"/>
      <c r="DT64" s="588"/>
      <c r="DU64" s="588"/>
      <c r="DV64" s="588"/>
      <c r="DW64" s="588"/>
      <c r="DX64" s="588"/>
      <c r="DY64" s="588"/>
      <c r="DZ64" s="588"/>
      <c r="EA64" s="588"/>
      <c r="EB64" s="588"/>
      <c r="EC64" s="588"/>
      <c r="ED64" s="588"/>
      <c r="EE64" s="588"/>
      <c r="EF64" s="588"/>
      <c r="EG64" s="588"/>
      <c r="EH64" s="588"/>
      <c r="EI64" s="588"/>
      <c r="EJ64" s="588"/>
      <c r="EK64" s="588"/>
      <c r="EL64" s="588"/>
      <c r="EM64" s="588"/>
      <c r="EN64" s="588"/>
      <c r="EO64" s="588"/>
      <c r="EP64" s="588"/>
      <c r="EQ64" s="588"/>
      <c r="ER64" s="588"/>
      <c r="ES64" s="588"/>
      <c r="ET64" s="588"/>
      <c r="EU64" s="588"/>
      <c r="EV64" s="588"/>
      <c r="EW64" s="588"/>
      <c r="EX64" s="588"/>
      <c r="EY64" s="588"/>
      <c r="EZ64" s="588"/>
      <c r="FA64" s="588"/>
      <c r="FB64" s="588"/>
      <c r="FC64" s="588"/>
      <c r="FD64" s="588"/>
      <c r="FE64" s="588"/>
      <c r="FF64" s="588"/>
      <c r="FG64" s="588"/>
      <c r="FH64" s="588"/>
      <c r="FI64" s="588"/>
      <c r="FJ64" s="588"/>
      <c r="FK64" s="588"/>
      <c r="FL64" s="588"/>
      <c r="FM64" s="588"/>
      <c r="FN64" s="588"/>
      <c r="FO64" s="588"/>
      <c r="FP64" s="588"/>
      <c r="FQ64" s="588"/>
      <c r="FR64" s="588"/>
      <c r="FS64" s="588"/>
      <c r="FT64" s="588"/>
      <c r="FU64" s="588"/>
      <c r="FV64" s="588"/>
      <c r="FW64" s="588"/>
      <c r="FX64" s="588"/>
      <c r="FY64" s="588"/>
      <c r="FZ64" s="588"/>
      <c r="GA64" s="588"/>
      <c r="GB64" s="588"/>
      <c r="GC64" s="588"/>
      <c r="GD64" s="588"/>
      <c r="GE64" s="588"/>
      <c r="GF64" s="588"/>
      <c r="GG64" s="588"/>
      <c r="GH64" s="588"/>
      <c r="GI64" s="588"/>
      <c r="GJ64" s="588"/>
      <c r="GK64" s="588"/>
      <c r="GL64" s="588"/>
      <c r="GM64" s="588"/>
      <c r="GN64" s="588"/>
      <c r="GO64" s="588"/>
      <c r="GP64" s="588"/>
      <c r="GQ64" s="588"/>
      <c r="GR64" s="588"/>
      <c r="GS64" s="588"/>
      <c r="GT64" s="588"/>
      <c r="GU64" s="588"/>
      <c r="GV64" s="588"/>
      <c r="GW64" s="588"/>
      <c r="GX64" s="588"/>
      <c r="GY64" s="588"/>
      <c r="GZ64" s="588"/>
      <c r="HA64" s="588"/>
      <c r="HB64" s="588"/>
      <c r="HC64" s="588"/>
      <c r="HD64" s="588"/>
      <c r="HE64" s="588"/>
      <c r="HF64" s="588"/>
      <c r="HG64" s="588"/>
      <c r="HH64" s="588"/>
      <c r="HI64" s="588"/>
      <c r="HJ64" s="588"/>
      <c r="HK64" s="588"/>
      <c r="HL64" s="588"/>
      <c r="HM64" s="588"/>
      <c r="HN64" s="588"/>
      <c r="HO64" s="588"/>
      <c r="HP64" s="588"/>
      <c r="HQ64" s="588"/>
      <c r="HR64" s="588"/>
      <c r="HS64" s="588"/>
      <c r="HT64" s="588"/>
      <c r="HU64" s="588"/>
      <c r="HV64" s="588"/>
      <c r="HW64" s="588"/>
      <c r="HX64" s="588"/>
      <c r="HY64" s="588"/>
      <c r="HZ64" s="588"/>
      <c r="IA64" s="588"/>
      <c r="IB64" s="588"/>
      <c r="IC64" s="588"/>
      <c r="ID64" s="588"/>
      <c r="IE64" s="588"/>
      <c r="IF64" s="588"/>
      <c r="IG64" s="588"/>
      <c r="IH64" s="588"/>
      <c r="II64" s="588"/>
      <c r="IJ64" s="588"/>
      <c r="IK64" s="588"/>
      <c r="IL64" s="588"/>
      <c r="IM64" s="588"/>
      <c r="IN64" s="588"/>
      <c r="IO64" s="588"/>
      <c r="IP64" s="588"/>
      <c r="IQ64" s="588"/>
      <c r="IR64" s="588"/>
      <c r="IS64" s="588"/>
      <c r="IT64" s="588"/>
      <c r="IU64" s="588"/>
      <c r="IV64" s="588"/>
      <c r="IW64" s="588"/>
      <c r="IX64" s="588"/>
      <c r="IY64" s="588"/>
      <c r="IZ64" s="588"/>
      <c r="JA64" s="588"/>
      <c r="JB64" s="588"/>
      <c r="JC64" s="588"/>
      <c r="JD64" s="588"/>
      <c r="JE64" s="588"/>
      <c r="JF64" s="588"/>
      <c r="JG64" s="588"/>
      <c r="JH64" s="588"/>
      <c r="JI64" s="588"/>
      <c r="JJ64" s="588"/>
      <c r="JK64" s="588"/>
      <c r="JL64" s="588"/>
      <c r="JM64" s="588"/>
      <c r="JN64" s="588"/>
      <c r="JO64" s="588"/>
      <c r="JP64" s="588"/>
      <c r="JQ64" s="588"/>
      <c r="JR64" s="588"/>
      <c r="JS64" s="588"/>
      <c r="JT64" s="588"/>
      <c r="JU64" s="588"/>
      <c r="JV64" s="588"/>
      <c r="JW64" s="588"/>
      <c r="JX64" s="588"/>
      <c r="JY64" s="588"/>
      <c r="JZ64" s="588"/>
      <c r="KA64" s="588"/>
      <c r="KB64" s="588"/>
      <c r="KC64" s="588"/>
      <c r="KD64" s="588"/>
      <c r="KE64" s="588"/>
      <c r="KF64" s="588"/>
      <c r="KG64" s="588"/>
      <c r="KH64" s="588"/>
      <c r="KI64" s="588"/>
      <c r="KJ64" s="588"/>
      <c r="KK64" s="588"/>
      <c r="KL64" s="588"/>
      <c r="KM64" s="588"/>
      <c r="KN64" s="588"/>
      <c r="KO64" s="588"/>
      <c r="KP64" s="588"/>
      <c r="KQ64" s="588"/>
      <c r="KR64" s="588"/>
      <c r="KS64" s="588"/>
      <c r="KT64" s="588"/>
      <c r="KU64" s="588"/>
      <c r="KV64" s="588"/>
      <c r="KW64" s="588"/>
      <c r="KX64" s="588"/>
      <c r="KY64" s="588"/>
      <c r="KZ64" s="588"/>
      <c r="LA64" s="588"/>
      <c r="LB64" s="588"/>
      <c r="LC64" s="588"/>
      <c r="LD64" s="588"/>
      <c r="LE64" s="588"/>
      <c r="LF64" s="588"/>
      <c r="LG64" s="588"/>
      <c r="LH64" s="588"/>
      <c r="LI64" s="588"/>
      <c r="LJ64" s="588"/>
      <c r="LK64" s="588"/>
      <c r="LL64" s="588"/>
      <c r="LM64" s="588"/>
      <c r="LN64" s="588"/>
      <c r="LO64" s="588"/>
      <c r="LP64" s="588"/>
      <c r="LQ64" s="588"/>
      <c r="LR64" s="588"/>
      <c r="LS64" s="588"/>
      <c r="LT64" s="588"/>
      <c r="LU64" s="588"/>
      <c r="LV64" s="588"/>
      <c r="LW64" s="588"/>
      <c r="LX64" s="588"/>
      <c r="LY64" s="588"/>
      <c r="LZ64" s="588"/>
      <c r="MA64" s="588"/>
      <c r="MB64" s="588"/>
      <c r="MC64" s="588"/>
      <c r="MD64" s="588"/>
      <c r="ME64" s="588"/>
      <c r="MF64" s="588"/>
      <c r="MG64" s="588"/>
      <c r="MH64" s="588"/>
      <c r="MI64" s="588"/>
      <c r="MJ64" s="588"/>
      <c r="MK64" s="588"/>
      <c r="ML64" s="588"/>
      <c r="MM64" s="588"/>
      <c r="MN64" s="588"/>
      <c r="MO64" s="588"/>
      <c r="MP64" s="588"/>
      <c r="MQ64" s="588"/>
      <c r="MR64" s="588"/>
      <c r="MS64" s="588"/>
      <c r="MT64" s="588"/>
      <c r="MU64" s="588"/>
      <c r="MV64" s="588"/>
      <c r="MW64" s="588"/>
      <c r="MX64" s="588"/>
      <c r="MY64" s="588"/>
      <c r="MZ64" s="588"/>
      <c r="NA64" s="588"/>
      <c r="NB64" s="588"/>
      <c r="NC64" s="588"/>
      <c r="ND64" s="588"/>
      <c r="NE64" s="588"/>
      <c r="NF64" s="588"/>
      <c r="NG64" s="588"/>
      <c r="NH64" s="588"/>
      <c r="NI64" s="588"/>
      <c r="NJ64" s="588"/>
      <c r="NK64" s="588"/>
      <c r="NL64" s="588"/>
      <c r="NM64" s="588"/>
      <c r="NN64" s="588"/>
      <c r="NO64" s="588"/>
      <c r="NP64" s="588"/>
      <c r="NQ64" s="588"/>
      <c r="NR64" s="588"/>
      <c r="NS64" s="588"/>
      <c r="NT64" s="588"/>
      <c r="NU64" s="588"/>
      <c r="NV64" s="588"/>
      <c r="NW64" s="588"/>
      <c r="NX64" s="588"/>
      <c r="NY64" s="588"/>
      <c r="NZ64" s="588"/>
      <c r="OA64" s="588"/>
      <c r="OB64" s="588"/>
      <c r="OC64" s="588"/>
      <c r="OD64" s="588"/>
      <c r="OE64" s="588"/>
      <c r="OF64" s="588"/>
      <c r="OG64" s="588"/>
      <c r="OH64" s="588"/>
      <c r="OI64" s="588"/>
      <c r="OJ64" s="588"/>
      <c r="OK64" s="588"/>
      <c r="OL64" s="588"/>
      <c r="OM64" s="588"/>
      <c r="ON64" s="588"/>
      <c r="OO64" s="588"/>
      <c r="OP64" s="588"/>
      <c r="OQ64" s="588"/>
      <c r="OR64" s="588"/>
      <c r="OS64" s="588"/>
      <c r="OT64" s="588"/>
      <c r="OU64" s="588"/>
      <c r="OV64" s="588"/>
      <c r="OW64" s="588"/>
      <c r="OX64" s="588"/>
      <c r="OY64" s="588"/>
      <c r="OZ64" s="588"/>
      <c r="PA64" s="588"/>
      <c r="PB64" s="588"/>
      <c r="PC64" s="588"/>
      <c r="PD64" s="588"/>
      <c r="PE64" s="588"/>
      <c r="PF64" s="588"/>
      <c r="PG64" s="588"/>
      <c r="PH64" s="588"/>
      <c r="PI64" s="588"/>
      <c r="PJ64" s="588"/>
      <c r="PK64" s="588"/>
      <c r="PL64" s="588"/>
      <c r="PM64" s="588"/>
      <c r="PN64" s="588"/>
      <c r="PO64" s="588"/>
      <c r="PP64" s="588"/>
      <c r="PQ64" s="588"/>
      <c r="PR64" s="588"/>
      <c r="PS64" s="588"/>
      <c r="PT64" s="588"/>
      <c r="PU64" s="588"/>
      <c r="PV64" s="588"/>
      <c r="PW64" s="588"/>
      <c r="PX64" s="588"/>
      <c r="PY64" s="588"/>
      <c r="PZ64" s="588"/>
      <c r="QA64" s="588"/>
      <c r="QB64" s="588"/>
      <c r="QC64" s="588"/>
      <c r="QD64" s="588"/>
      <c r="QE64" s="588"/>
      <c r="QF64" s="588"/>
      <c r="QG64" s="588"/>
      <c r="QH64" s="588"/>
      <c r="QI64" s="588"/>
      <c r="QJ64" s="588"/>
      <c r="QK64" s="588"/>
      <c r="QL64" s="588"/>
      <c r="QM64" s="588"/>
      <c r="QN64" s="588"/>
      <c r="QO64" s="588"/>
      <c r="QP64" s="588"/>
      <c r="QQ64" s="588"/>
      <c r="QR64" s="588"/>
      <c r="QS64" s="588"/>
      <c r="QT64" s="588"/>
      <c r="QU64" s="588"/>
      <c r="QV64" s="588"/>
      <c r="QW64" s="588"/>
      <c r="QX64" s="588"/>
      <c r="QY64" s="588"/>
      <c r="QZ64" s="588"/>
      <c r="RA64" s="588"/>
      <c r="RB64" s="588"/>
      <c r="RC64" s="588"/>
      <c r="RD64" s="588"/>
      <c r="RE64" s="588"/>
      <c r="RF64" s="588"/>
      <c r="RG64" s="588"/>
      <c r="RH64" s="588"/>
      <c r="RI64" s="588"/>
      <c r="RJ64" s="588"/>
      <c r="RK64" s="588"/>
      <c r="RL64" s="588"/>
      <c r="RM64" s="588"/>
      <c r="RN64" s="588"/>
      <c r="RO64" s="588"/>
      <c r="RP64" s="588"/>
      <c r="RQ64" s="588"/>
      <c r="RR64" s="588"/>
      <c r="RS64" s="588"/>
      <c r="RT64" s="588"/>
      <c r="RU64" s="588"/>
      <c r="RV64" s="588"/>
      <c r="RW64" s="588"/>
      <c r="RX64" s="588"/>
      <c r="RY64" s="588"/>
      <c r="RZ64" s="588"/>
      <c r="SA64" s="588"/>
      <c r="SB64" s="588"/>
      <c r="SC64" s="588"/>
      <c r="SD64" s="588"/>
      <c r="SE64" s="588"/>
      <c r="SF64" s="588"/>
      <c r="SG64" s="588"/>
      <c r="SH64" s="588"/>
      <c r="SI64" s="588"/>
      <c r="SJ64" s="588"/>
      <c r="SK64" s="588"/>
      <c r="SL64" s="588"/>
      <c r="SM64" s="588"/>
      <c r="SN64" s="588"/>
      <c r="SO64" s="588"/>
      <c r="SP64" s="588"/>
      <c r="SQ64" s="588"/>
      <c r="SR64" s="588"/>
      <c r="SS64" s="588"/>
      <c r="ST64" s="588"/>
      <c r="SU64" s="588"/>
      <c r="SV64" s="588"/>
      <c r="SW64" s="588"/>
      <c r="SX64" s="588"/>
      <c r="SY64" s="588"/>
      <c r="SZ64" s="588"/>
      <c r="TA64" s="588"/>
      <c r="TB64" s="588"/>
      <c r="TC64" s="588"/>
      <c r="TD64" s="588"/>
      <c r="TE64" s="588"/>
      <c r="TF64" s="588"/>
      <c r="TG64" s="588"/>
      <c r="TH64" s="588"/>
      <c r="TI64" s="588"/>
      <c r="TJ64" s="588"/>
      <c r="TK64" s="588"/>
      <c r="TL64" s="588"/>
      <c r="TM64" s="588"/>
      <c r="TN64" s="588"/>
      <c r="TO64" s="588"/>
      <c r="TP64" s="588"/>
      <c r="TQ64" s="588"/>
      <c r="TR64" s="588"/>
      <c r="TS64" s="588"/>
      <c r="TT64" s="588"/>
      <c r="TU64" s="588"/>
      <c r="TV64" s="588"/>
      <c r="TW64" s="588"/>
      <c r="TX64" s="588"/>
      <c r="TY64" s="588"/>
      <c r="TZ64" s="588"/>
      <c r="UA64" s="588"/>
      <c r="UB64" s="588"/>
      <c r="UC64" s="588"/>
      <c r="UD64" s="588"/>
      <c r="UE64" s="588"/>
      <c r="UF64" s="588"/>
      <c r="UG64" s="588"/>
      <c r="UH64" s="588"/>
      <c r="UI64" s="588"/>
      <c r="UJ64" s="588"/>
      <c r="UK64" s="588"/>
      <c r="UL64" s="588"/>
      <c r="UM64" s="588"/>
      <c r="UN64" s="588"/>
      <c r="UO64" s="588"/>
      <c r="UP64" s="588"/>
      <c r="UQ64" s="588"/>
      <c r="UR64" s="588"/>
      <c r="US64" s="588"/>
      <c r="UT64" s="588"/>
      <c r="UU64" s="588"/>
      <c r="UV64" s="588"/>
      <c r="UW64" s="588"/>
      <c r="UX64" s="588"/>
      <c r="UY64" s="588"/>
      <c r="UZ64" s="588"/>
      <c r="VA64" s="588"/>
      <c r="VB64" s="588"/>
      <c r="VC64" s="588"/>
      <c r="VD64" s="588"/>
      <c r="VE64" s="588"/>
      <c r="VF64" s="588"/>
      <c r="VG64" s="588"/>
      <c r="VH64" s="588"/>
      <c r="VI64" s="588"/>
      <c r="VJ64" s="588"/>
      <c r="VK64" s="588"/>
      <c r="VL64" s="588"/>
      <c r="VM64" s="588"/>
      <c r="VN64" s="588"/>
      <c r="VO64" s="588"/>
      <c r="VP64" s="588"/>
      <c r="VQ64" s="588"/>
      <c r="VR64" s="588"/>
      <c r="VS64" s="588"/>
      <c r="VT64" s="588"/>
      <c r="VU64" s="588"/>
      <c r="VV64" s="588"/>
      <c r="VW64" s="588"/>
      <c r="VX64" s="588"/>
      <c r="VY64" s="588"/>
      <c r="VZ64" s="588"/>
      <c r="WA64" s="588"/>
      <c r="WB64" s="588"/>
      <c r="WC64" s="588"/>
      <c r="WD64" s="588"/>
      <c r="WE64" s="588"/>
      <c r="WF64" s="588"/>
      <c r="WG64" s="588"/>
      <c r="WH64" s="588"/>
      <c r="WI64" s="588"/>
      <c r="WJ64" s="588"/>
      <c r="WK64" s="588"/>
      <c r="WL64" s="588"/>
      <c r="WM64" s="588"/>
      <c r="WN64" s="588"/>
      <c r="WO64" s="588"/>
      <c r="WP64" s="588"/>
      <c r="WQ64" s="588"/>
      <c r="WR64" s="588"/>
      <c r="WS64" s="588"/>
      <c r="WT64" s="588"/>
      <c r="WU64" s="588"/>
      <c r="WV64" s="588"/>
      <c r="WW64" s="588"/>
      <c r="WX64" s="588"/>
      <c r="WY64" s="588"/>
      <c r="WZ64" s="588"/>
      <c r="XA64" s="588"/>
      <c r="XB64" s="588"/>
      <c r="XC64" s="588"/>
      <c r="XD64" s="588"/>
      <c r="XE64" s="588"/>
      <c r="XF64" s="588"/>
      <c r="XG64" s="588"/>
      <c r="XH64" s="588"/>
      <c r="XI64" s="588"/>
      <c r="XJ64" s="588"/>
      <c r="XK64" s="588"/>
      <c r="XL64" s="588"/>
      <c r="XM64" s="588"/>
      <c r="XN64" s="588"/>
      <c r="XO64" s="588"/>
      <c r="XP64" s="588"/>
      <c r="XQ64" s="588"/>
      <c r="XR64" s="588"/>
      <c r="XS64" s="588"/>
      <c r="XT64" s="588"/>
      <c r="XU64" s="588"/>
      <c r="XV64" s="588"/>
      <c r="XW64" s="588"/>
      <c r="XX64" s="588"/>
      <c r="XY64" s="588"/>
      <c r="XZ64" s="588"/>
      <c r="YA64" s="588"/>
      <c r="YB64" s="588"/>
      <c r="YC64" s="588"/>
      <c r="YD64" s="588"/>
      <c r="YE64" s="588"/>
      <c r="YF64" s="588"/>
      <c r="YG64" s="588"/>
      <c r="YH64" s="588"/>
      <c r="YI64" s="588"/>
      <c r="YJ64" s="588"/>
      <c r="YK64" s="588"/>
      <c r="YL64" s="588"/>
      <c r="YM64" s="588"/>
      <c r="YN64" s="588"/>
      <c r="YO64" s="588"/>
      <c r="YP64" s="588"/>
      <c r="YQ64" s="588"/>
      <c r="YR64" s="588"/>
      <c r="YS64" s="588"/>
      <c r="YT64" s="588"/>
      <c r="YU64" s="588"/>
      <c r="YV64" s="588"/>
      <c r="YW64" s="588"/>
      <c r="YX64" s="588"/>
      <c r="YY64" s="588"/>
      <c r="YZ64" s="588"/>
      <c r="ZA64" s="588"/>
      <c r="ZB64" s="588"/>
      <c r="ZC64" s="588"/>
      <c r="ZD64" s="588"/>
      <c r="ZE64" s="588"/>
      <c r="ZF64" s="588"/>
      <c r="ZG64" s="588"/>
      <c r="ZH64" s="588"/>
      <c r="ZI64" s="588"/>
      <c r="ZJ64" s="588"/>
      <c r="ZK64" s="588"/>
      <c r="ZL64" s="588"/>
      <c r="ZM64" s="588"/>
      <c r="ZN64" s="588"/>
      <c r="ZO64" s="588"/>
      <c r="ZP64" s="588"/>
      <c r="ZQ64" s="588"/>
      <c r="ZR64" s="588"/>
      <c r="ZS64" s="588"/>
      <c r="ZT64" s="588"/>
      <c r="ZU64" s="588"/>
      <c r="ZV64" s="588"/>
      <c r="ZW64" s="588"/>
      <c r="ZX64" s="588"/>
      <c r="ZY64" s="588"/>
      <c r="ZZ64" s="588"/>
      <c r="AAA64" s="588"/>
      <c r="AAB64" s="588"/>
      <c r="AAC64" s="588"/>
      <c r="AAD64" s="588"/>
      <c r="AAE64" s="588"/>
      <c r="AAF64" s="588"/>
      <c r="AAG64" s="588"/>
      <c r="AAH64" s="588"/>
      <c r="AAI64" s="588"/>
      <c r="AAJ64" s="588"/>
      <c r="AAK64" s="588"/>
      <c r="AAL64" s="588"/>
      <c r="AAM64" s="588"/>
      <c r="AAN64" s="588"/>
      <c r="AAO64" s="588"/>
      <c r="AAP64" s="588"/>
      <c r="AAQ64" s="588"/>
      <c r="AAR64" s="588"/>
      <c r="AAS64" s="588"/>
      <c r="AAT64" s="588"/>
      <c r="AAU64" s="588"/>
      <c r="AAV64" s="588"/>
      <c r="AAW64" s="588"/>
      <c r="AAX64" s="588"/>
      <c r="AAY64" s="588"/>
      <c r="AAZ64" s="588"/>
      <c r="ABA64" s="588"/>
      <c r="ABB64" s="588"/>
      <c r="ABC64" s="588"/>
      <c r="ABD64" s="588"/>
      <c r="ABE64" s="588"/>
      <c r="ABF64" s="588"/>
      <c r="ABG64" s="588"/>
      <c r="ABH64" s="588"/>
      <c r="ABI64" s="588"/>
      <c r="ABJ64" s="588"/>
      <c r="ABK64" s="588"/>
      <c r="ABL64" s="588"/>
      <c r="ABM64" s="588"/>
      <c r="ABN64" s="588"/>
      <c r="ABO64" s="588"/>
      <c r="ABP64" s="588"/>
      <c r="ABQ64" s="588"/>
      <c r="ABR64" s="588"/>
      <c r="ABS64" s="588"/>
      <c r="ABT64" s="588"/>
      <c r="ABU64" s="588"/>
      <c r="ABV64" s="588"/>
      <c r="ABW64" s="588"/>
      <c r="ABX64" s="588"/>
      <c r="ABY64" s="588"/>
      <c r="ABZ64" s="588"/>
      <c r="ACA64" s="588"/>
      <c r="ACB64" s="588"/>
      <c r="ACC64" s="588"/>
      <c r="ACD64" s="588"/>
      <c r="ACE64" s="588"/>
      <c r="ACF64" s="588"/>
      <c r="ACG64" s="588"/>
      <c r="ACH64" s="588"/>
      <c r="ACI64" s="588"/>
      <c r="ACJ64" s="588"/>
      <c r="ACK64" s="588"/>
      <c r="ACL64" s="588"/>
      <c r="ACM64" s="588"/>
      <c r="ACN64" s="588"/>
      <c r="ACO64" s="588"/>
      <c r="ACP64" s="588"/>
      <c r="ACQ64" s="588"/>
      <c r="ACR64" s="588"/>
      <c r="ACS64" s="588"/>
      <c r="ACT64" s="588"/>
      <c r="ACU64" s="588"/>
      <c r="ACV64" s="588"/>
      <c r="ACW64" s="588"/>
      <c r="ACX64" s="588"/>
      <c r="ACY64" s="588"/>
      <c r="ACZ64" s="588"/>
      <c r="ADA64" s="588"/>
      <c r="ADB64" s="588"/>
      <c r="ADC64" s="588"/>
      <c r="ADD64" s="588"/>
      <c r="ADE64" s="588"/>
      <c r="ADF64" s="588"/>
      <c r="ADG64" s="588"/>
      <c r="ADH64" s="588"/>
      <c r="ADI64" s="588"/>
      <c r="ADJ64" s="588"/>
      <c r="ADK64" s="588"/>
      <c r="ADL64" s="588"/>
      <c r="ADM64" s="588"/>
      <c r="ADN64" s="588"/>
      <c r="ADO64" s="588"/>
      <c r="ADP64" s="588"/>
      <c r="ADQ64" s="588"/>
      <c r="ADR64" s="588"/>
      <c r="ADS64" s="588"/>
      <c r="ADT64" s="588"/>
      <c r="ADU64" s="588"/>
      <c r="ADV64" s="588"/>
      <c r="ADW64" s="588"/>
      <c r="ADX64" s="588"/>
      <c r="ADY64" s="588"/>
      <c r="ADZ64" s="588"/>
      <c r="AEA64" s="588"/>
      <c r="AEB64" s="588"/>
      <c r="AEC64" s="588"/>
      <c r="AED64" s="588"/>
      <c r="AEE64" s="588"/>
      <c r="AEF64" s="588"/>
      <c r="AEG64" s="588"/>
      <c r="AEH64" s="588"/>
      <c r="AEI64" s="588"/>
      <c r="AEJ64" s="588"/>
      <c r="AEK64" s="588"/>
      <c r="AEL64" s="588"/>
      <c r="AEM64" s="588"/>
      <c r="AEN64" s="588"/>
      <c r="AEO64" s="588"/>
      <c r="AEP64" s="588"/>
      <c r="AEQ64" s="588"/>
      <c r="AER64" s="588"/>
      <c r="AES64" s="588"/>
      <c r="AET64" s="588"/>
      <c r="AEU64" s="588"/>
      <c r="AEV64" s="588"/>
      <c r="AEW64" s="588"/>
      <c r="AEX64" s="588"/>
      <c r="AEY64" s="588"/>
      <c r="AEZ64" s="588"/>
      <c r="AFA64" s="588"/>
      <c r="AFB64" s="588"/>
      <c r="AFC64" s="588"/>
      <c r="AFD64" s="588"/>
      <c r="AFE64" s="588"/>
      <c r="AFF64" s="588"/>
      <c r="AFG64" s="588"/>
      <c r="AFH64" s="588"/>
      <c r="AFI64" s="588"/>
      <c r="AFJ64" s="588"/>
      <c r="AFK64" s="588"/>
      <c r="AFL64" s="588"/>
      <c r="AFM64" s="588"/>
      <c r="AFN64" s="588"/>
      <c r="AFO64" s="588"/>
      <c r="AFP64" s="588"/>
      <c r="AFQ64" s="588"/>
      <c r="AFR64" s="588"/>
      <c r="AFS64" s="588"/>
      <c r="AFT64" s="588"/>
      <c r="AFU64" s="588"/>
      <c r="AFV64" s="588"/>
      <c r="AFW64" s="588"/>
      <c r="AFX64" s="588"/>
      <c r="AFY64" s="588"/>
      <c r="AFZ64" s="588"/>
      <c r="AGA64" s="588"/>
      <c r="AGB64" s="588"/>
      <c r="AGC64" s="588"/>
      <c r="AGD64" s="588"/>
      <c r="AGE64" s="588"/>
      <c r="AGF64" s="588"/>
      <c r="AGG64" s="588"/>
      <c r="AGH64" s="588"/>
      <c r="AGI64" s="588"/>
      <c r="AGJ64" s="588"/>
      <c r="AGK64" s="588"/>
      <c r="AGL64" s="588"/>
      <c r="AGM64" s="588"/>
      <c r="AGN64" s="588"/>
      <c r="AGO64" s="588"/>
      <c r="AGP64" s="588"/>
      <c r="AGQ64" s="588"/>
      <c r="AGR64" s="588"/>
      <c r="AGS64" s="588"/>
      <c r="AGT64" s="588"/>
      <c r="AGU64" s="588"/>
      <c r="AGV64" s="588"/>
      <c r="AGW64" s="588"/>
      <c r="AGX64" s="588"/>
      <c r="AGY64" s="588"/>
      <c r="AGZ64" s="588"/>
      <c r="AHA64" s="588"/>
      <c r="AHB64" s="588"/>
      <c r="AHC64" s="588"/>
      <c r="AHD64" s="588"/>
      <c r="AHE64" s="588"/>
      <c r="AHF64" s="588"/>
      <c r="AHG64" s="588"/>
      <c r="AHH64" s="588"/>
      <c r="AHI64" s="588"/>
      <c r="AHJ64" s="588"/>
      <c r="AHK64" s="588"/>
      <c r="AHL64" s="588"/>
      <c r="AHM64" s="588"/>
      <c r="AHN64" s="588"/>
      <c r="AHO64" s="588"/>
      <c r="AHP64" s="588"/>
      <c r="AHQ64" s="588"/>
      <c r="AHR64" s="588"/>
      <c r="AHS64" s="588"/>
      <c r="AHT64" s="588"/>
      <c r="AHU64" s="588"/>
      <c r="AHV64" s="588"/>
      <c r="AHW64" s="588"/>
      <c r="AHX64" s="588"/>
      <c r="AHY64" s="588"/>
      <c r="AHZ64" s="588"/>
      <c r="AIA64" s="588"/>
      <c r="AIB64" s="588"/>
      <c r="AIC64" s="588"/>
      <c r="AID64" s="588"/>
      <c r="AIE64" s="588"/>
      <c r="AIF64" s="588"/>
      <c r="AIG64" s="588"/>
      <c r="AIH64" s="588"/>
      <c r="AII64" s="588"/>
      <c r="AIJ64" s="588"/>
      <c r="AIK64" s="588"/>
      <c r="AIL64" s="588"/>
      <c r="AIM64" s="588"/>
      <c r="AIN64" s="588"/>
      <c r="AIO64" s="588"/>
      <c r="AIP64" s="588"/>
      <c r="AIQ64" s="588"/>
      <c r="AIR64" s="588"/>
      <c r="AIS64" s="588"/>
      <c r="AIT64" s="588"/>
      <c r="AIU64" s="588"/>
      <c r="AIV64" s="588"/>
      <c r="AIW64" s="588"/>
      <c r="AIX64" s="588"/>
      <c r="AIY64" s="588"/>
      <c r="AIZ64" s="588"/>
      <c r="AJA64" s="588"/>
      <c r="AJB64" s="588"/>
      <c r="AJC64" s="588"/>
      <c r="AJD64" s="588"/>
      <c r="AJE64" s="588"/>
      <c r="AJF64" s="588"/>
      <c r="AJG64" s="588"/>
      <c r="AJH64" s="588"/>
      <c r="AJI64" s="588"/>
      <c r="AJJ64" s="588"/>
      <c r="AJK64" s="588"/>
      <c r="AJL64" s="588"/>
      <c r="AJM64" s="588"/>
      <c r="AJN64" s="588"/>
      <c r="AJO64" s="588"/>
      <c r="AJP64" s="588"/>
      <c r="AJQ64" s="588"/>
      <c r="AJR64" s="588"/>
      <c r="AJS64" s="588"/>
      <c r="AJT64" s="588"/>
      <c r="AJU64" s="588"/>
      <c r="AJV64" s="588"/>
      <c r="AJW64" s="588"/>
      <c r="AJX64" s="588"/>
      <c r="AJY64" s="588"/>
      <c r="AJZ64" s="588"/>
      <c r="AKA64" s="588"/>
      <c r="AKB64" s="588"/>
      <c r="AKC64" s="588"/>
      <c r="AKD64" s="588"/>
      <c r="AKE64" s="588"/>
      <c r="AKF64" s="588"/>
      <c r="AKG64" s="588"/>
      <c r="AKH64" s="588"/>
      <c r="AKI64" s="588"/>
      <c r="AKJ64" s="588"/>
      <c r="AKK64" s="588"/>
      <c r="AKL64" s="588"/>
      <c r="AKM64" s="588"/>
      <c r="AKN64" s="588"/>
      <c r="AKO64" s="588"/>
      <c r="AKP64" s="588"/>
      <c r="AKQ64" s="588"/>
      <c r="AKR64" s="588"/>
      <c r="AKS64" s="588"/>
      <c r="AKT64" s="588"/>
      <c r="AKU64" s="588"/>
      <c r="AKV64" s="588"/>
      <c r="AKW64" s="588"/>
      <c r="AKX64" s="588"/>
      <c r="AKY64" s="588"/>
      <c r="AKZ64" s="588"/>
      <c r="ALA64" s="588"/>
      <c r="ALB64" s="588"/>
      <c r="ALC64" s="588"/>
      <c r="ALD64" s="588"/>
      <c r="ALE64" s="588"/>
      <c r="ALF64" s="588"/>
      <c r="ALG64" s="588"/>
      <c r="ALH64" s="588"/>
      <c r="ALI64" s="588"/>
      <c r="ALJ64" s="588"/>
      <c r="ALK64" s="588"/>
      <c r="ALL64" s="588"/>
      <c r="ALM64" s="588"/>
      <c r="ALN64" s="588"/>
      <c r="ALO64" s="588"/>
      <c r="ALP64" s="588"/>
      <c r="ALQ64" s="588"/>
      <c r="ALR64" s="588"/>
      <c r="ALS64" s="588"/>
      <c r="ALT64" s="588"/>
      <c r="ALU64" s="588"/>
      <c r="ALV64" s="588"/>
      <c r="ALW64" s="588"/>
      <c r="ALX64" s="588"/>
      <c r="ALY64" s="588"/>
      <c r="ALZ64" s="588"/>
      <c r="AMA64" s="588"/>
      <c r="AMB64" s="588"/>
      <c r="AMC64" s="588"/>
      <c r="AMD64" s="588"/>
      <c r="AME64" s="588"/>
      <c r="AMF64" s="588"/>
      <c r="AMG64" s="588"/>
      <c r="AMH64" s="588"/>
      <c r="AMI64" s="588"/>
      <c r="AMJ64" s="588"/>
    </row>
    <row r="65" spans="1:1024" s="864" customFormat="1" ht="15.75">
      <c r="A65" s="863"/>
      <c r="B65" s="914" t="s">
        <v>265</v>
      </c>
      <c r="C65" s="914"/>
      <c r="D65" s="914"/>
      <c r="E65" s="588"/>
      <c r="F65" s="709"/>
      <c r="G65" s="709" t="s">
        <v>266</v>
      </c>
      <c r="H65" s="709"/>
      <c r="I65" s="709"/>
      <c r="J65" s="709"/>
      <c r="K65" s="709"/>
      <c r="L65" s="709"/>
      <c r="M65" s="709"/>
      <c r="N65" s="709"/>
      <c r="O65" s="709"/>
      <c r="P65" s="709"/>
      <c r="Q65" s="709"/>
      <c r="R65" s="709"/>
      <c r="S65" s="588"/>
      <c r="T65" s="588"/>
      <c r="U65" s="588"/>
      <c r="V65" s="588"/>
      <c r="W65" s="588"/>
      <c r="X65" s="588"/>
      <c r="Y65" s="588"/>
      <c r="Z65" s="588"/>
      <c r="AA65" s="588"/>
      <c r="AB65" s="588"/>
      <c r="AC65" s="588"/>
      <c r="AD65" s="588"/>
      <c r="AE65" s="588"/>
      <c r="AF65" s="588"/>
      <c r="AG65" s="588"/>
      <c r="AH65" s="588"/>
      <c r="AI65" s="588"/>
      <c r="AJ65" s="588"/>
      <c r="AK65" s="588"/>
      <c r="AL65" s="588"/>
      <c r="AM65" s="588"/>
      <c r="AN65" s="588"/>
      <c r="AO65" s="588"/>
      <c r="AP65" s="588"/>
      <c r="AQ65" s="588"/>
      <c r="AR65" s="588"/>
      <c r="AS65" s="588"/>
      <c r="AT65" s="588"/>
      <c r="AU65" s="588"/>
      <c r="AV65" s="588"/>
      <c r="AW65" s="588"/>
      <c r="AX65" s="588"/>
      <c r="AY65" s="588"/>
      <c r="AZ65" s="588"/>
      <c r="BA65" s="588"/>
      <c r="BB65" s="588"/>
      <c r="BC65" s="588"/>
      <c r="BD65" s="588"/>
      <c r="BE65" s="588"/>
      <c r="BF65" s="588"/>
      <c r="BG65" s="588"/>
      <c r="BH65" s="588"/>
      <c r="BI65" s="588"/>
      <c r="BJ65" s="588"/>
      <c r="BK65" s="588"/>
      <c r="BL65" s="588"/>
      <c r="BM65" s="588"/>
      <c r="BN65" s="588"/>
      <c r="BO65" s="588"/>
      <c r="BP65" s="588"/>
      <c r="BQ65" s="588"/>
      <c r="BR65" s="588"/>
      <c r="BS65" s="588"/>
      <c r="BT65" s="588"/>
      <c r="BU65" s="588"/>
      <c r="BV65" s="588"/>
      <c r="BW65" s="588"/>
      <c r="BX65" s="588"/>
      <c r="BY65" s="588"/>
      <c r="BZ65" s="588"/>
      <c r="CA65" s="588"/>
      <c r="CB65" s="588"/>
      <c r="CC65" s="588"/>
      <c r="CD65" s="588"/>
      <c r="CE65" s="588"/>
      <c r="CF65" s="588"/>
      <c r="CG65" s="588"/>
      <c r="CH65" s="588"/>
      <c r="CI65" s="588"/>
      <c r="CJ65" s="588"/>
      <c r="CK65" s="588"/>
      <c r="CL65" s="588"/>
      <c r="CM65" s="588"/>
      <c r="CN65" s="588"/>
      <c r="CO65" s="588"/>
      <c r="CP65" s="588"/>
      <c r="CQ65" s="588"/>
      <c r="CR65" s="588"/>
      <c r="CS65" s="588"/>
      <c r="CT65" s="588"/>
      <c r="CU65" s="588"/>
      <c r="CV65" s="588"/>
      <c r="CW65" s="588"/>
      <c r="CX65" s="588"/>
      <c r="CY65" s="588"/>
      <c r="CZ65" s="588"/>
      <c r="DA65" s="588"/>
      <c r="DB65" s="588"/>
      <c r="DC65" s="588"/>
      <c r="DD65" s="588"/>
      <c r="DE65" s="588"/>
      <c r="DF65" s="588"/>
      <c r="DG65" s="588"/>
      <c r="DH65" s="588"/>
      <c r="DI65" s="588"/>
      <c r="DJ65" s="588"/>
      <c r="DK65" s="588"/>
      <c r="DL65" s="588"/>
      <c r="DM65" s="588"/>
      <c r="DN65" s="588"/>
      <c r="DO65" s="588"/>
      <c r="DP65" s="588"/>
      <c r="DQ65" s="588"/>
      <c r="DR65" s="588"/>
      <c r="DS65" s="588"/>
      <c r="DT65" s="588"/>
      <c r="DU65" s="588"/>
      <c r="DV65" s="588"/>
      <c r="DW65" s="588"/>
      <c r="DX65" s="588"/>
      <c r="DY65" s="588"/>
      <c r="DZ65" s="588"/>
      <c r="EA65" s="588"/>
      <c r="EB65" s="588"/>
      <c r="EC65" s="588"/>
      <c r="ED65" s="588"/>
      <c r="EE65" s="588"/>
      <c r="EF65" s="588"/>
      <c r="EG65" s="588"/>
      <c r="EH65" s="588"/>
      <c r="EI65" s="588"/>
      <c r="EJ65" s="588"/>
      <c r="EK65" s="588"/>
      <c r="EL65" s="588"/>
      <c r="EM65" s="588"/>
      <c r="EN65" s="588"/>
      <c r="EO65" s="588"/>
      <c r="EP65" s="588"/>
      <c r="EQ65" s="588"/>
      <c r="ER65" s="588"/>
      <c r="ES65" s="588"/>
      <c r="ET65" s="588"/>
      <c r="EU65" s="588"/>
      <c r="EV65" s="588"/>
      <c r="EW65" s="588"/>
      <c r="EX65" s="588"/>
      <c r="EY65" s="588"/>
      <c r="EZ65" s="588"/>
      <c r="FA65" s="588"/>
      <c r="FB65" s="588"/>
      <c r="FC65" s="588"/>
      <c r="FD65" s="588"/>
      <c r="FE65" s="588"/>
      <c r="FF65" s="588"/>
      <c r="FG65" s="588"/>
      <c r="FH65" s="588"/>
      <c r="FI65" s="588"/>
      <c r="FJ65" s="588"/>
      <c r="FK65" s="588"/>
      <c r="FL65" s="588"/>
      <c r="FM65" s="588"/>
      <c r="FN65" s="588"/>
      <c r="FO65" s="588"/>
      <c r="FP65" s="588"/>
      <c r="FQ65" s="588"/>
      <c r="FR65" s="588"/>
      <c r="FS65" s="588"/>
      <c r="FT65" s="588"/>
      <c r="FU65" s="588"/>
      <c r="FV65" s="588"/>
      <c r="FW65" s="588"/>
      <c r="FX65" s="588"/>
      <c r="FY65" s="588"/>
      <c r="FZ65" s="588"/>
      <c r="GA65" s="588"/>
      <c r="GB65" s="588"/>
      <c r="GC65" s="588"/>
      <c r="GD65" s="588"/>
      <c r="GE65" s="588"/>
      <c r="GF65" s="588"/>
      <c r="GG65" s="588"/>
      <c r="GH65" s="588"/>
      <c r="GI65" s="588"/>
      <c r="GJ65" s="588"/>
      <c r="GK65" s="588"/>
      <c r="GL65" s="588"/>
      <c r="GM65" s="588"/>
      <c r="GN65" s="588"/>
      <c r="GO65" s="588"/>
      <c r="GP65" s="588"/>
      <c r="GQ65" s="588"/>
      <c r="GR65" s="588"/>
      <c r="GS65" s="588"/>
      <c r="GT65" s="588"/>
      <c r="GU65" s="588"/>
      <c r="GV65" s="588"/>
      <c r="GW65" s="588"/>
      <c r="GX65" s="588"/>
      <c r="GY65" s="588"/>
      <c r="GZ65" s="588"/>
      <c r="HA65" s="588"/>
      <c r="HB65" s="588"/>
      <c r="HC65" s="588"/>
      <c r="HD65" s="588"/>
      <c r="HE65" s="588"/>
      <c r="HF65" s="588"/>
      <c r="HG65" s="588"/>
      <c r="HH65" s="588"/>
      <c r="HI65" s="588"/>
      <c r="HJ65" s="588"/>
      <c r="HK65" s="588"/>
      <c r="HL65" s="588"/>
      <c r="HM65" s="588"/>
      <c r="HN65" s="588"/>
      <c r="HO65" s="588"/>
      <c r="HP65" s="588"/>
      <c r="HQ65" s="588"/>
      <c r="HR65" s="588"/>
      <c r="HS65" s="588"/>
      <c r="HT65" s="588"/>
      <c r="HU65" s="588"/>
      <c r="HV65" s="588"/>
      <c r="HW65" s="588"/>
      <c r="HX65" s="588"/>
      <c r="HY65" s="588"/>
      <c r="HZ65" s="588"/>
      <c r="IA65" s="588"/>
      <c r="IB65" s="588"/>
      <c r="IC65" s="588"/>
      <c r="ID65" s="588"/>
      <c r="IE65" s="588"/>
      <c r="IF65" s="588"/>
      <c r="IG65" s="588"/>
      <c r="IH65" s="588"/>
      <c r="II65" s="588"/>
      <c r="IJ65" s="588"/>
      <c r="IK65" s="588"/>
      <c r="IL65" s="588"/>
      <c r="IM65" s="588"/>
      <c r="IN65" s="588"/>
      <c r="IO65" s="588"/>
      <c r="IP65" s="588"/>
      <c r="IQ65" s="588"/>
      <c r="IR65" s="588"/>
      <c r="IS65" s="588"/>
      <c r="IT65" s="588"/>
      <c r="IU65" s="588"/>
      <c r="IV65" s="588"/>
      <c r="IW65" s="588"/>
      <c r="IX65" s="588"/>
      <c r="IY65" s="588"/>
      <c r="IZ65" s="588"/>
      <c r="JA65" s="588"/>
      <c r="JB65" s="588"/>
      <c r="JC65" s="588"/>
      <c r="JD65" s="588"/>
      <c r="JE65" s="588"/>
      <c r="JF65" s="588"/>
      <c r="JG65" s="588"/>
      <c r="JH65" s="588"/>
      <c r="JI65" s="588"/>
      <c r="JJ65" s="588"/>
      <c r="JK65" s="588"/>
      <c r="JL65" s="588"/>
      <c r="JM65" s="588"/>
      <c r="JN65" s="588"/>
      <c r="JO65" s="588"/>
      <c r="JP65" s="588"/>
      <c r="JQ65" s="588"/>
      <c r="JR65" s="588"/>
      <c r="JS65" s="588"/>
      <c r="JT65" s="588"/>
      <c r="JU65" s="588"/>
      <c r="JV65" s="588"/>
      <c r="JW65" s="588"/>
      <c r="JX65" s="588"/>
      <c r="JY65" s="588"/>
      <c r="JZ65" s="588"/>
      <c r="KA65" s="588"/>
      <c r="KB65" s="588"/>
      <c r="KC65" s="588"/>
      <c r="KD65" s="588"/>
      <c r="KE65" s="588"/>
      <c r="KF65" s="588"/>
      <c r="KG65" s="588"/>
      <c r="KH65" s="588"/>
      <c r="KI65" s="588"/>
      <c r="KJ65" s="588"/>
      <c r="KK65" s="588"/>
      <c r="KL65" s="588"/>
      <c r="KM65" s="588"/>
      <c r="KN65" s="588"/>
      <c r="KO65" s="588"/>
      <c r="KP65" s="588"/>
      <c r="KQ65" s="588"/>
      <c r="KR65" s="588"/>
      <c r="KS65" s="588"/>
      <c r="KT65" s="588"/>
      <c r="KU65" s="588"/>
      <c r="KV65" s="588"/>
      <c r="KW65" s="588"/>
      <c r="KX65" s="588"/>
      <c r="KY65" s="588"/>
      <c r="KZ65" s="588"/>
      <c r="LA65" s="588"/>
      <c r="LB65" s="588"/>
      <c r="LC65" s="588"/>
      <c r="LD65" s="588"/>
      <c r="LE65" s="588"/>
      <c r="LF65" s="588"/>
      <c r="LG65" s="588"/>
      <c r="LH65" s="588"/>
      <c r="LI65" s="588"/>
      <c r="LJ65" s="588"/>
      <c r="LK65" s="588"/>
      <c r="LL65" s="588"/>
      <c r="LM65" s="588"/>
      <c r="LN65" s="588"/>
      <c r="LO65" s="588"/>
      <c r="LP65" s="588"/>
      <c r="LQ65" s="588"/>
      <c r="LR65" s="588"/>
      <c r="LS65" s="588"/>
      <c r="LT65" s="588"/>
      <c r="LU65" s="588"/>
      <c r="LV65" s="588"/>
      <c r="LW65" s="588"/>
      <c r="LX65" s="588"/>
      <c r="LY65" s="588"/>
      <c r="LZ65" s="588"/>
      <c r="MA65" s="588"/>
      <c r="MB65" s="588"/>
      <c r="MC65" s="588"/>
      <c r="MD65" s="588"/>
      <c r="ME65" s="588"/>
      <c r="MF65" s="588"/>
      <c r="MG65" s="588"/>
      <c r="MH65" s="588"/>
      <c r="MI65" s="588"/>
      <c r="MJ65" s="588"/>
      <c r="MK65" s="588"/>
      <c r="ML65" s="588"/>
      <c r="MM65" s="588"/>
      <c r="MN65" s="588"/>
      <c r="MO65" s="588"/>
      <c r="MP65" s="588"/>
      <c r="MQ65" s="588"/>
      <c r="MR65" s="588"/>
      <c r="MS65" s="588"/>
      <c r="MT65" s="588"/>
      <c r="MU65" s="588"/>
      <c r="MV65" s="588"/>
      <c r="MW65" s="588"/>
      <c r="MX65" s="588"/>
      <c r="MY65" s="588"/>
      <c r="MZ65" s="588"/>
      <c r="NA65" s="588"/>
      <c r="NB65" s="588"/>
      <c r="NC65" s="588"/>
      <c r="ND65" s="588"/>
      <c r="NE65" s="588"/>
      <c r="NF65" s="588"/>
      <c r="NG65" s="588"/>
      <c r="NH65" s="588"/>
      <c r="NI65" s="588"/>
      <c r="NJ65" s="588"/>
      <c r="NK65" s="588"/>
      <c r="NL65" s="588"/>
      <c r="NM65" s="588"/>
      <c r="NN65" s="588"/>
      <c r="NO65" s="588"/>
      <c r="NP65" s="588"/>
      <c r="NQ65" s="588"/>
      <c r="NR65" s="588"/>
      <c r="NS65" s="588"/>
      <c r="NT65" s="588"/>
      <c r="NU65" s="588"/>
      <c r="NV65" s="588"/>
      <c r="NW65" s="588"/>
      <c r="NX65" s="588"/>
      <c r="NY65" s="588"/>
      <c r="NZ65" s="588"/>
      <c r="OA65" s="588"/>
      <c r="OB65" s="588"/>
      <c r="OC65" s="588"/>
      <c r="OD65" s="588"/>
      <c r="OE65" s="588"/>
      <c r="OF65" s="588"/>
      <c r="OG65" s="588"/>
      <c r="OH65" s="588"/>
      <c r="OI65" s="588"/>
      <c r="OJ65" s="588"/>
      <c r="OK65" s="588"/>
      <c r="OL65" s="588"/>
      <c r="OM65" s="588"/>
      <c r="ON65" s="588"/>
      <c r="OO65" s="588"/>
      <c r="OP65" s="588"/>
      <c r="OQ65" s="588"/>
      <c r="OR65" s="588"/>
      <c r="OS65" s="588"/>
      <c r="OT65" s="588"/>
      <c r="OU65" s="588"/>
      <c r="OV65" s="588"/>
      <c r="OW65" s="588"/>
      <c r="OX65" s="588"/>
      <c r="OY65" s="588"/>
      <c r="OZ65" s="588"/>
      <c r="PA65" s="588"/>
      <c r="PB65" s="588"/>
      <c r="PC65" s="588"/>
      <c r="PD65" s="588"/>
      <c r="PE65" s="588"/>
      <c r="PF65" s="588"/>
      <c r="PG65" s="588"/>
      <c r="PH65" s="588"/>
      <c r="PI65" s="588"/>
      <c r="PJ65" s="588"/>
      <c r="PK65" s="588"/>
      <c r="PL65" s="588"/>
      <c r="PM65" s="588"/>
      <c r="PN65" s="588"/>
      <c r="PO65" s="588"/>
      <c r="PP65" s="588"/>
      <c r="PQ65" s="588"/>
      <c r="PR65" s="588"/>
      <c r="PS65" s="588"/>
      <c r="PT65" s="588"/>
      <c r="PU65" s="588"/>
      <c r="PV65" s="588"/>
      <c r="PW65" s="588"/>
      <c r="PX65" s="588"/>
      <c r="PY65" s="588"/>
      <c r="PZ65" s="588"/>
      <c r="QA65" s="588"/>
      <c r="QB65" s="588"/>
      <c r="QC65" s="588"/>
      <c r="QD65" s="588"/>
      <c r="QE65" s="588"/>
      <c r="QF65" s="588"/>
      <c r="QG65" s="588"/>
      <c r="QH65" s="588"/>
      <c r="QI65" s="588"/>
      <c r="QJ65" s="588"/>
      <c r="QK65" s="588"/>
      <c r="QL65" s="588"/>
      <c r="QM65" s="588"/>
      <c r="QN65" s="588"/>
      <c r="QO65" s="588"/>
      <c r="QP65" s="588"/>
      <c r="QQ65" s="588"/>
      <c r="QR65" s="588"/>
      <c r="QS65" s="588"/>
      <c r="QT65" s="588"/>
      <c r="QU65" s="588"/>
      <c r="QV65" s="588"/>
      <c r="QW65" s="588"/>
      <c r="QX65" s="588"/>
      <c r="QY65" s="588"/>
      <c r="QZ65" s="588"/>
      <c r="RA65" s="588"/>
      <c r="RB65" s="588"/>
      <c r="RC65" s="588"/>
      <c r="RD65" s="588"/>
      <c r="RE65" s="588"/>
      <c r="RF65" s="588"/>
      <c r="RG65" s="588"/>
      <c r="RH65" s="588"/>
      <c r="RI65" s="588"/>
      <c r="RJ65" s="588"/>
      <c r="RK65" s="588"/>
      <c r="RL65" s="588"/>
      <c r="RM65" s="588"/>
      <c r="RN65" s="588"/>
      <c r="RO65" s="588"/>
      <c r="RP65" s="588"/>
      <c r="RQ65" s="588"/>
      <c r="RR65" s="588"/>
      <c r="RS65" s="588"/>
      <c r="RT65" s="588"/>
      <c r="RU65" s="588"/>
      <c r="RV65" s="588"/>
      <c r="RW65" s="588"/>
      <c r="RX65" s="588"/>
      <c r="RY65" s="588"/>
      <c r="RZ65" s="588"/>
      <c r="SA65" s="588"/>
      <c r="SB65" s="588"/>
      <c r="SC65" s="588"/>
      <c r="SD65" s="588"/>
      <c r="SE65" s="588"/>
      <c r="SF65" s="588"/>
      <c r="SG65" s="588"/>
      <c r="SH65" s="588"/>
      <c r="SI65" s="588"/>
      <c r="SJ65" s="588"/>
      <c r="SK65" s="588"/>
      <c r="SL65" s="588"/>
      <c r="SM65" s="588"/>
      <c r="SN65" s="588"/>
      <c r="SO65" s="588"/>
      <c r="SP65" s="588"/>
      <c r="SQ65" s="588"/>
      <c r="SR65" s="588"/>
      <c r="SS65" s="588"/>
      <c r="ST65" s="588"/>
      <c r="SU65" s="588"/>
      <c r="SV65" s="588"/>
      <c r="SW65" s="588"/>
      <c r="SX65" s="588"/>
      <c r="SY65" s="588"/>
      <c r="SZ65" s="588"/>
      <c r="TA65" s="588"/>
      <c r="TB65" s="588"/>
      <c r="TC65" s="588"/>
      <c r="TD65" s="588"/>
      <c r="TE65" s="588"/>
      <c r="TF65" s="588"/>
      <c r="TG65" s="588"/>
      <c r="TH65" s="588"/>
      <c r="TI65" s="588"/>
      <c r="TJ65" s="588"/>
      <c r="TK65" s="588"/>
      <c r="TL65" s="588"/>
      <c r="TM65" s="588"/>
      <c r="TN65" s="588"/>
      <c r="TO65" s="588"/>
      <c r="TP65" s="588"/>
      <c r="TQ65" s="588"/>
      <c r="TR65" s="588"/>
      <c r="TS65" s="588"/>
      <c r="TT65" s="588"/>
      <c r="TU65" s="588"/>
      <c r="TV65" s="588"/>
      <c r="TW65" s="588"/>
      <c r="TX65" s="588"/>
      <c r="TY65" s="588"/>
      <c r="TZ65" s="588"/>
      <c r="UA65" s="588"/>
      <c r="UB65" s="588"/>
      <c r="UC65" s="588"/>
      <c r="UD65" s="588"/>
      <c r="UE65" s="588"/>
      <c r="UF65" s="588"/>
      <c r="UG65" s="588"/>
      <c r="UH65" s="588"/>
      <c r="UI65" s="588"/>
      <c r="UJ65" s="588"/>
      <c r="UK65" s="588"/>
      <c r="UL65" s="588"/>
      <c r="UM65" s="588"/>
      <c r="UN65" s="588"/>
      <c r="UO65" s="588"/>
      <c r="UP65" s="588"/>
      <c r="UQ65" s="588"/>
      <c r="UR65" s="588"/>
      <c r="US65" s="588"/>
      <c r="UT65" s="588"/>
      <c r="UU65" s="588"/>
      <c r="UV65" s="588"/>
      <c r="UW65" s="588"/>
      <c r="UX65" s="588"/>
      <c r="UY65" s="588"/>
      <c r="UZ65" s="588"/>
      <c r="VA65" s="588"/>
      <c r="VB65" s="588"/>
      <c r="VC65" s="588"/>
      <c r="VD65" s="588"/>
      <c r="VE65" s="588"/>
      <c r="VF65" s="588"/>
      <c r="VG65" s="588"/>
      <c r="VH65" s="588"/>
      <c r="VI65" s="588"/>
      <c r="VJ65" s="588"/>
      <c r="VK65" s="588"/>
      <c r="VL65" s="588"/>
      <c r="VM65" s="588"/>
      <c r="VN65" s="588"/>
      <c r="VO65" s="588"/>
      <c r="VP65" s="588"/>
      <c r="VQ65" s="588"/>
      <c r="VR65" s="588"/>
      <c r="VS65" s="588"/>
      <c r="VT65" s="588"/>
      <c r="VU65" s="588"/>
      <c r="VV65" s="588"/>
      <c r="VW65" s="588"/>
      <c r="VX65" s="588"/>
      <c r="VY65" s="588"/>
      <c r="VZ65" s="588"/>
      <c r="WA65" s="588"/>
      <c r="WB65" s="588"/>
      <c r="WC65" s="588"/>
      <c r="WD65" s="588"/>
      <c r="WE65" s="588"/>
      <c r="WF65" s="588"/>
      <c r="WG65" s="588"/>
      <c r="WH65" s="588"/>
      <c r="WI65" s="588"/>
      <c r="WJ65" s="588"/>
      <c r="WK65" s="588"/>
      <c r="WL65" s="588"/>
      <c r="WM65" s="588"/>
      <c r="WN65" s="588"/>
      <c r="WO65" s="588"/>
      <c r="WP65" s="588"/>
      <c r="WQ65" s="588"/>
      <c r="WR65" s="588"/>
      <c r="WS65" s="588"/>
      <c r="WT65" s="588"/>
      <c r="WU65" s="588"/>
      <c r="WV65" s="588"/>
      <c r="WW65" s="588"/>
      <c r="WX65" s="588"/>
      <c r="WY65" s="588"/>
      <c r="WZ65" s="588"/>
      <c r="XA65" s="588"/>
      <c r="XB65" s="588"/>
      <c r="XC65" s="588"/>
      <c r="XD65" s="588"/>
      <c r="XE65" s="588"/>
      <c r="XF65" s="588"/>
      <c r="XG65" s="588"/>
      <c r="XH65" s="588"/>
      <c r="XI65" s="588"/>
      <c r="XJ65" s="588"/>
      <c r="XK65" s="588"/>
      <c r="XL65" s="588"/>
      <c r="XM65" s="588"/>
      <c r="XN65" s="588"/>
      <c r="XO65" s="588"/>
      <c r="XP65" s="588"/>
      <c r="XQ65" s="588"/>
      <c r="XR65" s="588"/>
      <c r="XS65" s="588"/>
      <c r="XT65" s="588"/>
      <c r="XU65" s="588"/>
      <c r="XV65" s="588"/>
      <c r="XW65" s="588"/>
      <c r="XX65" s="588"/>
      <c r="XY65" s="588"/>
      <c r="XZ65" s="588"/>
      <c r="YA65" s="588"/>
      <c r="YB65" s="588"/>
      <c r="YC65" s="588"/>
      <c r="YD65" s="588"/>
      <c r="YE65" s="588"/>
      <c r="YF65" s="588"/>
      <c r="YG65" s="588"/>
      <c r="YH65" s="588"/>
      <c r="YI65" s="588"/>
      <c r="YJ65" s="588"/>
      <c r="YK65" s="588"/>
      <c r="YL65" s="588"/>
      <c r="YM65" s="588"/>
      <c r="YN65" s="588"/>
      <c r="YO65" s="588"/>
      <c r="YP65" s="588"/>
      <c r="YQ65" s="588"/>
      <c r="YR65" s="588"/>
      <c r="YS65" s="588"/>
      <c r="YT65" s="588"/>
      <c r="YU65" s="588"/>
      <c r="YV65" s="588"/>
      <c r="YW65" s="588"/>
      <c r="YX65" s="588"/>
      <c r="YY65" s="588"/>
      <c r="YZ65" s="588"/>
      <c r="ZA65" s="588"/>
      <c r="ZB65" s="588"/>
      <c r="ZC65" s="588"/>
      <c r="ZD65" s="588"/>
      <c r="ZE65" s="588"/>
      <c r="ZF65" s="588"/>
      <c r="ZG65" s="588"/>
      <c r="ZH65" s="588"/>
      <c r="ZI65" s="588"/>
      <c r="ZJ65" s="588"/>
      <c r="ZK65" s="588"/>
      <c r="ZL65" s="588"/>
      <c r="ZM65" s="588"/>
      <c r="ZN65" s="588"/>
      <c r="ZO65" s="588"/>
      <c r="ZP65" s="588"/>
      <c r="ZQ65" s="588"/>
      <c r="ZR65" s="588"/>
      <c r="ZS65" s="588"/>
      <c r="ZT65" s="588"/>
      <c r="ZU65" s="588"/>
      <c r="ZV65" s="588"/>
      <c r="ZW65" s="588"/>
      <c r="ZX65" s="588"/>
      <c r="ZY65" s="588"/>
      <c r="ZZ65" s="588"/>
      <c r="AAA65" s="588"/>
      <c r="AAB65" s="588"/>
      <c r="AAC65" s="588"/>
      <c r="AAD65" s="588"/>
      <c r="AAE65" s="588"/>
      <c r="AAF65" s="588"/>
      <c r="AAG65" s="588"/>
      <c r="AAH65" s="588"/>
      <c r="AAI65" s="588"/>
      <c r="AAJ65" s="588"/>
      <c r="AAK65" s="588"/>
      <c r="AAL65" s="588"/>
      <c r="AAM65" s="588"/>
      <c r="AAN65" s="588"/>
      <c r="AAO65" s="588"/>
      <c r="AAP65" s="588"/>
      <c r="AAQ65" s="588"/>
      <c r="AAR65" s="588"/>
      <c r="AAS65" s="588"/>
      <c r="AAT65" s="588"/>
      <c r="AAU65" s="588"/>
      <c r="AAV65" s="588"/>
      <c r="AAW65" s="588"/>
      <c r="AAX65" s="588"/>
      <c r="AAY65" s="588"/>
      <c r="AAZ65" s="588"/>
      <c r="ABA65" s="588"/>
      <c r="ABB65" s="588"/>
      <c r="ABC65" s="588"/>
      <c r="ABD65" s="588"/>
      <c r="ABE65" s="588"/>
      <c r="ABF65" s="588"/>
      <c r="ABG65" s="588"/>
      <c r="ABH65" s="588"/>
      <c r="ABI65" s="588"/>
      <c r="ABJ65" s="588"/>
      <c r="ABK65" s="588"/>
      <c r="ABL65" s="588"/>
      <c r="ABM65" s="588"/>
      <c r="ABN65" s="588"/>
      <c r="ABO65" s="588"/>
      <c r="ABP65" s="588"/>
      <c r="ABQ65" s="588"/>
      <c r="ABR65" s="588"/>
      <c r="ABS65" s="588"/>
      <c r="ABT65" s="588"/>
      <c r="ABU65" s="588"/>
      <c r="ABV65" s="588"/>
      <c r="ABW65" s="588"/>
      <c r="ABX65" s="588"/>
      <c r="ABY65" s="588"/>
      <c r="ABZ65" s="588"/>
      <c r="ACA65" s="588"/>
      <c r="ACB65" s="588"/>
      <c r="ACC65" s="588"/>
      <c r="ACD65" s="588"/>
      <c r="ACE65" s="588"/>
      <c r="ACF65" s="588"/>
      <c r="ACG65" s="588"/>
      <c r="ACH65" s="588"/>
      <c r="ACI65" s="588"/>
      <c r="ACJ65" s="588"/>
      <c r="ACK65" s="588"/>
      <c r="ACL65" s="588"/>
      <c r="ACM65" s="588"/>
      <c r="ACN65" s="588"/>
      <c r="ACO65" s="588"/>
      <c r="ACP65" s="588"/>
      <c r="ACQ65" s="588"/>
      <c r="ACR65" s="588"/>
      <c r="ACS65" s="588"/>
      <c r="ACT65" s="588"/>
      <c r="ACU65" s="588"/>
      <c r="ACV65" s="588"/>
      <c r="ACW65" s="588"/>
      <c r="ACX65" s="588"/>
      <c r="ACY65" s="588"/>
      <c r="ACZ65" s="588"/>
      <c r="ADA65" s="588"/>
      <c r="ADB65" s="588"/>
      <c r="ADC65" s="588"/>
      <c r="ADD65" s="588"/>
      <c r="ADE65" s="588"/>
      <c r="ADF65" s="588"/>
      <c r="ADG65" s="588"/>
      <c r="ADH65" s="588"/>
      <c r="ADI65" s="588"/>
      <c r="ADJ65" s="588"/>
      <c r="ADK65" s="588"/>
      <c r="ADL65" s="588"/>
      <c r="ADM65" s="588"/>
      <c r="ADN65" s="588"/>
      <c r="ADO65" s="588"/>
      <c r="ADP65" s="588"/>
      <c r="ADQ65" s="588"/>
      <c r="ADR65" s="588"/>
      <c r="ADS65" s="588"/>
      <c r="ADT65" s="588"/>
      <c r="ADU65" s="588"/>
      <c r="ADV65" s="588"/>
      <c r="ADW65" s="588"/>
      <c r="ADX65" s="588"/>
      <c r="ADY65" s="588"/>
      <c r="ADZ65" s="588"/>
      <c r="AEA65" s="588"/>
      <c r="AEB65" s="588"/>
      <c r="AEC65" s="588"/>
      <c r="AED65" s="588"/>
      <c r="AEE65" s="588"/>
      <c r="AEF65" s="588"/>
      <c r="AEG65" s="588"/>
      <c r="AEH65" s="588"/>
      <c r="AEI65" s="588"/>
      <c r="AEJ65" s="588"/>
      <c r="AEK65" s="588"/>
      <c r="AEL65" s="588"/>
      <c r="AEM65" s="588"/>
      <c r="AEN65" s="588"/>
      <c r="AEO65" s="588"/>
      <c r="AEP65" s="588"/>
      <c r="AEQ65" s="588"/>
      <c r="AER65" s="588"/>
      <c r="AES65" s="588"/>
      <c r="AET65" s="588"/>
      <c r="AEU65" s="588"/>
      <c r="AEV65" s="588"/>
      <c r="AEW65" s="588"/>
      <c r="AEX65" s="588"/>
      <c r="AEY65" s="588"/>
      <c r="AEZ65" s="588"/>
      <c r="AFA65" s="588"/>
      <c r="AFB65" s="588"/>
      <c r="AFC65" s="588"/>
      <c r="AFD65" s="588"/>
      <c r="AFE65" s="588"/>
      <c r="AFF65" s="588"/>
      <c r="AFG65" s="588"/>
      <c r="AFH65" s="588"/>
      <c r="AFI65" s="588"/>
      <c r="AFJ65" s="588"/>
      <c r="AFK65" s="588"/>
      <c r="AFL65" s="588"/>
      <c r="AFM65" s="588"/>
      <c r="AFN65" s="588"/>
      <c r="AFO65" s="588"/>
      <c r="AFP65" s="588"/>
      <c r="AFQ65" s="588"/>
      <c r="AFR65" s="588"/>
      <c r="AFS65" s="588"/>
      <c r="AFT65" s="588"/>
      <c r="AFU65" s="588"/>
      <c r="AFV65" s="588"/>
      <c r="AFW65" s="588"/>
      <c r="AFX65" s="588"/>
      <c r="AFY65" s="588"/>
      <c r="AFZ65" s="588"/>
      <c r="AGA65" s="588"/>
      <c r="AGB65" s="588"/>
      <c r="AGC65" s="588"/>
      <c r="AGD65" s="588"/>
      <c r="AGE65" s="588"/>
      <c r="AGF65" s="588"/>
      <c r="AGG65" s="588"/>
      <c r="AGH65" s="588"/>
      <c r="AGI65" s="588"/>
      <c r="AGJ65" s="588"/>
      <c r="AGK65" s="588"/>
      <c r="AGL65" s="588"/>
      <c r="AGM65" s="588"/>
      <c r="AGN65" s="588"/>
      <c r="AGO65" s="588"/>
      <c r="AGP65" s="588"/>
      <c r="AGQ65" s="588"/>
      <c r="AGR65" s="588"/>
      <c r="AGS65" s="588"/>
      <c r="AGT65" s="588"/>
      <c r="AGU65" s="588"/>
      <c r="AGV65" s="588"/>
      <c r="AGW65" s="588"/>
      <c r="AGX65" s="588"/>
      <c r="AGY65" s="588"/>
      <c r="AGZ65" s="588"/>
      <c r="AHA65" s="588"/>
      <c r="AHB65" s="588"/>
      <c r="AHC65" s="588"/>
      <c r="AHD65" s="588"/>
      <c r="AHE65" s="588"/>
      <c r="AHF65" s="588"/>
      <c r="AHG65" s="588"/>
      <c r="AHH65" s="588"/>
      <c r="AHI65" s="588"/>
      <c r="AHJ65" s="588"/>
      <c r="AHK65" s="588"/>
      <c r="AHL65" s="588"/>
      <c r="AHM65" s="588"/>
      <c r="AHN65" s="588"/>
      <c r="AHO65" s="588"/>
      <c r="AHP65" s="588"/>
      <c r="AHQ65" s="588"/>
      <c r="AHR65" s="588"/>
      <c r="AHS65" s="588"/>
      <c r="AHT65" s="588"/>
      <c r="AHU65" s="588"/>
      <c r="AHV65" s="588"/>
      <c r="AHW65" s="588"/>
      <c r="AHX65" s="588"/>
      <c r="AHY65" s="588"/>
      <c r="AHZ65" s="588"/>
      <c r="AIA65" s="588"/>
      <c r="AIB65" s="588"/>
      <c r="AIC65" s="588"/>
      <c r="AID65" s="588"/>
      <c r="AIE65" s="588"/>
      <c r="AIF65" s="588"/>
      <c r="AIG65" s="588"/>
      <c r="AIH65" s="588"/>
      <c r="AII65" s="588"/>
      <c r="AIJ65" s="588"/>
      <c r="AIK65" s="588"/>
      <c r="AIL65" s="588"/>
      <c r="AIM65" s="588"/>
      <c r="AIN65" s="588"/>
      <c r="AIO65" s="588"/>
      <c r="AIP65" s="588"/>
      <c r="AIQ65" s="588"/>
      <c r="AIR65" s="588"/>
      <c r="AIS65" s="588"/>
      <c r="AIT65" s="588"/>
      <c r="AIU65" s="588"/>
      <c r="AIV65" s="588"/>
      <c r="AIW65" s="588"/>
      <c r="AIX65" s="588"/>
      <c r="AIY65" s="588"/>
      <c r="AIZ65" s="588"/>
      <c r="AJA65" s="588"/>
      <c r="AJB65" s="588"/>
      <c r="AJC65" s="588"/>
      <c r="AJD65" s="588"/>
      <c r="AJE65" s="588"/>
      <c r="AJF65" s="588"/>
      <c r="AJG65" s="588"/>
      <c r="AJH65" s="588"/>
      <c r="AJI65" s="588"/>
      <c r="AJJ65" s="588"/>
      <c r="AJK65" s="588"/>
      <c r="AJL65" s="588"/>
      <c r="AJM65" s="588"/>
      <c r="AJN65" s="588"/>
      <c r="AJO65" s="588"/>
      <c r="AJP65" s="588"/>
      <c r="AJQ65" s="588"/>
      <c r="AJR65" s="588"/>
      <c r="AJS65" s="588"/>
      <c r="AJT65" s="588"/>
      <c r="AJU65" s="588"/>
      <c r="AJV65" s="588"/>
      <c r="AJW65" s="588"/>
      <c r="AJX65" s="588"/>
      <c r="AJY65" s="588"/>
      <c r="AJZ65" s="588"/>
      <c r="AKA65" s="588"/>
      <c r="AKB65" s="588"/>
      <c r="AKC65" s="588"/>
      <c r="AKD65" s="588"/>
      <c r="AKE65" s="588"/>
      <c r="AKF65" s="588"/>
      <c r="AKG65" s="588"/>
      <c r="AKH65" s="588"/>
      <c r="AKI65" s="588"/>
      <c r="AKJ65" s="588"/>
      <c r="AKK65" s="588"/>
      <c r="AKL65" s="588"/>
      <c r="AKM65" s="588"/>
      <c r="AKN65" s="588"/>
      <c r="AKO65" s="588"/>
      <c r="AKP65" s="588"/>
      <c r="AKQ65" s="588"/>
      <c r="AKR65" s="588"/>
      <c r="AKS65" s="588"/>
      <c r="AKT65" s="588"/>
      <c r="AKU65" s="588"/>
      <c r="AKV65" s="588"/>
      <c r="AKW65" s="588"/>
      <c r="AKX65" s="588"/>
      <c r="AKY65" s="588"/>
      <c r="AKZ65" s="588"/>
      <c r="ALA65" s="588"/>
      <c r="ALB65" s="588"/>
      <c r="ALC65" s="588"/>
      <c r="ALD65" s="588"/>
      <c r="ALE65" s="588"/>
      <c r="ALF65" s="588"/>
      <c r="ALG65" s="588"/>
      <c r="ALH65" s="588"/>
      <c r="ALI65" s="588"/>
      <c r="ALJ65" s="588"/>
      <c r="ALK65" s="588"/>
      <c r="ALL65" s="588"/>
      <c r="ALM65" s="588"/>
      <c r="ALN65" s="588"/>
      <c r="ALO65" s="588"/>
      <c r="ALP65" s="588"/>
      <c r="ALQ65" s="588"/>
      <c r="ALR65" s="588"/>
      <c r="ALS65" s="588"/>
      <c r="ALT65" s="588"/>
      <c r="ALU65" s="588"/>
      <c r="ALV65" s="588"/>
      <c r="ALW65" s="588"/>
      <c r="ALX65" s="588"/>
      <c r="ALY65" s="588"/>
      <c r="ALZ65" s="588"/>
      <c r="AMA65" s="588"/>
      <c r="AMB65" s="588"/>
      <c r="AMC65" s="588"/>
      <c r="AMD65" s="588"/>
      <c r="AME65" s="588"/>
      <c r="AMF65" s="588"/>
      <c r="AMG65" s="588"/>
      <c r="AMH65" s="588"/>
      <c r="AMI65" s="588"/>
      <c r="AMJ65" s="588"/>
    </row>
    <row r="66" spans="1:1024" s="864" customFormat="1" ht="21.75" customHeight="1">
      <c r="A66" s="915"/>
      <c r="B66" s="915"/>
      <c r="C66" s="915"/>
      <c r="D66" s="915"/>
      <c r="E66" s="915"/>
      <c r="F66" s="915"/>
      <c r="G66" s="915"/>
      <c r="H66" s="915"/>
      <c r="I66" s="915"/>
      <c r="J66" s="915"/>
      <c r="K66" s="915"/>
      <c r="L66" s="915"/>
      <c r="M66" s="915"/>
      <c r="N66" s="915"/>
      <c r="O66" s="915"/>
      <c r="P66" s="915"/>
      <c r="Q66" s="915"/>
      <c r="R66" s="915"/>
      <c r="S66" s="588"/>
      <c r="T66" s="588"/>
      <c r="U66" s="588"/>
      <c r="V66" s="588"/>
      <c r="W66" s="588"/>
      <c r="X66" s="588"/>
      <c r="Y66" s="588"/>
      <c r="Z66" s="588"/>
      <c r="AA66" s="588"/>
      <c r="AB66" s="588"/>
      <c r="AC66" s="588"/>
      <c r="AD66" s="588"/>
      <c r="AE66" s="588"/>
      <c r="AF66" s="588"/>
      <c r="AG66" s="588"/>
      <c r="AH66" s="588"/>
      <c r="AI66" s="588"/>
      <c r="AJ66" s="588"/>
      <c r="AK66" s="588"/>
      <c r="AL66" s="588"/>
      <c r="AM66" s="588"/>
      <c r="AN66" s="588"/>
      <c r="AO66" s="588"/>
      <c r="AP66" s="588"/>
      <c r="AQ66" s="588"/>
      <c r="AR66" s="588"/>
      <c r="AS66" s="588"/>
      <c r="AT66" s="588"/>
      <c r="AU66" s="588"/>
      <c r="AV66" s="588"/>
      <c r="AW66" s="588"/>
      <c r="AX66" s="588"/>
      <c r="AY66" s="588"/>
      <c r="AZ66" s="588"/>
      <c r="BA66" s="588"/>
      <c r="BB66" s="588"/>
      <c r="BC66" s="588"/>
      <c r="BD66" s="588"/>
      <c r="BE66" s="588"/>
      <c r="BF66" s="588"/>
      <c r="BG66" s="588"/>
      <c r="BH66" s="588"/>
      <c r="BI66" s="588"/>
      <c r="BJ66" s="588"/>
      <c r="BK66" s="588"/>
      <c r="BL66" s="588"/>
      <c r="BM66" s="588"/>
      <c r="BN66" s="588"/>
      <c r="BO66" s="588"/>
      <c r="BP66" s="588"/>
      <c r="BQ66" s="588"/>
      <c r="BR66" s="588"/>
      <c r="BS66" s="588"/>
      <c r="BT66" s="588"/>
      <c r="BU66" s="588"/>
      <c r="BV66" s="588"/>
      <c r="BW66" s="588"/>
      <c r="BX66" s="588"/>
      <c r="BY66" s="588"/>
      <c r="BZ66" s="588"/>
      <c r="CA66" s="588"/>
      <c r="CB66" s="588"/>
      <c r="CC66" s="588"/>
      <c r="CD66" s="588"/>
      <c r="CE66" s="588"/>
      <c r="CF66" s="588"/>
      <c r="CG66" s="588"/>
      <c r="CH66" s="588"/>
      <c r="CI66" s="588"/>
      <c r="CJ66" s="588"/>
      <c r="CK66" s="588"/>
      <c r="CL66" s="588"/>
      <c r="CM66" s="588"/>
      <c r="CN66" s="588"/>
      <c r="CO66" s="588"/>
      <c r="CP66" s="588"/>
      <c r="CQ66" s="588"/>
      <c r="CR66" s="588"/>
      <c r="CS66" s="588"/>
      <c r="CT66" s="588"/>
      <c r="CU66" s="588"/>
      <c r="CV66" s="588"/>
      <c r="CW66" s="588"/>
      <c r="CX66" s="588"/>
      <c r="CY66" s="588"/>
      <c r="CZ66" s="588"/>
      <c r="DA66" s="588"/>
      <c r="DB66" s="588"/>
      <c r="DC66" s="588"/>
      <c r="DD66" s="588"/>
      <c r="DE66" s="588"/>
      <c r="DF66" s="588"/>
      <c r="DG66" s="588"/>
      <c r="DH66" s="588"/>
      <c r="DI66" s="588"/>
      <c r="DJ66" s="588"/>
      <c r="DK66" s="588"/>
      <c r="DL66" s="588"/>
      <c r="DM66" s="588"/>
      <c r="DN66" s="588"/>
      <c r="DO66" s="588"/>
      <c r="DP66" s="588"/>
      <c r="DQ66" s="588"/>
      <c r="DR66" s="588"/>
      <c r="DS66" s="588"/>
      <c r="DT66" s="588"/>
      <c r="DU66" s="588"/>
      <c r="DV66" s="588"/>
      <c r="DW66" s="588"/>
      <c r="DX66" s="588"/>
      <c r="DY66" s="588"/>
      <c r="DZ66" s="588"/>
      <c r="EA66" s="588"/>
      <c r="EB66" s="588"/>
      <c r="EC66" s="588"/>
      <c r="ED66" s="588"/>
      <c r="EE66" s="588"/>
      <c r="EF66" s="588"/>
      <c r="EG66" s="588"/>
      <c r="EH66" s="588"/>
      <c r="EI66" s="588"/>
      <c r="EJ66" s="588"/>
      <c r="EK66" s="588"/>
      <c r="EL66" s="588"/>
      <c r="EM66" s="588"/>
      <c r="EN66" s="588"/>
      <c r="EO66" s="588"/>
      <c r="EP66" s="588"/>
      <c r="EQ66" s="588"/>
      <c r="ER66" s="588"/>
      <c r="ES66" s="588"/>
      <c r="ET66" s="588"/>
      <c r="EU66" s="588"/>
      <c r="EV66" s="588"/>
      <c r="EW66" s="588"/>
      <c r="EX66" s="588"/>
      <c r="EY66" s="588"/>
      <c r="EZ66" s="588"/>
      <c r="FA66" s="588"/>
      <c r="FB66" s="588"/>
      <c r="FC66" s="588"/>
      <c r="FD66" s="588"/>
      <c r="FE66" s="588"/>
      <c r="FF66" s="588"/>
      <c r="FG66" s="588"/>
      <c r="FH66" s="588"/>
      <c r="FI66" s="588"/>
      <c r="FJ66" s="588"/>
      <c r="FK66" s="588"/>
      <c r="FL66" s="588"/>
      <c r="FM66" s="588"/>
      <c r="FN66" s="588"/>
      <c r="FO66" s="588"/>
      <c r="FP66" s="588"/>
      <c r="FQ66" s="588"/>
      <c r="FR66" s="588"/>
      <c r="FS66" s="588"/>
      <c r="FT66" s="588"/>
      <c r="FU66" s="588"/>
      <c r="FV66" s="588"/>
      <c r="FW66" s="588"/>
      <c r="FX66" s="588"/>
      <c r="FY66" s="588"/>
      <c r="FZ66" s="588"/>
      <c r="GA66" s="588"/>
      <c r="GB66" s="588"/>
      <c r="GC66" s="588"/>
      <c r="GD66" s="588"/>
      <c r="GE66" s="588"/>
      <c r="GF66" s="588"/>
      <c r="GG66" s="588"/>
      <c r="GH66" s="588"/>
      <c r="GI66" s="588"/>
      <c r="GJ66" s="588"/>
      <c r="GK66" s="588"/>
      <c r="GL66" s="588"/>
      <c r="GM66" s="588"/>
      <c r="GN66" s="588"/>
      <c r="GO66" s="588"/>
      <c r="GP66" s="588"/>
      <c r="GQ66" s="588"/>
      <c r="GR66" s="588"/>
      <c r="GS66" s="588"/>
      <c r="GT66" s="588"/>
      <c r="GU66" s="588"/>
      <c r="GV66" s="588"/>
      <c r="GW66" s="588"/>
      <c r="GX66" s="588"/>
      <c r="GY66" s="588"/>
      <c r="GZ66" s="588"/>
      <c r="HA66" s="588"/>
      <c r="HB66" s="588"/>
      <c r="HC66" s="588"/>
      <c r="HD66" s="588"/>
      <c r="HE66" s="588"/>
      <c r="HF66" s="588"/>
      <c r="HG66" s="588"/>
      <c r="HH66" s="588"/>
      <c r="HI66" s="588"/>
      <c r="HJ66" s="588"/>
      <c r="HK66" s="588"/>
      <c r="HL66" s="588"/>
      <c r="HM66" s="588"/>
      <c r="HN66" s="588"/>
      <c r="HO66" s="588"/>
      <c r="HP66" s="588"/>
      <c r="HQ66" s="588"/>
      <c r="HR66" s="588"/>
      <c r="HS66" s="588"/>
      <c r="HT66" s="588"/>
      <c r="HU66" s="588"/>
      <c r="HV66" s="588"/>
      <c r="HW66" s="588"/>
      <c r="HX66" s="588"/>
      <c r="HY66" s="588"/>
      <c r="HZ66" s="588"/>
      <c r="IA66" s="588"/>
      <c r="IB66" s="588"/>
      <c r="IC66" s="588"/>
      <c r="ID66" s="588"/>
      <c r="IE66" s="588"/>
      <c r="IF66" s="588"/>
      <c r="IG66" s="588"/>
      <c r="IH66" s="588"/>
      <c r="II66" s="588"/>
      <c r="IJ66" s="588"/>
      <c r="IK66" s="588"/>
      <c r="IL66" s="588"/>
      <c r="IM66" s="588"/>
      <c r="IN66" s="588"/>
      <c r="IO66" s="588"/>
      <c r="IP66" s="588"/>
      <c r="IQ66" s="588"/>
      <c r="IR66" s="588"/>
      <c r="IS66" s="588"/>
      <c r="IT66" s="588"/>
      <c r="IU66" s="588"/>
      <c r="IV66" s="588"/>
      <c r="IW66" s="588"/>
      <c r="IX66" s="588"/>
      <c r="IY66" s="588"/>
      <c r="IZ66" s="588"/>
      <c r="JA66" s="588"/>
      <c r="JB66" s="588"/>
      <c r="JC66" s="588"/>
      <c r="JD66" s="588"/>
      <c r="JE66" s="588"/>
      <c r="JF66" s="588"/>
      <c r="JG66" s="588"/>
      <c r="JH66" s="588"/>
      <c r="JI66" s="588"/>
      <c r="JJ66" s="588"/>
      <c r="JK66" s="588"/>
      <c r="JL66" s="588"/>
      <c r="JM66" s="588"/>
      <c r="JN66" s="588"/>
      <c r="JO66" s="588"/>
      <c r="JP66" s="588"/>
      <c r="JQ66" s="588"/>
      <c r="JR66" s="588"/>
      <c r="JS66" s="588"/>
      <c r="JT66" s="588"/>
      <c r="JU66" s="588"/>
      <c r="JV66" s="588"/>
      <c r="JW66" s="588"/>
      <c r="JX66" s="588"/>
      <c r="JY66" s="588"/>
      <c r="JZ66" s="588"/>
      <c r="KA66" s="588"/>
      <c r="KB66" s="588"/>
      <c r="KC66" s="588"/>
      <c r="KD66" s="588"/>
      <c r="KE66" s="588"/>
      <c r="KF66" s="588"/>
      <c r="KG66" s="588"/>
      <c r="KH66" s="588"/>
      <c r="KI66" s="588"/>
      <c r="KJ66" s="588"/>
      <c r="KK66" s="588"/>
      <c r="KL66" s="588"/>
      <c r="KM66" s="588"/>
      <c r="KN66" s="588"/>
      <c r="KO66" s="588"/>
      <c r="KP66" s="588"/>
      <c r="KQ66" s="588"/>
      <c r="KR66" s="588"/>
      <c r="KS66" s="588"/>
      <c r="KT66" s="588"/>
      <c r="KU66" s="588"/>
      <c r="KV66" s="588"/>
      <c r="KW66" s="588"/>
      <c r="KX66" s="588"/>
      <c r="KY66" s="588"/>
      <c r="KZ66" s="588"/>
      <c r="LA66" s="588"/>
      <c r="LB66" s="588"/>
      <c r="LC66" s="588"/>
      <c r="LD66" s="588"/>
      <c r="LE66" s="588"/>
      <c r="LF66" s="588"/>
      <c r="LG66" s="588"/>
      <c r="LH66" s="588"/>
      <c r="LI66" s="588"/>
      <c r="LJ66" s="588"/>
      <c r="LK66" s="588"/>
      <c r="LL66" s="588"/>
      <c r="LM66" s="588"/>
      <c r="LN66" s="588"/>
      <c r="LO66" s="588"/>
      <c r="LP66" s="588"/>
      <c r="LQ66" s="588"/>
      <c r="LR66" s="588"/>
      <c r="LS66" s="588"/>
      <c r="LT66" s="588"/>
      <c r="LU66" s="588"/>
      <c r="LV66" s="588"/>
      <c r="LW66" s="588"/>
      <c r="LX66" s="588"/>
      <c r="LY66" s="588"/>
      <c r="LZ66" s="588"/>
      <c r="MA66" s="588"/>
      <c r="MB66" s="588"/>
      <c r="MC66" s="588"/>
      <c r="MD66" s="588"/>
      <c r="ME66" s="588"/>
      <c r="MF66" s="588"/>
      <c r="MG66" s="588"/>
      <c r="MH66" s="588"/>
      <c r="MI66" s="588"/>
      <c r="MJ66" s="588"/>
      <c r="MK66" s="588"/>
      <c r="ML66" s="588"/>
      <c r="MM66" s="588"/>
      <c r="MN66" s="588"/>
      <c r="MO66" s="588"/>
      <c r="MP66" s="588"/>
      <c r="MQ66" s="588"/>
      <c r="MR66" s="588"/>
      <c r="MS66" s="588"/>
      <c r="MT66" s="588"/>
      <c r="MU66" s="588"/>
      <c r="MV66" s="588"/>
      <c r="MW66" s="588"/>
      <c r="MX66" s="588"/>
      <c r="MY66" s="588"/>
      <c r="MZ66" s="588"/>
      <c r="NA66" s="588"/>
      <c r="NB66" s="588"/>
      <c r="NC66" s="588"/>
      <c r="ND66" s="588"/>
      <c r="NE66" s="588"/>
      <c r="NF66" s="588"/>
      <c r="NG66" s="588"/>
      <c r="NH66" s="588"/>
      <c r="NI66" s="588"/>
      <c r="NJ66" s="588"/>
      <c r="NK66" s="588"/>
      <c r="NL66" s="588"/>
      <c r="NM66" s="588"/>
      <c r="NN66" s="588"/>
      <c r="NO66" s="588"/>
      <c r="NP66" s="588"/>
      <c r="NQ66" s="588"/>
      <c r="NR66" s="588"/>
      <c r="NS66" s="588"/>
      <c r="NT66" s="588"/>
      <c r="NU66" s="588"/>
      <c r="NV66" s="588"/>
      <c r="NW66" s="588"/>
      <c r="NX66" s="588"/>
      <c r="NY66" s="588"/>
      <c r="NZ66" s="588"/>
      <c r="OA66" s="588"/>
      <c r="OB66" s="588"/>
      <c r="OC66" s="588"/>
      <c r="OD66" s="588"/>
      <c r="OE66" s="588"/>
      <c r="OF66" s="588"/>
      <c r="OG66" s="588"/>
      <c r="OH66" s="588"/>
      <c r="OI66" s="588"/>
      <c r="OJ66" s="588"/>
      <c r="OK66" s="588"/>
      <c r="OL66" s="588"/>
      <c r="OM66" s="588"/>
      <c r="ON66" s="588"/>
      <c r="OO66" s="588"/>
      <c r="OP66" s="588"/>
      <c r="OQ66" s="588"/>
      <c r="OR66" s="588"/>
      <c r="OS66" s="588"/>
      <c r="OT66" s="588"/>
      <c r="OU66" s="588"/>
      <c r="OV66" s="588"/>
      <c r="OW66" s="588"/>
      <c r="OX66" s="588"/>
      <c r="OY66" s="588"/>
      <c r="OZ66" s="588"/>
      <c r="PA66" s="588"/>
      <c r="PB66" s="588"/>
      <c r="PC66" s="588"/>
      <c r="PD66" s="588"/>
      <c r="PE66" s="588"/>
      <c r="PF66" s="588"/>
      <c r="PG66" s="588"/>
      <c r="PH66" s="588"/>
      <c r="PI66" s="588"/>
      <c r="PJ66" s="588"/>
      <c r="PK66" s="588"/>
      <c r="PL66" s="588"/>
      <c r="PM66" s="588"/>
      <c r="PN66" s="588"/>
      <c r="PO66" s="588"/>
      <c r="PP66" s="588"/>
      <c r="PQ66" s="588"/>
      <c r="PR66" s="588"/>
      <c r="PS66" s="588"/>
      <c r="PT66" s="588"/>
      <c r="PU66" s="588"/>
      <c r="PV66" s="588"/>
      <c r="PW66" s="588"/>
      <c r="PX66" s="588"/>
      <c r="PY66" s="588"/>
      <c r="PZ66" s="588"/>
      <c r="QA66" s="588"/>
      <c r="QB66" s="588"/>
      <c r="QC66" s="588"/>
      <c r="QD66" s="588"/>
      <c r="QE66" s="588"/>
      <c r="QF66" s="588"/>
      <c r="QG66" s="588"/>
      <c r="QH66" s="588"/>
      <c r="QI66" s="588"/>
      <c r="QJ66" s="588"/>
      <c r="QK66" s="588"/>
      <c r="QL66" s="588"/>
      <c r="QM66" s="588"/>
      <c r="QN66" s="588"/>
      <c r="QO66" s="588"/>
      <c r="QP66" s="588"/>
      <c r="QQ66" s="588"/>
      <c r="QR66" s="588"/>
      <c r="QS66" s="588"/>
      <c r="QT66" s="588"/>
      <c r="QU66" s="588"/>
      <c r="QV66" s="588"/>
      <c r="QW66" s="588"/>
      <c r="QX66" s="588"/>
      <c r="QY66" s="588"/>
      <c r="QZ66" s="588"/>
      <c r="RA66" s="588"/>
      <c r="RB66" s="588"/>
      <c r="RC66" s="588"/>
      <c r="RD66" s="588"/>
      <c r="RE66" s="588"/>
      <c r="RF66" s="588"/>
      <c r="RG66" s="588"/>
      <c r="RH66" s="588"/>
      <c r="RI66" s="588"/>
      <c r="RJ66" s="588"/>
      <c r="RK66" s="588"/>
      <c r="RL66" s="588"/>
      <c r="RM66" s="588"/>
      <c r="RN66" s="588"/>
      <c r="RO66" s="588"/>
      <c r="RP66" s="588"/>
      <c r="RQ66" s="588"/>
      <c r="RR66" s="588"/>
      <c r="RS66" s="588"/>
      <c r="RT66" s="588"/>
      <c r="RU66" s="588"/>
      <c r="RV66" s="588"/>
      <c r="RW66" s="588"/>
      <c r="RX66" s="588"/>
      <c r="RY66" s="588"/>
      <c r="RZ66" s="588"/>
      <c r="SA66" s="588"/>
      <c r="SB66" s="588"/>
      <c r="SC66" s="588"/>
      <c r="SD66" s="588"/>
      <c r="SE66" s="588"/>
      <c r="SF66" s="588"/>
      <c r="SG66" s="588"/>
      <c r="SH66" s="588"/>
      <c r="SI66" s="588"/>
      <c r="SJ66" s="588"/>
      <c r="SK66" s="588"/>
      <c r="SL66" s="588"/>
      <c r="SM66" s="588"/>
      <c r="SN66" s="588"/>
      <c r="SO66" s="588"/>
      <c r="SP66" s="588"/>
      <c r="SQ66" s="588"/>
      <c r="SR66" s="588"/>
      <c r="SS66" s="588"/>
      <c r="ST66" s="588"/>
      <c r="SU66" s="588"/>
      <c r="SV66" s="588"/>
      <c r="SW66" s="588"/>
      <c r="SX66" s="588"/>
      <c r="SY66" s="588"/>
      <c r="SZ66" s="588"/>
      <c r="TA66" s="588"/>
      <c r="TB66" s="588"/>
      <c r="TC66" s="588"/>
      <c r="TD66" s="588"/>
      <c r="TE66" s="588"/>
      <c r="TF66" s="588"/>
      <c r="TG66" s="588"/>
      <c r="TH66" s="588"/>
      <c r="TI66" s="588"/>
      <c r="TJ66" s="588"/>
      <c r="TK66" s="588"/>
      <c r="TL66" s="588"/>
      <c r="TM66" s="588"/>
      <c r="TN66" s="588"/>
      <c r="TO66" s="588"/>
      <c r="TP66" s="588"/>
      <c r="TQ66" s="588"/>
      <c r="TR66" s="588"/>
      <c r="TS66" s="588"/>
      <c r="TT66" s="588"/>
      <c r="TU66" s="588"/>
      <c r="TV66" s="588"/>
      <c r="TW66" s="588"/>
      <c r="TX66" s="588"/>
      <c r="TY66" s="588"/>
      <c r="TZ66" s="588"/>
      <c r="UA66" s="588"/>
      <c r="UB66" s="588"/>
      <c r="UC66" s="588"/>
      <c r="UD66" s="588"/>
      <c r="UE66" s="588"/>
      <c r="UF66" s="588"/>
      <c r="UG66" s="588"/>
      <c r="UH66" s="588"/>
      <c r="UI66" s="588"/>
      <c r="UJ66" s="588"/>
      <c r="UK66" s="588"/>
      <c r="UL66" s="588"/>
      <c r="UM66" s="588"/>
      <c r="UN66" s="588"/>
      <c r="UO66" s="588"/>
      <c r="UP66" s="588"/>
      <c r="UQ66" s="588"/>
      <c r="UR66" s="588"/>
      <c r="US66" s="588"/>
      <c r="UT66" s="588"/>
      <c r="UU66" s="588"/>
      <c r="UV66" s="588"/>
      <c r="UW66" s="588"/>
      <c r="UX66" s="588"/>
      <c r="UY66" s="588"/>
      <c r="UZ66" s="588"/>
      <c r="VA66" s="588"/>
      <c r="VB66" s="588"/>
      <c r="VC66" s="588"/>
      <c r="VD66" s="588"/>
      <c r="VE66" s="588"/>
      <c r="VF66" s="588"/>
      <c r="VG66" s="588"/>
      <c r="VH66" s="588"/>
      <c r="VI66" s="588"/>
      <c r="VJ66" s="588"/>
      <c r="VK66" s="588"/>
      <c r="VL66" s="588"/>
      <c r="VM66" s="588"/>
      <c r="VN66" s="588"/>
      <c r="VO66" s="588"/>
      <c r="VP66" s="588"/>
      <c r="VQ66" s="588"/>
      <c r="VR66" s="588"/>
      <c r="VS66" s="588"/>
      <c r="VT66" s="588"/>
      <c r="VU66" s="588"/>
      <c r="VV66" s="588"/>
      <c r="VW66" s="588"/>
      <c r="VX66" s="588"/>
      <c r="VY66" s="588"/>
      <c r="VZ66" s="588"/>
      <c r="WA66" s="588"/>
      <c r="WB66" s="588"/>
      <c r="WC66" s="588"/>
      <c r="WD66" s="588"/>
      <c r="WE66" s="588"/>
      <c r="WF66" s="588"/>
      <c r="WG66" s="588"/>
      <c r="WH66" s="588"/>
      <c r="WI66" s="588"/>
      <c r="WJ66" s="588"/>
      <c r="WK66" s="588"/>
      <c r="WL66" s="588"/>
      <c r="WM66" s="588"/>
      <c r="WN66" s="588"/>
      <c r="WO66" s="588"/>
      <c r="WP66" s="588"/>
      <c r="WQ66" s="588"/>
      <c r="WR66" s="588"/>
      <c r="WS66" s="588"/>
      <c r="WT66" s="588"/>
      <c r="WU66" s="588"/>
      <c r="WV66" s="588"/>
      <c r="WW66" s="588"/>
      <c r="WX66" s="588"/>
      <c r="WY66" s="588"/>
      <c r="WZ66" s="588"/>
      <c r="XA66" s="588"/>
      <c r="XB66" s="588"/>
      <c r="XC66" s="588"/>
      <c r="XD66" s="588"/>
      <c r="XE66" s="588"/>
      <c r="XF66" s="588"/>
      <c r="XG66" s="588"/>
      <c r="XH66" s="588"/>
      <c r="XI66" s="588"/>
      <c r="XJ66" s="588"/>
      <c r="XK66" s="588"/>
      <c r="XL66" s="588"/>
      <c r="XM66" s="588"/>
      <c r="XN66" s="588"/>
      <c r="XO66" s="588"/>
      <c r="XP66" s="588"/>
      <c r="XQ66" s="588"/>
      <c r="XR66" s="588"/>
      <c r="XS66" s="588"/>
      <c r="XT66" s="588"/>
      <c r="XU66" s="588"/>
      <c r="XV66" s="588"/>
      <c r="XW66" s="588"/>
      <c r="XX66" s="588"/>
      <c r="XY66" s="588"/>
      <c r="XZ66" s="588"/>
      <c r="YA66" s="588"/>
      <c r="YB66" s="588"/>
      <c r="YC66" s="588"/>
      <c r="YD66" s="588"/>
      <c r="YE66" s="588"/>
      <c r="YF66" s="588"/>
      <c r="YG66" s="588"/>
      <c r="YH66" s="588"/>
      <c r="YI66" s="588"/>
      <c r="YJ66" s="588"/>
      <c r="YK66" s="588"/>
      <c r="YL66" s="588"/>
      <c r="YM66" s="588"/>
      <c r="YN66" s="588"/>
      <c r="YO66" s="588"/>
      <c r="YP66" s="588"/>
      <c r="YQ66" s="588"/>
      <c r="YR66" s="588"/>
      <c r="YS66" s="588"/>
      <c r="YT66" s="588"/>
      <c r="YU66" s="588"/>
      <c r="YV66" s="588"/>
      <c r="YW66" s="588"/>
      <c r="YX66" s="588"/>
      <c r="YY66" s="588"/>
      <c r="YZ66" s="588"/>
      <c r="ZA66" s="588"/>
      <c r="ZB66" s="588"/>
      <c r="ZC66" s="588"/>
      <c r="ZD66" s="588"/>
      <c r="ZE66" s="588"/>
      <c r="ZF66" s="588"/>
      <c r="ZG66" s="588"/>
      <c r="ZH66" s="588"/>
      <c r="ZI66" s="588"/>
      <c r="ZJ66" s="588"/>
      <c r="ZK66" s="588"/>
      <c r="ZL66" s="588"/>
      <c r="ZM66" s="588"/>
      <c r="ZN66" s="588"/>
      <c r="ZO66" s="588"/>
      <c r="ZP66" s="588"/>
      <c r="ZQ66" s="588"/>
      <c r="ZR66" s="588"/>
      <c r="ZS66" s="588"/>
      <c r="ZT66" s="588"/>
      <c r="ZU66" s="588"/>
      <c r="ZV66" s="588"/>
      <c r="ZW66" s="588"/>
      <c r="ZX66" s="588"/>
      <c r="ZY66" s="588"/>
      <c r="ZZ66" s="588"/>
      <c r="AAA66" s="588"/>
      <c r="AAB66" s="588"/>
      <c r="AAC66" s="588"/>
      <c r="AAD66" s="588"/>
      <c r="AAE66" s="588"/>
      <c r="AAF66" s="588"/>
      <c r="AAG66" s="588"/>
      <c r="AAH66" s="588"/>
      <c r="AAI66" s="588"/>
      <c r="AAJ66" s="588"/>
      <c r="AAK66" s="588"/>
      <c r="AAL66" s="588"/>
      <c r="AAM66" s="588"/>
      <c r="AAN66" s="588"/>
      <c r="AAO66" s="588"/>
      <c r="AAP66" s="588"/>
      <c r="AAQ66" s="588"/>
      <c r="AAR66" s="588"/>
      <c r="AAS66" s="588"/>
      <c r="AAT66" s="588"/>
      <c r="AAU66" s="588"/>
      <c r="AAV66" s="588"/>
      <c r="AAW66" s="588"/>
      <c r="AAX66" s="588"/>
      <c r="AAY66" s="588"/>
      <c r="AAZ66" s="588"/>
      <c r="ABA66" s="588"/>
      <c r="ABB66" s="588"/>
      <c r="ABC66" s="588"/>
      <c r="ABD66" s="588"/>
      <c r="ABE66" s="588"/>
      <c r="ABF66" s="588"/>
      <c r="ABG66" s="588"/>
      <c r="ABH66" s="588"/>
      <c r="ABI66" s="588"/>
      <c r="ABJ66" s="588"/>
      <c r="ABK66" s="588"/>
      <c r="ABL66" s="588"/>
      <c r="ABM66" s="588"/>
      <c r="ABN66" s="588"/>
      <c r="ABO66" s="588"/>
      <c r="ABP66" s="588"/>
      <c r="ABQ66" s="588"/>
      <c r="ABR66" s="588"/>
      <c r="ABS66" s="588"/>
      <c r="ABT66" s="588"/>
      <c r="ABU66" s="588"/>
      <c r="ABV66" s="588"/>
      <c r="ABW66" s="588"/>
      <c r="ABX66" s="588"/>
      <c r="ABY66" s="588"/>
      <c r="ABZ66" s="588"/>
      <c r="ACA66" s="588"/>
      <c r="ACB66" s="588"/>
      <c r="ACC66" s="588"/>
      <c r="ACD66" s="588"/>
      <c r="ACE66" s="588"/>
      <c r="ACF66" s="588"/>
      <c r="ACG66" s="588"/>
      <c r="ACH66" s="588"/>
      <c r="ACI66" s="588"/>
      <c r="ACJ66" s="588"/>
      <c r="ACK66" s="588"/>
      <c r="ACL66" s="588"/>
      <c r="ACM66" s="588"/>
      <c r="ACN66" s="588"/>
      <c r="ACO66" s="588"/>
      <c r="ACP66" s="588"/>
      <c r="ACQ66" s="588"/>
      <c r="ACR66" s="588"/>
      <c r="ACS66" s="588"/>
      <c r="ACT66" s="588"/>
      <c r="ACU66" s="588"/>
      <c r="ACV66" s="588"/>
      <c r="ACW66" s="588"/>
      <c r="ACX66" s="588"/>
      <c r="ACY66" s="588"/>
      <c r="ACZ66" s="588"/>
      <c r="ADA66" s="588"/>
      <c r="ADB66" s="588"/>
      <c r="ADC66" s="588"/>
      <c r="ADD66" s="588"/>
      <c r="ADE66" s="588"/>
      <c r="ADF66" s="588"/>
      <c r="ADG66" s="588"/>
      <c r="ADH66" s="588"/>
      <c r="ADI66" s="588"/>
      <c r="ADJ66" s="588"/>
      <c r="ADK66" s="588"/>
      <c r="ADL66" s="588"/>
      <c r="ADM66" s="588"/>
      <c r="ADN66" s="588"/>
      <c r="ADO66" s="588"/>
      <c r="ADP66" s="588"/>
      <c r="ADQ66" s="588"/>
      <c r="ADR66" s="588"/>
      <c r="ADS66" s="588"/>
      <c r="ADT66" s="588"/>
      <c r="ADU66" s="588"/>
      <c r="ADV66" s="588"/>
      <c r="ADW66" s="588"/>
      <c r="ADX66" s="588"/>
      <c r="ADY66" s="588"/>
      <c r="ADZ66" s="588"/>
      <c r="AEA66" s="588"/>
      <c r="AEB66" s="588"/>
      <c r="AEC66" s="588"/>
      <c r="AED66" s="588"/>
      <c r="AEE66" s="588"/>
      <c r="AEF66" s="588"/>
      <c r="AEG66" s="588"/>
      <c r="AEH66" s="588"/>
      <c r="AEI66" s="588"/>
      <c r="AEJ66" s="588"/>
      <c r="AEK66" s="588"/>
      <c r="AEL66" s="588"/>
      <c r="AEM66" s="588"/>
      <c r="AEN66" s="588"/>
      <c r="AEO66" s="588"/>
      <c r="AEP66" s="588"/>
      <c r="AEQ66" s="588"/>
      <c r="AER66" s="588"/>
      <c r="AES66" s="588"/>
      <c r="AET66" s="588"/>
      <c r="AEU66" s="588"/>
      <c r="AEV66" s="588"/>
      <c r="AEW66" s="588"/>
      <c r="AEX66" s="588"/>
      <c r="AEY66" s="588"/>
      <c r="AEZ66" s="588"/>
      <c r="AFA66" s="588"/>
      <c r="AFB66" s="588"/>
      <c r="AFC66" s="588"/>
      <c r="AFD66" s="588"/>
      <c r="AFE66" s="588"/>
      <c r="AFF66" s="588"/>
      <c r="AFG66" s="588"/>
      <c r="AFH66" s="588"/>
      <c r="AFI66" s="588"/>
      <c r="AFJ66" s="588"/>
      <c r="AFK66" s="588"/>
      <c r="AFL66" s="588"/>
      <c r="AFM66" s="588"/>
      <c r="AFN66" s="588"/>
      <c r="AFO66" s="588"/>
      <c r="AFP66" s="588"/>
      <c r="AFQ66" s="588"/>
      <c r="AFR66" s="588"/>
      <c r="AFS66" s="588"/>
      <c r="AFT66" s="588"/>
      <c r="AFU66" s="588"/>
      <c r="AFV66" s="588"/>
      <c r="AFW66" s="588"/>
      <c r="AFX66" s="588"/>
      <c r="AFY66" s="588"/>
      <c r="AFZ66" s="588"/>
      <c r="AGA66" s="588"/>
      <c r="AGB66" s="588"/>
      <c r="AGC66" s="588"/>
      <c r="AGD66" s="588"/>
      <c r="AGE66" s="588"/>
      <c r="AGF66" s="588"/>
      <c r="AGG66" s="588"/>
      <c r="AGH66" s="588"/>
      <c r="AGI66" s="588"/>
      <c r="AGJ66" s="588"/>
      <c r="AGK66" s="588"/>
      <c r="AGL66" s="588"/>
      <c r="AGM66" s="588"/>
      <c r="AGN66" s="588"/>
      <c r="AGO66" s="588"/>
      <c r="AGP66" s="588"/>
      <c r="AGQ66" s="588"/>
      <c r="AGR66" s="588"/>
      <c r="AGS66" s="588"/>
      <c r="AGT66" s="588"/>
      <c r="AGU66" s="588"/>
      <c r="AGV66" s="588"/>
      <c r="AGW66" s="588"/>
      <c r="AGX66" s="588"/>
      <c r="AGY66" s="588"/>
      <c r="AGZ66" s="588"/>
      <c r="AHA66" s="588"/>
      <c r="AHB66" s="588"/>
      <c r="AHC66" s="588"/>
      <c r="AHD66" s="588"/>
      <c r="AHE66" s="588"/>
      <c r="AHF66" s="588"/>
      <c r="AHG66" s="588"/>
      <c r="AHH66" s="588"/>
      <c r="AHI66" s="588"/>
      <c r="AHJ66" s="588"/>
      <c r="AHK66" s="588"/>
      <c r="AHL66" s="588"/>
      <c r="AHM66" s="588"/>
      <c r="AHN66" s="588"/>
      <c r="AHO66" s="588"/>
      <c r="AHP66" s="588"/>
      <c r="AHQ66" s="588"/>
      <c r="AHR66" s="588"/>
      <c r="AHS66" s="588"/>
      <c r="AHT66" s="588"/>
      <c r="AHU66" s="588"/>
      <c r="AHV66" s="588"/>
      <c r="AHW66" s="588"/>
      <c r="AHX66" s="588"/>
      <c r="AHY66" s="588"/>
      <c r="AHZ66" s="588"/>
      <c r="AIA66" s="588"/>
      <c r="AIB66" s="588"/>
      <c r="AIC66" s="588"/>
      <c r="AID66" s="588"/>
      <c r="AIE66" s="588"/>
      <c r="AIF66" s="588"/>
      <c r="AIG66" s="588"/>
      <c r="AIH66" s="588"/>
      <c r="AII66" s="588"/>
      <c r="AIJ66" s="588"/>
      <c r="AIK66" s="588"/>
      <c r="AIL66" s="588"/>
      <c r="AIM66" s="588"/>
      <c r="AIN66" s="588"/>
      <c r="AIO66" s="588"/>
      <c r="AIP66" s="588"/>
      <c r="AIQ66" s="588"/>
      <c r="AIR66" s="588"/>
      <c r="AIS66" s="588"/>
      <c r="AIT66" s="588"/>
      <c r="AIU66" s="588"/>
      <c r="AIV66" s="588"/>
      <c r="AIW66" s="588"/>
      <c r="AIX66" s="588"/>
      <c r="AIY66" s="588"/>
      <c r="AIZ66" s="588"/>
      <c r="AJA66" s="588"/>
      <c r="AJB66" s="588"/>
      <c r="AJC66" s="588"/>
      <c r="AJD66" s="588"/>
      <c r="AJE66" s="588"/>
      <c r="AJF66" s="588"/>
      <c r="AJG66" s="588"/>
      <c r="AJH66" s="588"/>
      <c r="AJI66" s="588"/>
      <c r="AJJ66" s="588"/>
      <c r="AJK66" s="588"/>
      <c r="AJL66" s="588"/>
      <c r="AJM66" s="588"/>
      <c r="AJN66" s="588"/>
      <c r="AJO66" s="588"/>
      <c r="AJP66" s="588"/>
      <c r="AJQ66" s="588"/>
      <c r="AJR66" s="588"/>
      <c r="AJS66" s="588"/>
      <c r="AJT66" s="588"/>
      <c r="AJU66" s="588"/>
      <c r="AJV66" s="588"/>
      <c r="AJW66" s="588"/>
      <c r="AJX66" s="588"/>
      <c r="AJY66" s="588"/>
      <c r="AJZ66" s="588"/>
      <c r="AKA66" s="588"/>
      <c r="AKB66" s="588"/>
      <c r="AKC66" s="588"/>
      <c r="AKD66" s="588"/>
      <c r="AKE66" s="588"/>
      <c r="AKF66" s="588"/>
      <c r="AKG66" s="588"/>
      <c r="AKH66" s="588"/>
      <c r="AKI66" s="588"/>
      <c r="AKJ66" s="588"/>
      <c r="AKK66" s="588"/>
      <c r="AKL66" s="588"/>
      <c r="AKM66" s="588"/>
      <c r="AKN66" s="588"/>
      <c r="AKO66" s="588"/>
      <c r="AKP66" s="588"/>
      <c r="AKQ66" s="588"/>
      <c r="AKR66" s="588"/>
      <c r="AKS66" s="588"/>
      <c r="AKT66" s="588"/>
      <c r="AKU66" s="588"/>
      <c r="AKV66" s="588"/>
      <c r="AKW66" s="588"/>
      <c r="AKX66" s="588"/>
      <c r="AKY66" s="588"/>
      <c r="AKZ66" s="588"/>
      <c r="ALA66" s="588"/>
      <c r="ALB66" s="588"/>
      <c r="ALC66" s="588"/>
      <c r="ALD66" s="588"/>
      <c r="ALE66" s="588"/>
      <c r="ALF66" s="588"/>
      <c r="ALG66" s="588"/>
      <c r="ALH66" s="588"/>
      <c r="ALI66" s="588"/>
      <c r="ALJ66" s="588"/>
      <c r="ALK66" s="588"/>
      <c r="ALL66" s="588"/>
      <c r="ALM66" s="588"/>
      <c r="ALN66" s="588"/>
      <c r="ALO66" s="588"/>
      <c r="ALP66" s="588"/>
      <c r="ALQ66" s="588"/>
      <c r="ALR66" s="588"/>
      <c r="ALS66" s="588"/>
      <c r="ALT66" s="588"/>
      <c r="ALU66" s="588"/>
      <c r="ALV66" s="588"/>
      <c r="ALW66" s="588"/>
      <c r="ALX66" s="588"/>
      <c r="ALY66" s="588"/>
      <c r="ALZ66" s="588"/>
      <c r="AMA66" s="588"/>
      <c r="AMB66" s="588"/>
      <c r="AMC66" s="588"/>
      <c r="AMD66" s="588"/>
      <c r="AME66" s="588"/>
      <c r="AMF66" s="588"/>
      <c r="AMG66" s="588"/>
      <c r="AMH66" s="588"/>
      <c r="AMI66" s="588"/>
      <c r="AMJ66" s="588"/>
    </row>
    <row r="67" spans="1:1024" s="864" customFormat="1" ht="40.5" customHeight="1">
      <c r="A67" s="865"/>
      <c r="B67" s="916" t="s">
        <v>267</v>
      </c>
      <c r="C67" s="916"/>
      <c r="D67" s="916"/>
      <c r="E67" s="588"/>
      <c r="F67" s="866"/>
      <c r="G67" s="866" t="s">
        <v>225</v>
      </c>
      <c r="H67" s="866"/>
      <c r="I67" s="866"/>
      <c r="J67" s="866"/>
      <c r="K67" s="866"/>
      <c r="L67" s="866"/>
      <c r="M67" s="866"/>
      <c r="N67" s="866"/>
      <c r="O67" s="866"/>
      <c r="P67" s="866"/>
      <c r="Q67" s="866"/>
      <c r="R67" s="866"/>
      <c r="S67" s="588"/>
      <c r="T67" s="588"/>
      <c r="U67" s="588"/>
      <c r="V67" s="588"/>
      <c r="W67" s="588"/>
      <c r="X67" s="588"/>
      <c r="Y67" s="588"/>
      <c r="Z67" s="588"/>
      <c r="AA67" s="588"/>
      <c r="AB67" s="588"/>
      <c r="AC67" s="588"/>
      <c r="AD67" s="588"/>
      <c r="AE67" s="588"/>
      <c r="AF67" s="588"/>
      <c r="AG67" s="588"/>
      <c r="AH67" s="588"/>
      <c r="AI67" s="588"/>
      <c r="AJ67" s="588"/>
      <c r="AK67" s="588"/>
      <c r="AL67" s="588"/>
      <c r="AM67" s="588"/>
      <c r="AN67" s="588"/>
      <c r="AO67" s="588"/>
      <c r="AP67" s="588"/>
      <c r="AQ67" s="588"/>
      <c r="AR67" s="588"/>
      <c r="AS67" s="588"/>
      <c r="AT67" s="588"/>
      <c r="AU67" s="588"/>
      <c r="AV67" s="588"/>
      <c r="AW67" s="588"/>
      <c r="AX67" s="588"/>
      <c r="AY67" s="588"/>
      <c r="AZ67" s="588"/>
      <c r="BA67" s="588"/>
      <c r="BB67" s="588"/>
      <c r="BC67" s="588"/>
      <c r="BD67" s="588"/>
      <c r="BE67" s="588"/>
      <c r="BF67" s="588"/>
      <c r="BG67" s="588"/>
      <c r="BH67" s="588"/>
      <c r="BI67" s="588"/>
      <c r="BJ67" s="588"/>
      <c r="BK67" s="588"/>
      <c r="BL67" s="588"/>
      <c r="BM67" s="588"/>
      <c r="BN67" s="588"/>
      <c r="BO67" s="588"/>
      <c r="BP67" s="588"/>
      <c r="BQ67" s="588"/>
      <c r="BR67" s="588"/>
      <c r="BS67" s="588"/>
      <c r="BT67" s="588"/>
      <c r="BU67" s="588"/>
      <c r="BV67" s="588"/>
      <c r="BW67" s="588"/>
      <c r="BX67" s="588"/>
      <c r="BY67" s="588"/>
      <c r="BZ67" s="588"/>
      <c r="CA67" s="588"/>
      <c r="CB67" s="588"/>
      <c r="CC67" s="588"/>
      <c r="CD67" s="588"/>
      <c r="CE67" s="588"/>
      <c r="CF67" s="588"/>
      <c r="CG67" s="588"/>
      <c r="CH67" s="588"/>
      <c r="CI67" s="588"/>
      <c r="CJ67" s="588"/>
      <c r="CK67" s="588"/>
      <c r="CL67" s="588"/>
      <c r="CM67" s="588"/>
      <c r="CN67" s="588"/>
      <c r="CO67" s="588"/>
      <c r="CP67" s="588"/>
      <c r="CQ67" s="588"/>
      <c r="CR67" s="588"/>
      <c r="CS67" s="588"/>
      <c r="CT67" s="588"/>
      <c r="CU67" s="588"/>
      <c r="CV67" s="588"/>
      <c r="CW67" s="588"/>
      <c r="CX67" s="588"/>
      <c r="CY67" s="588"/>
      <c r="CZ67" s="588"/>
      <c r="DA67" s="588"/>
      <c r="DB67" s="588"/>
      <c r="DC67" s="588"/>
      <c r="DD67" s="588"/>
      <c r="DE67" s="588"/>
      <c r="DF67" s="588"/>
      <c r="DG67" s="588"/>
      <c r="DH67" s="588"/>
      <c r="DI67" s="588"/>
      <c r="DJ67" s="588"/>
      <c r="DK67" s="588"/>
      <c r="DL67" s="588"/>
      <c r="DM67" s="588"/>
      <c r="DN67" s="588"/>
      <c r="DO67" s="588"/>
      <c r="DP67" s="588"/>
      <c r="DQ67" s="588"/>
      <c r="DR67" s="588"/>
      <c r="DS67" s="588"/>
      <c r="DT67" s="588"/>
      <c r="DU67" s="588"/>
      <c r="DV67" s="588"/>
      <c r="DW67" s="588"/>
      <c r="DX67" s="588"/>
      <c r="DY67" s="588"/>
      <c r="DZ67" s="588"/>
      <c r="EA67" s="588"/>
      <c r="EB67" s="588"/>
      <c r="EC67" s="588"/>
      <c r="ED67" s="588"/>
      <c r="EE67" s="588"/>
      <c r="EF67" s="588"/>
      <c r="EG67" s="588"/>
      <c r="EH67" s="588"/>
      <c r="EI67" s="588"/>
      <c r="EJ67" s="588"/>
      <c r="EK67" s="588"/>
      <c r="EL67" s="588"/>
      <c r="EM67" s="588"/>
      <c r="EN67" s="588"/>
      <c r="EO67" s="588"/>
      <c r="EP67" s="588"/>
      <c r="EQ67" s="588"/>
      <c r="ER67" s="588"/>
      <c r="ES67" s="588"/>
      <c r="ET67" s="588"/>
      <c r="EU67" s="588"/>
      <c r="EV67" s="588"/>
      <c r="EW67" s="588"/>
      <c r="EX67" s="588"/>
      <c r="EY67" s="588"/>
      <c r="EZ67" s="588"/>
      <c r="FA67" s="588"/>
      <c r="FB67" s="588"/>
      <c r="FC67" s="588"/>
      <c r="FD67" s="588"/>
      <c r="FE67" s="588"/>
      <c r="FF67" s="588"/>
      <c r="FG67" s="588"/>
      <c r="FH67" s="588"/>
      <c r="FI67" s="588"/>
      <c r="FJ67" s="588"/>
      <c r="FK67" s="588"/>
      <c r="FL67" s="588"/>
      <c r="FM67" s="588"/>
      <c r="FN67" s="588"/>
      <c r="FO67" s="588"/>
      <c r="FP67" s="588"/>
      <c r="FQ67" s="588"/>
      <c r="FR67" s="588"/>
      <c r="FS67" s="588"/>
      <c r="FT67" s="588"/>
      <c r="FU67" s="588"/>
      <c r="FV67" s="588"/>
      <c r="FW67" s="588"/>
      <c r="FX67" s="588"/>
      <c r="FY67" s="588"/>
      <c r="FZ67" s="588"/>
      <c r="GA67" s="588"/>
      <c r="GB67" s="588"/>
      <c r="GC67" s="588"/>
      <c r="GD67" s="588"/>
      <c r="GE67" s="588"/>
      <c r="GF67" s="588"/>
      <c r="GG67" s="588"/>
      <c r="GH67" s="588"/>
      <c r="GI67" s="588"/>
      <c r="GJ67" s="588"/>
      <c r="GK67" s="588"/>
      <c r="GL67" s="588"/>
      <c r="GM67" s="588"/>
      <c r="GN67" s="588"/>
      <c r="GO67" s="588"/>
      <c r="GP67" s="588"/>
      <c r="GQ67" s="588"/>
      <c r="GR67" s="588"/>
      <c r="GS67" s="588"/>
      <c r="GT67" s="588"/>
      <c r="GU67" s="588"/>
      <c r="GV67" s="588"/>
      <c r="GW67" s="588"/>
      <c r="GX67" s="588"/>
      <c r="GY67" s="588"/>
      <c r="GZ67" s="588"/>
      <c r="HA67" s="588"/>
      <c r="HB67" s="588"/>
      <c r="HC67" s="588"/>
      <c r="HD67" s="588"/>
      <c r="HE67" s="588"/>
      <c r="HF67" s="588"/>
      <c r="HG67" s="588"/>
      <c r="HH67" s="588"/>
      <c r="HI67" s="588"/>
      <c r="HJ67" s="588"/>
      <c r="HK67" s="588"/>
      <c r="HL67" s="588"/>
      <c r="HM67" s="588"/>
      <c r="HN67" s="588"/>
      <c r="HO67" s="588"/>
      <c r="HP67" s="588"/>
      <c r="HQ67" s="588"/>
      <c r="HR67" s="588"/>
      <c r="HS67" s="588"/>
      <c r="HT67" s="588"/>
      <c r="HU67" s="588"/>
      <c r="HV67" s="588"/>
      <c r="HW67" s="588"/>
      <c r="HX67" s="588"/>
      <c r="HY67" s="588"/>
      <c r="HZ67" s="588"/>
      <c r="IA67" s="588"/>
      <c r="IB67" s="588"/>
      <c r="IC67" s="588"/>
      <c r="ID67" s="588"/>
      <c r="IE67" s="588"/>
      <c r="IF67" s="588"/>
      <c r="IG67" s="588"/>
      <c r="IH67" s="588"/>
      <c r="II67" s="588"/>
      <c r="IJ67" s="588"/>
      <c r="IK67" s="588"/>
      <c r="IL67" s="588"/>
      <c r="IM67" s="588"/>
      <c r="IN67" s="588"/>
      <c r="IO67" s="588"/>
      <c r="IP67" s="588"/>
      <c r="IQ67" s="588"/>
      <c r="IR67" s="588"/>
      <c r="IS67" s="588"/>
      <c r="IT67" s="588"/>
      <c r="IU67" s="588"/>
      <c r="IV67" s="588"/>
      <c r="IW67" s="588"/>
      <c r="IX67" s="588"/>
      <c r="IY67" s="588"/>
      <c r="IZ67" s="588"/>
      <c r="JA67" s="588"/>
      <c r="JB67" s="588"/>
      <c r="JC67" s="588"/>
      <c r="JD67" s="588"/>
      <c r="JE67" s="588"/>
      <c r="JF67" s="588"/>
      <c r="JG67" s="588"/>
      <c r="JH67" s="588"/>
      <c r="JI67" s="588"/>
      <c r="JJ67" s="588"/>
      <c r="JK67" s="588"/>
      <c r="JL67" s="588"/>
      <c r="JM67" s="588"/>
      <c r="JN67" s="588"/>
      <c r="JO67" s="588"/>
      <c r="JP67" s="588"/>
      <c r="JQ67" s="588"/>
      <c r="JR67" s="588"/>
      <c r="JS67" s="588"/>
      <c r="JT67" s="588"/>
      <c r="JU67" s="588"/>
      <c r="JV67" s="588"/>
      <c r="JW67" s="588"/>
      <c r="JX67" s="588"/>
      <c r="JY67" s="588"/>
      <c r="JZ67" s="588"/>
      <c r="KA67" s="588"/>
      <c r="KB67" s="588"/>
      <c r="KC67" s="588"/>
      <c r="KD67" s="588"/>
      <c r="KE67" s="588"/>
      <c r="KF67" s="588"/>
      <c r="KG67" s="588"/>
      <c r="KH67" s="588"/>
      <c r="KI67" s="588"/>
      <c r="KJ67" s="588"/>
      <c r="KK67" s="588"/>
      <c r="KL67" s="588"/>
      <c r="KM67" s="588"/>
      <c r="KN67" s="588"/>
      <c r="KO67" s="588"/>
      <c r="KP67" s="588"/>
      <c r="KQ67" s="588"/>
      <c r="KR67" s="588"/>
      <c r="KS67" s="588"/>
      <c r="KT67" s="588"/>
      <c r="KU67" s="588"/>
      <c r="KV67" s="588"/>
      <c r="KW67" s="588"/>
      <c r="KX67" s="588"/>
      <c r="KY67" s="588"/>
      <c r="KZ67" s="588"/>
      <c r="LA67" s="588"/>
      <c r="LB67" s="588"/>
      <c r="LC67" s="588"/>
      <c r="LD67" s="588"/>
      <c r="LE67" s="588"/>
      <c r="LF67" s="588"/>
      <c r="LG67" s="588"/>
      <c r="LH67" s="588"/>
      <c r="LI67" s="588"/>
      <c r="LJ67" s="588"/>
      <c r="LK67" s="588"/>
      <c r="LL67" s="588"/>
      <c r="LM67" s="588"/>
      <c r="LN67" s="588"/>
      <c r="LO67" s="588"/>
      <c r="LP67" s="588"/>
      <c r="LQ67" s="588"/>
      <c r="LR67" s="588"/>
      <c r="LS67" s="588"/>
      <c r="LT67" s="588"/>
      <c r="LU67" s="588"/>
      <c r="LV67" s="588"/>
      <c r="LW67" s="588"/>
      <c r="LX67" s="588"/>
      <c r="LY67" s="588"/>
      <c r="LZ67" s="588"/>
      <c r="MA67" s="588"/>
      <c r="MB67" s="588"/>
      <c r="MC67" s="588"/>
      <c r="MD67" s="588"/>
      <c r="ME67" s="588"/>
      <c r="MF67" s="588"/>
      <c r="MG67" s="588"/>
      <c r="MH67" s="588"/>
      <c r="MI67" s="588"/>
      <c r="MJ67" s="588"/>
      <c r="MK67" s="588"/>
      <c r="ML67" s="588"/>
      <c r="MM67" s="588"/>
      <c r="MN67" s="588"/>
      <c r="MO67" s="588"/>
      <c r="MP67" s="588"/>
      <c r="MQ67" s="588"/>
      <c r="MR67" s="588"/>
      <c r="MS67" s="588"/>
      <c r="MT67" s="588"/>
      <c r="MU67" s="588"/>
      <c r="MV67" s="588"/>
      <c r="MW67" s="588"/>
      <c r="MX67" s="588"/>
      <c r="MY67" s="588"/>
      <c r="MZ67" s="588"/>
      <c r="NA67" s="588"/>
      <c r="NB67" s="588"/>
      <c r="NC67" s="588"/>
      <c r="ND67" s="588"/>
      <c r="NE67" s="588"/>
      <c r="NF67" s="588"/>
      <c r="NG67" s="588"/>
      <c r="NH67" s="588"/>
      <c r="NI67" s="588"/>
      <c r="NJ67" s="588"/>
      <c r="NK67" s="588"/>
      <c r="NL67" s="588"/>
      <c r="NM67" s="588"/>
      <c r="NN67" s="588"/>
      <c r="NO67" s="588"/>
      <c r="NP67" s="588"/>
      <c r="NQ67" s="588"/>
      <c r="NR67" s="588"/>
      <c r="NS67" s="588"/>
      <c r="NT67" s="588"/>
      <c r="NU67" s="588"/>
      <c r="NV67" s="588"/>
      <c r="NW67" s="588"/>
      <c r="NX67" s="588"/>
      <c r="NY67" s="588"/>
      <c r="NZ67" s="588"/>
      <c r="OA67" s="588"/>
      <c r="OB67" s="588"/>
      <c r="OC67" s="588"/>
      <c r="OD67" s="588"/>
      <c r="OE67" s="588"/>
      <c r="OF67" s="588"/>
      <c r="OG67" s="588"/>
      <c r="OH67" s="588"/>
      <c r="OI67" s="588"/>
      <c r="OJ67" s="588"/>
      <c r="OK67" s="588"/>
      <c r="OL67" s="588"/>
      <c r="OM67" s="588"/>
      <c r="ON67" s="588"/>
      <c r="OO67" s="588"/>
      <c r="OP67" s="588"/>
      <c r="OQ67" s="588"/>
      <c r="OR67" s="588"/>
      <c r="OS67" s="588"/>
      <c r="OT67" s="588"/>
      <c r="OU67" s="588"/>
      <c r="OV67" s="588"/>
      <c r="OW67" s="588"/>
      <c r="OX67" s="588"/>
      <c r="OY67" s="588"/>
      <c r="OZ67" s="588"/>
      <c r="PA67" s="588"/>
      <c r="PB67" s="588"/>
      <c r="PC67" s="588"/>
      <c r="PD67" s="588"/>
      <c r="PE67" s="588"/>
      <c r="PF67" s="588"/>
      <c r="PG67" s="588"/>
      <c r="PH67" s="588"/>
      <c r="PI67" s="588"/>
      <c r="PJ67" s="588"/>
      <c r="PK67" s="588"/>
      <c r="PL67" s="588"/>
      <c r="PM67" s="588"/>
      <c r="PN67" s="588"/>
      <c r="PO67" s="588"/>
      <c r="PP67" s="588"/>
      <c r="PQ67" s="588"/>
      <c r="PR67" s="588"/>
      <c r="PS67" s="588"/>
      <c r="PT67" s="588"/>
      <c r="PU67" s="588"/>
      <c r="PV67" s="588"/>
      <c r="PW67" s="588"/>
      <c r="PX67" s="588"/>
      <c r="PY67" s="588"/>
      <c r="PZ67" s="588"/>
      <c r="QA67" s="588"/>
      <c r="QB67" s="588"/>
      <c r="QC67" s="588"/>
      <c r="QD67" s="588"/>
      <c r="QE67" s="588"/>
      <c r="QF67" s="588"/>
      <c r="QG67" s="588"/>
      <c r="QH67" s="588"/>
      <c r="QI67" s="588"/>
      <c r="QJ67" s="588"/>
      <c r="QK67" s="588"/>
      <c r="QL67" s="588"/>
      <c r="QM67" s="588"/>
      <c r="QN67" s="588"/>
      <c r="QO67" s="588"/>
      <c r="QP67" s="588"/>
      <c r="QQ67" s="588"/>
      <c r="QR67" s="588"/>
      <c r="QS67" s="588"/>
      <c r="QT67" s="588"/>
      <c r="QU67" s="588"/>
      <c r="QV67" s="588"/>
      <c r="QW67" s="588"/>
      <c r="QX67" s="588"/>
      <c r="QY67" s="588"/>
      <c r="QZ67" s="588"/>
      <c r="RA67" s="588"/>
      <c r="RB67" s="588"/>
      <c r="RC67" s="588"/>
      <c r="RD67" s="588"/>
      <c r="RE67" s="588"/>
      <c r="RF67" s="588"/>
      <c r="RG67" s="588"/>
      <c r="RH67" s="588"/>
      <c r="RI67" s="588"/>
      <c r="RJ67" s="588"/>
      <c r="RK67" s="588"/>
      <c r="RL67" s="588"/>
      <c r="RM67" s="588"/>
      <c r="RN67" s="588"/>
      <c r="RO67" s="588"/>
      <c r="RP67" s="588"/>
      <c r="RQ67" s="588"/>
      <c r="RR67" s="588"/>
      <c r="RS67" s="588"/>
      <c r="RT67" s="588"/>
      <c r="RU67" s="588"/>
      <c r="RV67" s="588"/>
      <c r="RW67" s="588"/>
      <c r="RX67" s="588"/>
      <c r="RY67" s="588"/>
      <c r="RZ67" s="588"/>
      <c r="SA67" s="588"/>
      <c r="SB67" s="588"/>
      <c r="SC67" s="588"/>
      <c r="SD67" s="588"/>
      <c r="SE67" s="588"/>
      <c r="SF67" s="588"/>
      <c r="SG67" s="588"/>
      <c r="SH67" s="588"/>
      <c r="SI67" s="588"/>
      <c r="SJ67" s="588"/>
      <c r="SK67" s="588"/>
      <c r="SL67" s="588"/>
      <c r="SM67" s="588"/>
      <c r="SN67" s="588"/>
      <c r="SO67" s="588"/>
      <c r="SP67" s="588"/>
      <c r="SQ67" s="588"/>
      <c r="SR67" s="588"/>
      <c r="SS67" s="588"/>
      <c r="ST67" s="588"/>
      <c r="SU67" s="588"/>
      <c r="SV67" s="588"/>
      <c r="SW67" s="588"/>
      <c r="SX67" s="588"/>
      <c r="SY67" s="588"/>
      <c r="SZ67" s="588"/>
      <c r="TA67" s="588"/>
      <c r="TB67" s="588"/>
      <c r="TC67" s="588"/>
      <c r="TD67" s="588"/>
      <c r="TE67" s="588"/>
      <c r="TF67" s="588"/>
      <c r="TG67" s="588"/>
      <c r="TH67" s="588"/>
      <c r="TI67" s="588"/>
      <c r="TJ67" s="588"/>
      <c r="TK67" s="588"/>
      <c r="TL67" s="588"/>
      <c r="TM67" s="588"/>
      <c r="TN67" s="588"/>
      <c r="TO67" s="588"/>
      <c r="TP67" s="588"/>
      <c r="TQ67" s="588"/>
      <c r="TR67" s="588"/>
      <c r="TS67" s="588"/>
      <c r="TT67" s="588"/>
      <c r="TU67" s="588"/>
      <c r="TV67" s="588"/>
      <c r="TW67" s="588"/>
      <c r="TX67" s="588"/>
      <c r="TY67" s="588"/>
      <c r="TZ67" s="588"/>
      <c r="UA67" s="588"/>
      <c r="UB67" s="588"/>
      <c r="UC67" s="588"/>
      <c r="UD67" s="588"/>
      <c r="UE67" s="588"/>
      <c r="UF67" s="588"/>
      <c r="UG67" s="588"/>
      <c r="UH67" s="588"/>
      <c r="UI67" s="588"/>
      <c r="UJ67" s="588"/>
      <c r="UK67" s="588"/>
      <c r="UL67" s="588"/>
      <c r="UM67" s="588"/>
      <c r="UN67" s="588"/>
      <c r="UO67" s="588"/>
      <c r="UP67" s="588"/>
      <c r="UQ67" s="588"/>
      <c r="UR67" s="588"/>
      <c r="US67" s="588"/>
      <c r="UT67" s="588"/>
      <c r="UU67" s="588"/>
      <c r="UV67" s="588"/>
      <c r="UW67" s="588"/>
      <c r="UX67" s="588"/>
      <c r="UY67" s="588"/>
      <c r="UZ67" s="588"/>
      <c r="VA67" s="588"/>
      <c r="VB67" s="588"/>
      <c r="VC67" s="588"/>
      <c r="VD67" s="588"/>
      <c r="VE67" s="588"/>
      <c r="VF67" s="588"/>
      <c r="VG67" s="588"/>
      <c r="VH67" s="588"/>
      <c r="VI67" s="588"/>
      <c r="VJ67" s="588"/>
      <c r="VK67" s="588"/>
      <c r="VL67" s="588"/>
      <c r="VM67" s="588"/>
      <c r="VN67" s="588"/>
      <c r="VO67" s="588"/>
      <c r="VP67" s="588"/>
      <c r="VQ67" s="588"/>
      <c r="VR67" s="588"/>
      <c r="VS67" s="588"/>
      <c r="VT67" s="588"/>
      <c r="VU67" s="588"/>
      <c r="VV67" s="588"/>
      <c r="VW67" s="588"/>
      <c r="VX67" s="588"/>
      <c r="VY67" s="588"/>
      <c r="VZ67" s="588"/>
      <c r="WA67" s="588"/>
      <c r="WB67" s="588"/>
      <c r="WC67" s="588"/>
      <c r="WD67" s="588"/>
      <c r="WE67" s="588"/>
      <c r="WF67" s="588"/>
      <c r="WG67" s="588"/>
      <c r="WH67" s="588"/>
      <c r="WI67" s="588"/>
      <c r="WJ67" s="588"/>
      <c r="WK67" s="588"/>
      <c r="WL67" s="588"/>
      <c r="WM67" s="588"/>
      <c r="WN67" s="588"/>
      <c r="WO67" s="588"/>
      <c r="WP67" s="588"/>
      <c r="WQ67" s="588"/>
      <c r="WR67" s="588"/>
      <c r="WS67" s="588"/>
      <c r="WT67" s="588"/>
      <c r="WU67" s="588"/>
      <c r="WV67" s="588"/>
      <c r="WW67" s="588"/>
      <c r="WX67" s="588"/>
      <c r="WY67" s="588"/>
      <c r="WZ67" s="588"/>
      <c r="XA67" s="588"/>
      <c r="XB67" s="588"/>
      <c r="XC67" s="588"/>
      <c r="XD67" s="588"/>
      <c r="XE67" s="588"/>
      <c r="XF67" s="588"/>
      <c r="XG67" s="588"/>
      <c r="XH67" s="588"/>
      <c r="XI67" s="588"/>
      <c r="XJ67" s="588"/>
      <c r="XK67" s="588"/>
      <c r="XL67" s="588"/>
      <c r="XM67" s="588"/>
      <c r="XN67" s="588"/>
      <c r="XO67" s="588"/>
      <c r="XP67" s="588"/>
      <c r="XQ67" s="588"/>
      <c r="XR67" s="588"/>
      <c r="XS67" s="588"/>
      <c r="XT67" s="588"/>
      <c r="XU67" s="588"/>
      <c r="XV67" s="588"/>
      <c r="XW67" s="588"/>
      <c r="XX67" s="588"/>
      <c r="XY67" s="588"/>
      <c r="XZ67" s="588"/>
      <c r="YA67" s="588"/>
      <c r="YB67" s="588"/>
      <c r="YC67" s="588"/>
      <c r="YD67" s="588"/>
      <c r="YE67" s="588"/>
      <c r="YF67" s="588"/>
      <c r="YG67" s="588"/>
      <c r="YH67" s="588"/>
      <c r="YI67" s="588"/>
      <c r="YJ67" s="588"/>
      <c r="YK67" s="588"/>
      <c r="YL67" s="588"/>
      <c r="YM67" s="588"/>
      <c r="YN67" s="588"/>
      <c r="YO67" s="588"/>
      <c r="YP67" s="588"/>
      <c r="YQ67" s="588"/>
      <c r="YR67" s="588"/>
      <c r="YS67" s="588"/>
      <c r="YT67" s="588"/>
      <c r="YU67" s="588"/>
      <c r="YV67" s="588"/>
      <c r="YW67" s="588"/>
      <c r="YX67" s="588"/>
      <c r="YY67" s="588"/>
      <c r="YZ67" s="588"/>
      <c r="ZA67" s="588"/>
      <c r="ZB67" s="588"/>
      <c r="ZC67" s="588"/>
      <c r="ZD67" s="588"/>
      <c r="ZE67" s="588"/>
      <c r="ZF67" s="588"/>
      <c r="ZG67" s="588"/>
      <c r="ZH67" s="588"/>
      <c r="ZI67" s="588"/>
      <c r="ZJ67" s="588"/>
      <c r="ZK67" s="588"/>
      <c r="ZL67" s="588"/>
      <c r="ZM67" s="588"/>
      <c r="ZN67" s="588"/>
      <c r="ZO67" s="588"/>
      <c r="ZP67" s="588"/>
      <c r="ZQ67" s="588"/>
      <c r="ZR67" s="588"/>
      <c r="ZS67" s="588"/>
      <c r="ZT67" s="588"/>
      <c r="ZU67" s="588"/>
      <c r="ZV67" s="588"/>
      <c r="ZW67" s="588"/>
      <c r="ZX67" s="588"/>
      <c r="ZY67" s="588"/>
      <c r="ZZ67" s="588"/>
      <c r="AAA67" s="588"/>
      <c r="AAB67" s="588"/>
      <c r="AAC67" s="588"/>
      <c r="AAD67" s="588"/>
      <c r="AAE67" s="588"/>
      <c r="AAF67" s="588"/>
      <c r="AAG67" s="588"/>
      <c r="AAH67" s="588"/>
      <c r="AAI67" s="588"/>
      <c r="AAJ67" s="588"/>
      <c r="AAK67" s="588"/>
      <c r="AAL67" s="588"/>
      <c r="AAM67" s="588"/>
      <c r="AAN67" s="588"/>
      <c r="AAO67" s="588"/>
      <c r="AAP67" s="588"/>
      <c r="AAQ67" s="588"/>
      <c r="AAR67" s="588"/>
      <c r="AAS67" s="588"/>
      <c r="AAT67" s="588"/>
      <c r="AAU67" s="588"/>
      <c r="AAV67" s="588"/>
      <c r="AAW67" s="588"/>
      <c r="AAX67" s="588"/>
      <c r="AAY67" s="588"/>
      <c r="AAZ67" s="588"/>
      <c r="ABA67" s="588"/>
      <c r="ABB67" s="588"/>
      <c r="ABC67" s="588"/>
      <c r="ABD67" s="588"/>
      <c r="ABE67" s="588"/>
      <c r="ABF67" s="588"/>
      <c r="ABG67" s="588"/>
      <c r="ABH67" s="588"/>
      <c r="ABI67" s="588"/>
      <c r="ABJ67" s="588"/>
      <c r="ABK67" s="588"/>
      <c r="ABL67" s="588"/>
      <c r="ABM67" s="588"/>
      <c r="ABN67" s="588"/>
      <c r="ABO67" s="588"/>
      <c r="ABP67" s="588"/>
      <c r="ABQ67" s="588"/>
      <c r="ABR67" s="588"/>
      <c r="ABS67" s="588"/>
      <c r="ABT67" s="588"/>
      <c r="ABU67" s="588"/>
      <c r="ABV67" s="588"/>
      <c r="ABW67" s="588"/>
      <c r="ABX67" s="588"/>
      <c r="ABY67" s="588"/>
      <c r="ABZ67" s="588"/>
      <c r="ACA67" s="588"/>
      <c r="ACB67" s="588"/>
      <c r="ACC67" s="588"/>
      <c r="ACD67" s="588"/>
      <c r="ACE67" s="588"/>
      <c r="ACF67" s="588"/>
      <c r="ACG67" s="588"/>
      <c r="ACH67" s="588"/>
      <c r="ACI67" s="588"/>
      <c r="ACJ67" s="588"/>
      <c r="ACK67" s="588"/>
      <c r="ACL67" s="588"/>
      <c r="ACM67" s="588"/>
      <c r="ACN67" s="588"/>
      <c r="ACO67" s="588"/>
      <c r="ACP67" s="588"/>
      <c r="ACQ67" s="588"/>
      <c r="ACR67" s="588"/>
      <c r="ACS67" s="588"/>
      <c r="ACT67" s="588"/>
      <c r="ACU67" s="588"/>
      <c r="ACV67" s="588"/>
      <c r="ACW67" s="588"/>
      <c r="ACX67" s="588"/>
      <c r="ACY67" s="588"/>
      <c r="ACZ67" s="588"/>
      <c r="ADA67" s="588"/>
      <c r="ADB67" s="588"/>
      <c r="ADC67" s="588"/>
      <c r="ADD67" s="588"/>
      <c r="ADE67" s="588"/>
      <c r="ADF67" s="588"/>
      <c r="ADG67" s="588"/>
      <c r="ADH67" s="588"/>
      <c r="ADI67" s="588"/>
      <c r="ADJ67" s="588"/>
      <c r="ADK67" s="588"/>
      <c r="ADL67" s="588"/>
      <c r="ADM67" s="588"/>
      <c r="ADN67" s="588"/>
      <c r="ADO67" s="588"/>
      <c r="ADP67" s="588"/>
      <c r="ADQ67" s="588"/>
      <c r="ADR67" s="588"/>
      <c r="ADS67" s="588"/>
      <c r="ADT67" s="588"/>
      <c r="ADU67" s="588"/>
      <c r="ADV67" s="588"/>
      <c r="ADW67" s="588"/>
      <c r="ADX67" s="588"/>
      <c r="ADY67" s="588"/>
      <c r="ADZ67" s="588"/>
      <c r="AEA67" s="588"/>
      <c r="AEB67" s="588"/>
      <c r="AEC67" s="588"/>
      <c r="AED67" s="588"/>
      <c r="AEE67" s="588"/>
      <c r="AEF67" s="588"/>
      <c r="AEG67" s="588"/>
      <c r="AEH67" s="588"/>
      <c r="AEI67" s="588"/>
      <c r="AEJ67" s="588"/>
      <c r="AEK67" s="588"/>
      <c r="AEL67" s="588"/>
      <c r="AEM67" s="588"/>
      <c r="AEN67" s="588"/>
      <c r="AEO67" s="588"/>
      <c r="AEP67" s="588"/>
      <c r="AEQ67" s="588"/>
      <c r="AER67" s="588"/>
      <c r="AES67" s="588"/>
      <c r="AET67" s="588"/>
      <c r="AEU67" s="588"/>
      <c r="AEV67" s="588"/>
      <c r="AEW67" s="588"/>
      <c r="AEX67" s="588"/>
      <c r="AEY67" s="588"/>
      <c r="AEZ67" s="588"/>
      <c r="AFA67" s="588"/>
      <c r="AFB67" s="588"/>
      <c r="AFC67" s="588"/>
      <c r="AFD67" s="588"/>
      <c r="AFE67" s="588"/>
      <c r="AFF67" s="588"/>
      <c r="AFG67" s="588"/>
      <c r="AFH67" s="588"/>
      <c r="AFI67" s="588"/>
      <c r="AFJ67" s="588"/>
      <c r="AFK67" s="588"/>
      <c r="AFL67" s="588"/>
      <c r="AFM67" s="588"/>
      <c r="AFN67" s="588"/>
      <c r="AFO67" s="588"/>
      <c r="AFP67" s="588"/>
      <c r="AFQ67" s="588"/>
      <c r="AFR67" s="588"/>
      <c r="AFS67" s="588"/>
      <c r="AFT67" s="588"/>
      <c r="AFU67" s="588"/>
      <c r="AFV67" s="588"/>
      <c r="AFW67" s="588"/>
      <c r="AFX67" s="588"/>
      <c r="AFY67" s="588"/>
      <c r="AFZ67" s="588"/>
      <c r="AGA67" s="588"/>
      <c r="AGB67" s="588"/>
      <c r="AGC67" s="588"/>
      <c r="AGD67" s="588"/>
      <c r="AGE67" s="588"/>
      <c r="AGF67" s="588"/>
      <c r="AGG67" s="588"/>
      <c r="AGH67" s="588"/>
      <c r="AGI67" s="588"/>
      <c r="AGJ67" s="588"/>
      <c r="AGK67" s="588"/>
      <c r="AGL67" s="588"/>
      <c r="AGM67" s="588"/>
      <c r="AGN67" s="588"/>
      <c r="AGO67" s="588"/>
      <c r="AGP67" s="588"/>
      <c r="AGQ67" s="588"/>
      <c r="AGR67" s="588"/>
      <c r="AGS67" s="588"/>
      <c r="AGT67" s="588"/>
      <c r="AGU67" s="588"/>
      <c r="AGV67" s="588"/>
      <c r="AGW67" s="588"/>
      <c r="AGX67" s="588"/>
      <c r="AGY67" s="588"/>
      <c r="AGZ67" s="588"/>
      <c r="AHA67" s="588"/>
      <c r="AHB67" s="588"/>
      <c r="AHC67" s="588"/>
      <c r="AHD67" s="588"/>
      <c r="AHE67" s="588"/>
      <c r="AHF67" s="588"/>
      <c r="AHG67" s="588"/>
      <c r="AHH67" s="588"/>
      <c r="AHI67" s="588"/>
      <c r="AHJ67" s="588"/>
      <c r="AHK67" s="588"/>
      <c r="AHL67" s="588"/>
      <c r="AHM67" s="588"/>
      <c r="AHN67" s="588"/>
      <c r="AHO67" s="588"/>
      <c r="AHP67" s="588"/>
      <c r="AHQ67" s="588"/>
      <c r="AHR67" s="588"/>
      <c r="AHS67" s="588"/>
      <c r="AHT67" s="588"/>
      <c r="AHU67" s="588"/>
      <c r="AHV67" s="588"/>
      <c r="AHW67" s="588"/>
      <c r="AHX67" s="588"/>
      <c r="AHY67" s="588"/>
      <c r="AHZ67" s="588"/>
      <c r="AIA67" s="588"/>
      <c r="AIB67" s="588"/>
      <c r="AIC67" s="588"/>
      <c r="AID67" s="588"/>
      <c r="AIE67" s="588"/>
      <c r="AIF67" s="588"/>
      <c r="AIG67" s="588"/>
      <c r="AIH67" s="588"/>
      <c r="AII67" s="588"/>
      <c r="AIJ67" s="588"/>
      <c r="AIK67" s="588"/>
      <c r="AIL67" s="588"/>
      <c r="AIM67" s="588"/>
      <c r="AIN67" s="588"/>
      <c r="AIO67" s="588"/>
      <c r="AIP67" s="588"/>
      <c r="AIQ67" s="588"/>
      <c r="AIR67" s="588"/>
      <c r="AIS67" s="588"/>
      <c r="AIT67" s="588"/>
      <c r="AIU67" s="588"/>
      <c r="AIV67" s="588"/>
      <c r="AIW67" s="588"/>
      <c r="AIX67" s="588"/>
      <c r="AIY67" s="588"/>
      <c r="AIZ67" s="588"/>
      <c r="AJA67" s="588"/>
      <c r="AJB67" s="588"/>
      <c r="AJC67" s="588"/>
      <c r="AJD67" s="588"/>
      <c r="AJE67" s="588"/>
      <c r="AJF67" s="588"/>
      <c r="AJG67" s="588"/>
      <c r="AJH67" s="588"/>
      <c r="AJI67" s="588"/>
      <c r="AJJ67" s="588"/>
      <c r="AJK67" s="588"/>
      <c r="AJL67" s="588"/>
      <c r="AJM67" s="588"/>
      <c r="AJN67" s="588"/>
      <c r="AJO67" s="588"/>
      <c r="AJP67" s="588"/>
      <c r="AJQ67" s="588"/>
      <c r="AJR67" s="588"/>
      <c r="AJS67" s="588"/>
      <c r="AJT67" s="588"/>
      <c r="AJU67" s="588"/>
      <c r="AJV67" s="588"/>
      <c r="AJW67" s="588"/>
      <c r="AJX67" s="588"/>
      <c r="AJY67" s="588"/>
      <c r="AJZ67" s="588"/>
      <c r="AKA67" s="588"/>
      <c r="AKB67" s="588"/>
      <c r="AKC67" s="588"/>
      <c r="AKD67" s="588"/>
      <c r="AKE67" s="588"/>
      <c r="AKF67" s="588"/>
      <c r="AKG67" s="588"/>
      <c r="AKH67" s="588"/>
      <c r="AKI67" s="588"/>
      <c r="AKJ67" s="588"/>
      <c r="AKK67" s="588"/>
      <c r="AKL67" s="588"/>
      <c r="AKM67" s="588"/>
      <c r="AKN67" s="588"/>
      <c r="AKO67" s="588"/>
      <c r="AKP67" s="588"/>
      <c r="AKQ67" s="588"/>
      <c r="AKR67" s="588"/>
      <c r="AKS67" s="588"/>
      <c r="AKT67" s="588"/>
      <c r="AKU67" s="588"/>
      <c r="AKV67" s="588"/>
      <c r="AKW67" s="588"/>
      <c r="AKX67" s="588"/>
      <c r="AKY67" s="588"/>
      <c r="AKZ67" s="588"/>
      <c r="ALA67" s="588"/>
      <c r="ALB67" s="588"/>
      <c r="ALC67" s="588"/>
      <c r="ALD67" s="588"/>
      <c r="ALE67" s="588"/>
      <c r="ALF67" s="588"/>
      <c r="ALG67" s="588"/>
      <c r="ALH67" s="588"/>
      <c r="ALI67" s="588"/>
      <c r="ALJ67" s="588"/>
      <c r="ALK67" s="588"/>
      <c r="ALL67" s="588"/>
      <c r="ALM67" s="588"/>
      <c r="ALN67" s="588"/>
      <c r="ALO67" s="588"/>
      <c r="ALP67" s="588"/>
      <c r="ALQ67" s="588"/>
      <c r="ALR67" s="588"/>
      <c r="ALS67" s="588"/>
      <c r="ALT67" s="588"/>
      <c r="ALU67" s="588"/>
      <c r="ALV67" s="588"/>
      <c r="ALW67" s="588"/>
      <c r="ALX67" s="588"/>
      <c r="ALY67" s="588"/>
      <c r="ALZ67" s="588"/>
      <c r="AMA67" s="588"/>
      <c r="AMB67" s="588"/>
      <c r="AMC67" s="588"/>
      <c r="AMD67" s="588"/>
      <c r="AME67" s="588"/>
      <c r="AMF67" s="588"/>
      <c r="AMG67" s="588"/>
      <c r="AMH67" s="588"/>
      <c r="AMI67" s="588"/>
      <c r="AMJ67" s="588"/>
    </row>
    <row r="68" spans="1:1024" s="864" customFormat="1" ht="15">
      <c r="A68" s="588"/>
      <c r="B68" s="588"/>
      <c r="C68" s="588"/>
      <c r="D68" s="588"/>
      <c r="E68" s="588"/>
      <c r="F68" s="588"/>
      <c r="G68" s="588"/>
      <c r="H68" s="588"/>
      <c r="I68" s="588"/>
      <c r="J68" s="588"/>
      <c r="K68" s="588"/>
      <c r="L68" s="588"/>
      <c r="M68" s="588"/>
      <c r="N68" s="588"/>
      <c r="O68" s="588"/>
      <c r="P68" s="588"/>
      <c r="Q68" s="588"/>
      <c r="R68" s="588"/>
      <c r="S68" s="588"/>
      <c r="T68" s="588"/>
      <c r="U68" s="588"/>
      <c r="V68" s="588"/>
      <c r="W68" s="588"/>
      <c r="X68" s="588"/>
      <c r="Y68" s="588"/>
      <c r="Z68" s="588"/>
      <c r="AA68" s="588"/>
      <c r="AB68" s="588"/>
      <c r="AC68" s="588"/>
      <c r="AD68" s="588"/>
      <c r="AE68" s="588"/>
      <c r="AF68" s="588"/>
      <c r="AG68" s="588"/>
      <c r="AH68" s="588"/>
      <c r="AI68" s="588"/>
      <c r="AJ68" s="588"/>
      <c r="AK68" s="588"/>
      <c r="AL68" s="588"/>
      <c r="AM68" s="588"/>
      <c r="AN68" s="588"/>
      <c r="AO68" s="588"/>
      <c r="AP68" s="588"/>
      <c r="AQ68" s="588"/>
      <c r="AR68" s="588"/>
      <c r="AS68" s="588"/>
      <c r="AT68" s="588"/>
      <c r="AU68" s="588"/>
      <c r="AV68" s="588"/>
      <c r="AW68" s="588"/>
      <c r="AX68" s="588"/>
      <c r="AY68" s="588"/>
      <c r="AZ68" s="588"/>
      <c r="BA68" s="588"/>
      <c r="BB68" s="588"/>
      <c r="BC68" s="588"/>
      <c r="BD68" s="588"/>
      <c r="BE68" s="588"/>
      <c r="BF68" s="588"/>
      <c r="BG68" s="588"/>
      <c r="BH68" s="588"/>
      <c r="BI68" s="588"/>
      <c r="BJ68" s="588"/>
      <c r="BK68" s="588"/>
      <c r="BL68" s="588"/>
      <c r="BM68" s="588"/>
      <c r="BN68" s="588"/>
      <c r="BO68" s="588"/>
      <c r="BP68" s="588"/>
      <c r="BQ68" s="588"/>
      <c r="BR68" s="588"/>
      <c r="BS68" s="588"/>
      <c r="BT68" s="588"/>
      <c r="BU68" s="588"/>
      <c r="BV68" s="588"/>
      <c r="BW68" s="588"/>
      <c r="BX68" s="588"/>
      <c r="BY68" s="588"/>
      <c r="BZ68" s="588"/>
      <c r="CA68" s="588"/>
      <c r="CB68" s="588"/>
      <c r="CC68" s="588"/>
      <c r="CD68" s="588"/>
      <c r="CE68" s="588"/>
      <c r="CF68" s="588"/>
      <c r="CG68" s="588"/>
      <c r="CH68" s="588"/>
      <c r="CI68" s="588"/>
      <c r="CJ68" s="588"/>
      <c r="CK68" s="588"/>
      <c r="CL68" s="588"/>
      <c r="CM68" s="588"/>
      <c r="CN68" s="588"/>
      <c r="CO68" s="588"/>
      <c r="CP68" s="588"/>
      <c r="CQ68" s="588"/>
      <c r="CR68" s="588"/>
      <c r="CS68" s="588"/>
      <c r="CT68" s="588"/>
      <c r="CU68" s="588"/>
      <c r="CV68" s="588"/>
      <c r="CW68" s="588"/>
      <c r="CX68" s="588"/>
      <c r="CY68" s="588"/>
      <c r="CZ68" s="588"/>
      <c r="DA68" s="588"/>
      <c r="DB68" s="588"/>
      <c r="DC68" s="588"/>
      <c r="DD68" s="588"/>
      <c r="DE68" s="588"/>
      <c r="DF68" s="588"/>
      <c r="DG68" s="588"/>
      <c r="DH68" s="588"/>
      <c r="DI68" s="588"/>
      <c r="DJ68" s="588"/>
      <c r="DK68" s="588"/>
      <c r="DL68" s="588"/>
      <c r="DM68" s="588"/>
      <c r="DN68" s="588"/>
      <c r="DO68" s="588"/>
      <c r="DP68" s="588"/>
      <c r="DQ68" s="588"/>
      <c r="DR68" s="588"/>
      <c r="DS68" s="588"/>
      <c r="DT68" s="588"/>
      <c r="DU68" s="588"/>
      <c r="DV68" s="588"/>
      <c r="DW68" s="588"/>
      <c r="DX68" s="588"/>
      <c r="DY68" s="588"/>
      <c r="DZ68" s="588"/>
      <c r="EA68" s="588"/>
      <c r="EB68" s="588"/>
      <c r="EC68" s="588"/>
      <c r="ED68" s="588"/>
      <c r="EE68" s="588"/>
      <c r="EF68" s="588"/>
      <c r="EG68" s="588"/>
      <c r="EH68" s="588"/>
      <c r="EI68" s="588"/>
      <c r="EJ68" s="588"/>
      <c r="EK68" s="588"/>
      <c r="EL68" s="588"/>
      <c r="EM68" s="588"/>
      <c r="EN68" s="588"/>
      <c r="EO68" s="588"/>
      <c r="EP68" s="588"/>
      <c r="EQ68" s="588"/>
      <c r="ER68" s="588"/>
      <c r="ES68" s="588"/>
      <c r="ET68" s="588"/>
      <c r="EU68" s="588"/>
      <c r="EV68" s="588"/>
      <c r="EW68" s="588"/>
      <c r="EX68" s="588"/>
      <c r="EY68" s="588"/>
      <c r="EZ68" s="588"/>
      <c r="FA68" s="588"/>
      <c r="FB68" s="588"/>
      <c r="FC68" s="588"/>
      <c r="FD68" s="588"/>
      <c r="FE68" s="588"/>
      <c r="FF68" s="588"/>
      <c r="FG68" s="588"/>
      <c r="FH68" s="588"/>
      <c r="FI68" s="588"/>
      <c r="FJ68" s="588"/>
      <c r="FK68" s="588"/>
      <c r="FL68" s="588"/>
      <c r="FM68" s="588"/>
      <c r="FN68" s="588"/>
      <c r="FO68" s="588"/>
      <c r="FP68" s="588"/>
      <c r="FQ68" s="588"/>
      <c r="FR68" s="588"/>
      <c r="FS68" s="588"/>
      <c r="FT68" s="588"/>
      <c r="FU68" s="588"/>
      <c r="FV68" s="588"/>
      <c r="FW68" s="588"/>
      <c r="FX68" s="588"/>
      <c r="FY68" s="588"/>
      <c r="FZ68" s="588"/>
      <c r="GA68" s="588"/>
      <c r="GB68" s="588"/>
      <c r="GC68" s="588"/>
      <c r="GD68" s="588"/>
      <c r="GE68" s="588"/>
      <c r="GF68" s="588"/>
      <c r="GG68" s="588"/>
      <c r="GH68" s="588"/>
      <c r="GI68" s="588"/>
      <c r="GJ68" s="588"/>
      <c r="GK68" s="588"/>
      <c r="GL68" s="588"/>
      <c r="GM68" s="588"/>
      <c r="GN68" s="588"/>
      <c r="GO68" s="588"/>
      <c r="GP68" s="588"/>
      <c r="GQ68" s="588"/>
      <c r="GR68" s="588"/>
      <c r="GS68" s="588"/>
      <c r="GT68" s="588"/>
      <c r="GU68" s="588"/>
      <c r="GV68" s="588"/>
      <c r="GW68" s="588"/>
      <c r="GX68" s="588"/>
      <c r="GY68" s="588"/>
      <c r="GZ68" s="588"/>
      <c r="HA68" s="588"/>
      <c r="HB68" s="588"/>
      <c r="HC68" s="588"/>
      <c r="HD68" s="588"/>
      <c r="HE68" s="588"/>
      <c r="HF68" s="588"/>
      <c r="HG68" s="588"/>
      <c r="HH68" s="588"/>
      <c r="HI68" s="588"/>
      <c r="HJ68" s="588"/>
      <c r="HK68" s="588"/>
      <c r="HL68" s="588"/>
      <c r="HM68" s="588"/>
      <c r="HN68" s="588"/>
      <c r="HO68" s="588"/>
      <c r="HP68" s="588"/>
      <c r="HQ68" s="588"/>
      <c r="HR68" s="588"/>
      <c r="HS68" s="588"/>
      <c r="HT68" s="588"/>
      <c r="HU68" s="588"/>
      <c r="HV68" s="588"/>
      <c r="HW68" s="588"/>
      <c r="HX68" s="588"/>
      <c r="HY68" s="588"/>
      <c r="HZ68" s="588"/>
      <c r="IA68" s="588"/>
      <c r="IB68" s="588"/>
      <c r="IC68" s="588"/>
      <c r="ID68" s="588"/>
      <c r="IE68" s="588"/>
      <c r="IF68" s="588"/>
      <c r="IG68" s="588"/>
      <c r="IH68" s="588"/>
      <c r="II68" s="588"/>
      <c r="IJ68" s="588"/>
      <c r="IK68" s="588"/>
      <c r="IL68" s="588"/>
      <c r="IM68" s="588"/>
      <c r="IN68" s="588"/>
      <c r="IO68" s="588"/>
      <c r="IP68" s="588"/>
      <c r="IQ68" s="588"/>
      <c r="IR68" s="588"/>
      <c r="IS68" s="588"/>
      <c r="IT68" s="588"/>
      <c r="IU68" s="588"/>
      <c r="IV68" s="588"/>
      <c r="IW68" s="588"/>
      <c r="IX68" s="588"/>
      <c r="IY68" s="588"/>
      <c r="IZ68" s="588"/>
      <c r="JA68" s="588"/>
      <c r="JB68" s="588"/>
      <c r="JC68" s="588"/>
      <c r="JD68" s="588"/>
      <c r="JE68" s="588"/>
      <c r="JF68" s="588"/>
      <c r="JG68" s="588"/>
      <c r="JH68" s="588"/>
      <c r="JI68" s="588"/>
      <c r="JJ68" s="588"/>
      <c r="JK68" s="588"/>
      <c r="JL68" s="588"/>
      <c r="JM68" s="588"/>
      <c r="JN68" s="588"/>
      <c r="JO68" s="588"/>
      <c r="JP68" s="588"/>
      <c r="JQ68" s="588"/>
      <c r="JR68" s="588"/>
      <c r="JS68" s="588"/>
      <c r="JT68" s="588"/>
      <c r="JU68" s="588"/>
      <c r="JV68" s="588"/>
      <c r="JW68" s="588"/>
      <c r="JX68" s="588"/>
      <c r="JY68" s="588"/>
      <c r="JZ68" s="588"/>
      <c r="KA68" s="588"/>
      <c r="KB68" s="588"/>
      <c r="KC68" s="588"/>
      <c r="KD68" s="588"/>
      <c r="KE68" s="588"/>
      <c r="KF68" s="588"/>
      <c r="KG68" s="588"/>
      <c r="KH68" s="588"/>
      <c r="KI68" s="588"/>
      <c r="KJ68" s="588"/>
      <c r="KK68" s="588"/>
      <c r="KL68" s="588"/>
      <c r="KM68" s="588"/>
      <c r="KN68" s="588"/>
      <c r="KO68" s="588"/>
      <c r="KP68" s="588"/>
      <c r="KQ68" s="588"/>
      <c r="KR68" s="588"/>
      <c r="KS68" s="588"/>
      <c r="KT68" s="588"/>
      <c r="KU68" s="588"/>
      <c r="KV68" s="588"/>
      <c r="KW68" s="588"/>
      <c r="KX68" s="588"/>
      <c r="KY68" s="588"/>
      <c r="KZ68" s="588"/>
      <c r="LA68" s="588"/>
      <c r="LB68" s="588"/>
      <c r="LC68" s="588"/>
      <c r="LD68" s="588"/>
      <c r="LE68" s="588"/>
      <c r="LF68" s="588"/>
      <c r="LG68" s="588"/>
      <c r="LH68" s="588"/>
      <c r="LI68" s="588"/>
      <c r="LJ68" s="588"/>
      <c r="LK68" s="588"/>
      <c r="LL68" s="588"/>
      <c r="LM68" s="588"/>
      <c r="LN68" s="588"/>
      <c r="LO68" s="588"/>
      <c r="LP68" s="588"/>
      <c r="LQ68" s="588"/>
      <c r="LR68" s="588"/>
      <c r="LS68" s="588"/>
      <c r="LT68" s="588"/>
      <c r="LU68" s="588"/>
      <c r="LV68" s="588"/>
      <c r="LW68" s="588"/>
      <c r="LX68" s="588"/>
      <c r="LY68" s="588"/>
      <c r="LZ68" s="588"/>
      <c r="MA68" s="588"/>
      <c r="MB68" s="588"/>
      <c r="MC68" s="588"/>
      <c r="MD68" s="588"/>
      <c r="ME68" s="588"/>
      <c r="MF68" s="588"/>
      <c r="MG68" s="588"/>
      <c r="MH68" s="588"/>
      <c r="MI68" s="588"/>
      <c r="MJ68" s="588"/>
      <c r="MK68" s="588"/>
      <c r="ML68" s="588"/>
      <c r="MM68" s="588"/>
      <c r="MN68" s="588"/>
      <c r="MO68" s="588"/>
      <c r="MP68" s="588"/>
      <c r="MQ68" s="588"/>
      <c r="MR68" s="588"/>
      <c r="MS68" s="588"/>
      <c r="MT68" s="588"/>
      <c r="MU68" s="588"/>
      <c r="MV68" s="588"/>
      <c r="MW68" s="588"/>
      <c r="MX68" s="588"/>
      <c r="MY68" s="588"/>
      <c r="MZ68" s="588"/>
      <c r="NA68" s="588"/>
      <c r="NB68" s="588"/>
      <c r="NC68" s="588"/>
      <c r="ND68" s="588"/>
      <c r="NE68" s="588"/>
      <c r="NF68" s="588"/>
      <c r="NG68" s="588"/>
      <c r="NH68" s="588"/>
      <c r="NI68" s="588"/>
      <c r="NJ68" s="588"/>
      <c r="NK68" s="588"/>
      <c r="NL68" s="588"/>
      <c r="NM68" s="588"/>
      <c r="NN68" s="588"/>
      <c r="NO68" s="588"/>
      <c r="NP68" s="588"/>
      <c r="NQ68" s="588"/>
      <c r="NR68" s="588"/>
      <c r="NS68" s="588"/>
      <c r="NT68" s="588"/>
      <c r="NU68" s="588"/>
      <c r="NV68" s="588"/>
      <c r="NW68" s="588"/>
      <c r="NX68" s="588"/>
      <c r="NY68" s="588"/>
      <c r="NZ68" s="588"/>
      <c r="OA68" s="588"/>
      <c r="OB68" s="588"/>
      <c r="OC68" s="588"/>
      <c r="OD68" s="588"/>
      <c r="OE68" s="588"/>
      <c r="OF68" s="588"/>
      <c r="OG68" s="588"/>
      <c r="OH68" s="588"/>
      <c r="OI68" s="588"/>
      <c r="OJ68" s="588"/>
      <c r="OK68" s="588"/>
      <c r="OL68" s="588"/>
      <c r="OM68" s="588"/>
      <c r="ON68" s="588"/>
      <c r="OO68" s="588"/>
      <c r="OP68" s="588"/>
      <c r="OQ68" s="588"/>
      <c r="OR68" s="588"/>
      <c r="OS68" s="588"/>
      <c r="OT68" s="588"/>
      <c r="OU68" s="588"/>
      <c r="OV68" s="588"/>
      <c r="OW68" s="588"/>
      <c r="OX68" s="588"/>
      <c r="OY68" s="588"/>
      <c r="OZ68" s="588"/>
      <c r="PA68" s="588"/>
      <c r="PB68" s="588"/>
      <c r="PC68" s="588"/>
      <c r="PD68" s="588"/>
      <c r="PE68" s="588"/>
      <c r="PF68" s="588"/>
      <c r="PG68" s="588"/>
      <c r="PH68" s="588"/>
      <c r="PI68" s="588"/>
      <c r="PJ68" s="588"/>
      <c r="PK68" s="588"/>
      <c r="PL68" s="588"/>
      <c r="PM68" s="588"/>
      <c r="PN68" s="588"/>
      <c r="PO68" s="588"/>
      <c r="PP68" s="588"/>
      <c r="PQ68" s="588"/>
      <c r="PR68" s="588"/>
      <c r="PS68" s="588"/>
      <c r="PT68" s="588"/>
      <c r="PU68" s="588"/>
      <c r="PV68" s="588"/>
      <c r="PW68" s="588"/>
      <c r="PX68" s="588"/>
      <c r="PY68" s="588"/>
      <c r="PZ68" s="588"/>
      <c r="QA68" s="588"/>
      <c r="QB68" s="588"/>
      <c r="QC68" s="588"/>
      <c r="QD68" s="588"/>
      <c r="QE68" s="588"/>
      <c r="QF68" s="588"/>
      <c r="QG68" s="588"/>
      <c r="QH68" s="588"/>
      <c r="QI68" s="588"/>
      <c r="QJ68" s="588"/>
      <c r="QK68" s="588"/>
      <c r="QL68" s="588"/>
      <c r="QM68" s="588"/>
      <c r="QN68" s="588"/>
      <c r="QO68" s="588"/>
      <c r="QP68" s="588"/>
      <c r="QQ68" s="588"/>
      <c r="QR68" s="588"/>
      <c r="QS68" s="588"/>
      <c r="QT68" s="588"/>
      <c r="QU68" s="588"/>
      <c r="QV68" s="588"/>
      <c r="QW68" s="588"/>
      <c r="QX68" s="588"/>
      <c r="QY68" s="588"/>
      <c r="QZ68" s="588"/>
      <c r="RA68" s="588"/>
      <c r="RB68" s="588"/>
      <c r="RC68" s="588"/>
      <c r="RD68" s="588"/>
      <c r="RE68" s="588"/>
      <c r="RF68" s="588"/>
      <c r="RG68" s="588"/>
      <c r="RH68" s="588"/>
      <c r="RI68" s="588"/>
      <c r="RJ68" s="588"/>
      <c r="RK68" s="588"/>
      <c r="RL68" s="588"/>
      <c r="RM68" s="588"/>
      <c r="RN68" s="588"/>
      <c r="RO68" s="588"/>
      <c r="RP68" s="588"/>
      <c r="RQ68" s="588"/>
      <c r="RR68" s="588"/>
      <c r="RS68" s="588"/>
      <c r="RT68" s="588"/>
      <c r="RU68" s="588"/>
      <c r="RV68" s="588"/>
      <c r="RW68" s="588"/>
      <c r="RX68" s="588"/>
      <c r="RY68" s="588"/>
      <c r="RZ68" s="588"/>
      <c r="SA68" s="588"/>
      <c r="SB68" s="588"/>
      <c r="SC68" s="588"/>
      <c r="SD68" s="588"/>
      <c r="SE68" s="588"/>
      <c r="SF68" s="588"/>
      <c r="SG68" s="588"/>
      <c r="SH68" s="588"/>
      <c r="SI68" s="588"/>
      <c r="SJ68" s="588"/>
      <c r="SK68" s="588"/>
      <c r="SL68" s="588"/>
      <c r="SM68" s="588"/>
      <c r="SN68" s="588"/>
      <c r="SO68" s="588"/>
      <c r="SP68" s="588"/>
      <c r="SQ68" s="588"/>
      <c r="SR68" s="588"/>
      <c r="SS68" s="588"/>
      <c r="ST68" s="588"/>
      <c r="SU68" s="588"/>
      <c r="SV68" s="588"/>
      <c r="SW68" s="588"/>
      <c r="SX68" s="588"/>
      <c r="SY68" s="588"/>
      <c r="SZ68" s="588"/>
      <c r="TA68" s="588"/>
      <c r="TB68" s="588"/>
      <c r="TC68" s="588"/>
      <c r="TD68" s="588"/>
      <c r="TE68" s="588"/>
      <c r="TF68" s="588"/>
      <c r="TG68" s="588"/>
      <c r="TH68" s="588"/>
      <c r="TI68" s="588"/>
      <c r="TJ68" s="588"/>
      <c r="TK68" s="588"/>
      <c r="TL68" s="588"/>
      <c r="TM68" s="588"/>
      <c r="TN68" s="588"/>
      <c r="TO68" s="588"/>
      <c r="TP68" s="588"/>
      <c r="TQ68" s="588"/>
      <c r="TR68" s="588"/>
      <c r="TS68" s="588"/>
      <c r="TT68" s="588"/>
      <c r="TU68" s="588"/>
      <c r="TV68" s="588"/>
      <c r="TW68" s="588"/>
      <c r="TX68" s="588"/>
      <c r="TY68" s="588"/>
      <c r="TZ68" s="588"/>
      <c r="UA68" s="588"/>
      <c r="UB68" s="588"/>
      <c r="UC68" s="588"/>
      <c r="UD68" s="588"/>
      <c r="UE68" s="588"/>
      <c r="UF68" s="588"/>
      <c r="UG68" s="588"/>
      <c r="UH68" s="588"/>
      <c r="UI68" s="588"/>
      <c r="UJ68" s="588"/>
      <c r="UK68" s="588"/>
      <c r="UL68" s="588"/>
      <c r="UM68" s="588"/>
      <c r="UN68" s="588"/>
      <c r="UO68" s="588"/>
      <c r="UP68" s="588"/>
      <c r="UQ68" s="588"/>
      <c r="UR68" s="588"/>
      <c r="US68" s="588"/>
      <c r="UT68" s="588"/>
      <c r="UU68" s="588"/>
      <c r="UV68" s="588"/>
      <c r="UW68" s="588"/>
      <c r="UX68" s="588"/>
      <c r="UY68" s="588"/>
      <c r="UZ68" s="588"/>
      <c r="VA68" s="588"/>
      <c r="VB68" s="588"/>
      <c r="VC68" s="588"/>
      <c r="VD68" s="588"/>
      <c r="VE68" s="588"/>
      <c r="VF68" s="588"/>
      <c r="VG68" s="588"/>
      <c r="VH68" s="588"/>
      <c r="VI68" s="588"/>
      <c r="VJ68" s="588"/>
      <c r="VK68" s="588"/>
      <c r="VL68" s="588"/>
      <c r="VM68" s="588"/>
      <c r="VN68" s="588"/>
      <c r="VO68" s="588"/>
      <c r="VP68" s="588"/>
      <c r="VQ68" s="588"/>
      <c r="VR68" s="588"/>
      <c r="VS68" s="588"/>
      <c r="VT68" s="588"/>
      <c r="VU68" s="588"/>
      <c r="VV68" s="588"/>
      <c r="VW68" s="588"/>
      <c r="VX68" s="588"/>
      <c r="VY68" s="588"/>
      <c r="VZ68" s="588"/>
      <c r="WA68" s="588"/>
      <c r="WB68" s="588"/>
      <c r="WC68" s="588"/>
      <c r="WD68" s="588"/>
      <c r="WE68" s="588"/>
      <c r="WF68" s="588"/>
      <c r="WG68" s="588"/>
      <c r="WH68" s="588"/>
      <c r="WI68" s="588"/>
      <c r="WJ68" s="588"/>
      <c r="WK68" s="588"/>
      <c r="WL68" s="588"/>
      <c r="WM68" s="588"/>
      <c r="WN68" s="588"/>
      <c r="WO68" s="588"/>
      <c r="WP68" s="588"/>
      <c r="WQ68" s="588"/>
      <c r="WR68" s="588"/>
      <c r="WS68" s="588"/>
      <c r="WT68" s="588"/>
      <c r="WU68" s="588"/>
      <c r="WV68" s="588"/>
      <c r="WW68" s="588"/>
      <c r="WX68" s="588"/>
      <c r="WY68" s="588"/>
      <c r="WZ68" s="588"/>
      <c r="XA68" s="588"/>
      <c r="XB68" s="588"/>
      <c r="XC68" s="588"/>
      <c r="XD68" s="588"/>
      <c r="XE68" s="588"/>
      <c r="XF68" s="588"/>
      <c r="XG68" s="588"/>
      <c r="XH68" s="588"/>
      <c r="XI68" s="588"/>
      <c r="XJ68" s="588"/>
      <c r="XK68" s="588"/>
      <c r="XL68" s="588"/>
      <c r="XM68" s="588"/>
      <c r="XN68" s="588"/>
      <c r="XO68" s="588"/>
      <c r="XP68" s="588"/>
      <c r="XQ68" s="588"/>
      <c r="XR68" s="588"/>
      <c r="XS68" s="588"/>
      <c r="XT68" s="588"/>
      <c r="XU68" s="588"/>
      <c r="XV68" s="588"/>
      <c r="XW68" s="588"/>
      <c r="XX68" s="588"/>
      <c r="XY68" s="588"/>
      <c r="XZ68" s="588"/>
      <c r="YA68" s="588"/>
      <c r="YB68" s="588"/>
      <c r="YC68" s="588"/>
      <c r="YD68" s="588"/>
      <c r="YE68" s="588"/>
      <c r="YF68" s="588"/>
      <c r="YG68" s="588"/>
      <c r="YH68" s="588"/>
      <c r="YI68" s="588"/>
      <c r="YJ68" s="588"/>
      <c r="YK68" s="588"/>
      <c r="YL68" s="588"/>
      <c r="YM68" s="588"/>
      <c r="YN68" s="588"/>
      <c r="YO68" s="588"/>
      <c r="YP68" s="588"/>
      <c r="YQ68" s="588"/>
      <c r="YR68" s="588"/>
      <c r="YS68" s="588"/>
      <c r="YT68" s="588"/>
      <c r="YU68" s="588"/>
      <c r="YV68" s="588"/>
      <c r="YW68" s="588"/>
      <c r="YX68" s="588"/>
      <c r="YY68" s="588"/>
      <c r="YZ68" s="588"/>
      <c r="ZA68" s="588"/>
      <c r="ZB68" s="588"/>
      <c r="ZC68" s="588"/>
      <c r="ZD68" s="588"/>
      <c r="ZE68" s="588"/>
      <c r="ZF68" s="588"/>
      <c r="ZG68" s="588"/>
      <c r="ZH68" s="588"/>
      <c r="ZI68" s="588"/>
      <c r="ZJ68" s="588"/>
      <c r="ZK68" s="588"/>
      <c r="ZL68" s="588"/>
      <c r="ZM68" s="588"/>
      <c r="ZN68" s="588"/>
      <c r="ZO68" s="588"/>
      <c r="ZP68" s="588"/>
      <c r="ZQ68" s="588"/>
      <c r="ZR68" s="588"/>
      <c r="ZS68" s="588"/>
      <c r="ZT68" s="588"/>
      <c r="ZU68" s="588"/>
      <c r="ZV68" s="588"/>
      <c r="ZW68" s="588"/>
      <c r="ZX68" s="588"/>
      <c r="ZY68" s="588"/>
      <c r="ZZ68" s="588"/>
      <c r="AAA68" s="588"/>
      <c r="AAB68" s="588"/>
      <c r="AAC68" s="588"/>
      <c r="AAD68" s="588"/>
      <c r="AAE68" s="588"/>
      <c r="AAF68" s="588"/>
      <c r="AAG68" s="588"/>
      <c r="AAH68" s="588"/>
      <c r="AAI68" s="588"/>
      <c r="AAJ68" s="588"/>
      <c r="AAK68" s="588"/>
      <c r="AAL68" s="588"/>
      <c r="AAM68" s="588"/>
      <c r="AAN68" s="588"/>
      <c r="AAO68" s="588"/>
      <c r="AAP68" s="588"/>
      <c r="AAQ68" s="588"/>
      <c r="AAR68" s="588"/>
      <c r="AAS68" s="588"/>
      <c r="AAT68" s="588"/>
      <c r="AAU68" s="588"/>
      <c r="AAV68" s="588"/>
      <c r="AAW68" s="588"/>
      <c r="AAX68" s="588"/>
      <c r="AAY68" s="588"/>
      <c r="AAZ68" s="588"/>
      <c r="ABA68" s="588"/>
      <c r="ABB68" s="588"/>
      <c r="ABC68" s="588"/>
      <c r="ABD68" s="588"/>
      <c r="ABE68" s="588"/>
      <c r="ABF68" s="588"/>
      <c r="ABG68" s="588"/>
      <c r="ABH68" s="588"/>
      <c r="ABI68" s="588"/>
      <c r="ABJ68" s="588"/>
      <c r="ABK68" s="588"/>
      <c r="ABL68" s="588"/>
      <c r="ABM68" s="588"/>
      <c r="ABN68" s="588"/>
      <c r="ABO68" s="588"/>
      <c r="ABP68" s="588"/>
      <c r="ABQ68" s="588"/>
      <c r="ABR68" s="588"/>
      <c r="ABS68" s="588"/>
      <c r="ABT68" s="588"/>
      <c r="ABU68" s="588"/>
      <c r="ABV68" s="588"/>
      <c r="ABW68" s="588"/>
      <c r="ABX68" s="588"/>
      <c r="ABY68" s="588"/>
      <c r="ABZ68" s="588"/>
      <c r="ACA68" s="588"/>
      <c r="ACB68" s="588"/>
      <c r="ACC68" s="588"/>
      <c r="ACD68" s="588"/>
      <c r="ACE68" s="588"/>
      <c r="ACF68" s="588"/>
      <c r="ACG68" s="588"/>
      <c r="ACH68" s="588"/>
      <c r="ACI68" s="588"/>
      <c r="ACJ68" s="588"/>
      <c r="ACK68" s="588"/>
      <c r="ACL68" s="588"/>
      <c r="ACM68" s="588"/>
      <c r="ACN68" s="588"/>
      <c r="ACO68" s="588"/>
      <c r="ACP68" s="588"/>
      <c r="ACQ68" s="588"/>
      <c r="ACR68" s="588"/>
      <c r="ACS68" s="588"/>
      <c r="ACT68" s="588"/>
      <c r="ACU68" s="588"/>
      <c r="ACV68" s="588"/>
      <c r="ACW68" s="588"/>
      <c r="ACX68" s="588"/>
      <c r="ACY68" s="588"/>
      <c r="ACZ68" s="588"/>
      <c r="ADA68" s="588"/>
      <c r="ADB68" s="588"/>
      <c r="ADC68" s="588"/>
      <c r="ADD68" s="588"/>
      <c r="ADE68" s="588"/>
      <c r="ADF68" s="588"/>
      <c r="ADG68" s="588"/>
      <c r="ADH68" s="588"/>
      <c r="ADI68" s="588"/>
      <c r="ADJ68" s="588"/>
      <c r="ADK68" s="588"/>
      <c r="ADL68" s="588"/>
      <c r="ADM68" s="588"/>
      <c r="ADN68" s="588"/>
      <c r="ADO68" s="588"/>
      <c r="ADP68" s="588"/>
      <c r="ADQ68" s="588"/>
      <c r="ADR68" s="588"/>
      <c r="ADS68" s="588"/>
      <c r="ADT68" s="588"/>
      <c r="ADU68" s="588"/>
      <c r="ADV68" s="588"/>
      <c r="ADW68" s="588"/>
      <c r="ADX68" s="588"/>
      <c r="ADY68" s="588"/>
      <c r="ADZ68" s="588"/>
      <c r="AEA68" s="588"/>
      <c r="AEB68" s="588"/>
      <c r="AEC68" s="588"/>
      <c r="AED68" s="588"/>
      <c r="AEE68" s="588"/>
      <c r="AEF68" s="588"/>
      <c r="AEG68" s="588"/>
      <c r="AEH68" s="588"/>
      <c r="AEI68" s="588"/>
      <c r="AEJ68" s="588"/>
      <c r="AEK68" s="588"/>
      <c r="AEL68" s="588"/>
      <c r="AEM68" s="588"/>
      <c r="AEN68" s="588"/>
      <c r="AEO68" s="588"/>
      <c r="AEP68" s="588"/>
      <c r="AEQ68" s="588"/>
      <c r="AER68" s="588"/>
      <c r="AES68" s="588"/>
      <c r="AET68" s="588"/>
      <c r="AEU68" s="588"/>
      <c r="AEV68" s="588"/>
      <c r="AEW68" s="588"/>
      <c r="AEX68" s="588"/>
      <c r="AEY68" s="588"/>
      <c r="AEZ68" s="588"/>
      <c r="AFA68" s="588"/>
      <c r="AFB68" s="588"/>
      <c r="AFC68" s="588"/>
      <c r="AFD68" s="588"/>
      <c r="AFE68" s="588"/>
      <c r="AFF68" s="588"/>
      <c r="AFG68" s="588"/>
      <c r="AFH68" s="588"/>
      <c r="AFI68" s="588"/>
      <c r="AFJ68" s="588"/>
      <c r="AFK68" s="588"/>
      <c r="AFL68" s="588"/>
      <c r="AFM68" s="588"/>
      <c r="AFN68" s="588"/>
      <c r="AFO68" s="588"/>
      <c r="AFP68" s="588"/>
      <c r="AFQ68" s="588"/>
      <c r="AFR68" s="588"/>
      <c r="AFS68" s="588"/>
      <c r="AFT68" s="588"/>
      <c r="AFU68" s="588"/>
      <c r="AFV68" s="588"/>
      <c r="AFW68" s="588"/>
      <c r="AFX68" s="588"/>
      <c r="AFY68" s="588"/>
      <c r="AFZ68" s="588"/>
      <c r="AGA68" s="588"/>
      <c r="AGB68" s="588"/>
      <c r="AGC68" s="588"/>
      <c r="AGD68" s="588"/>
      <c r="AGE68" s="588"/>
      <c r="AGF68" s="588"/>
      <c r="AGG68" s="588"/>
      <c r="AGH68" s="588"/>
      <c r="AGI68" s="588"/>
      <c r="AGJ68" s="588"/>
      <c r="AGK68" s="588"/>
      <c r="AGL68" s="588"/>
      <c r="AGM68" s="588"/>
      <c r="AGN68" s="588"/>
      <c r="AGO68" s="588"/>
      <c r="AGP68" s="588"/>
      <c r="AGQ68" s="588"/>
      <c r="AGR68" s="588"/>
      <c r="AGS68" s="588"/>
      <c r="AGT68" s="588"/>
      <c r="AGU68" s="588"/>
      <c r="AGV68" s="588"/>
      <c r="AGW68" s="588"/>
      <c r="AGX68" s="588"/>
      <c r="AGY68" s="588"/>
      <c r="AGZ68" s="588"/>
      <c r="AHA68" s="588"/>
      <c r="AHB68" s="588"/>
      <c r="AHC68" s="588"/>
      <c r="AHD68" s="588"/>
      <c r="AHE68" s="588"/>
      <c r="AHF68" s="588"/>
      <c r="AHG68" s="588"/>
      <c r="AHH68" s="588"/>
      <c r="AHI68" s="588"/>
      <c r="AHJ68" s="588"/>
      <c r="AHK68" s="588"/>
      <c r="AHL68" s="588"/>
      <c r="AHM68" s="588"/>
      <c r="AHN68" s="588"/>
      <c r="AHO68" s="588"/>
      <c r="AHP68" s="588"/>
      <c r="AHQ68" s="588"/>
      <c r="AHR68" s="588"/>
      <c r="AHS68" s="588"/>
      <c r="AHT68" s="588"/>
      <c r="AHU68" s="588"/>
      <c r="AHV68" s="588"/>
      <c r="AHW68" s="588"/>
      <c r="AHX68" s="588"/>
      <c r="AHY68" s="588"/>
      <c r="AHZ68" s="588"/>
      <c r="AIA68" s="588"/>
      <c r="AIB68" s="588"/>
      <c r="AIC68" s="588"/>
      <c r="AID68" s="588"/>
      <c r="AIE68" s="588"/>
      <c r="AIF68" s="588"/>
      <c r="AIG68" s="588"/>
      <c r="AIH68" s="588"/>
      <c r="AII68" s="588"/>
      <c r="AIJ68" s="588"/>
      <c r="AIK68" s="588"/>
      <c r="AIL68" s="588"/>
      <c r="AIM68" s="588"/>
      <c r="AIN68" s="588"/>
      <c r="AIO68" s="588"/>
      <c r="AIP68" s="588"/>
      <c r="AIQ68" s="588"/>
      <c r="AIR68" s="588"/>
      <c r="AIS68" s="588"/>
      <c r="AIT68" s="588"/>
      <c r="AIU68" s="588"/>
      <c r="AIV68" s="588"/>
      <c r="AIW68" s="588"/>
      <c r="AIX68" s="588"/>
      <c r="AIY68" s="588"/>
      <c r="AIZ68" s="588"/>
      <c r="AJA68" s="588"/>
      <c r="AJB68" s="588"/>
      <c r="AJC68" s="588"/>
      <c r="AJD68" s="588"/>
      <c r="AJE68" s="588"/>
      <c r="AJF68" s="588"/>
      <c r="AJG68" s="588"/>
      <c r="AJH68" s="588"/>
      <c r="AJI68" s="588"/>
      <c r="AJJ68" s="588"/>
      <c r="AJK68" s="588"/>
      <c r="AJL68" s="588"/>
      <c r="AJM68" s="588"/>
      <c r="AJN68" s="588"/>
      <c r="AJO68" s="588"/>
      <c r="AJP68" s="588"/>
      <c r="AJQ68" s="588"/>
      <c r="AJR68" s="588"/>
      <c r="AJS68" s="588"/>
      <c r="AJT68" s="588"/>
      <c r="AJU68" s="588"/>
      <c r="AJV68" s="588"/>
      <c r="AJW68" s="588"/>
      <c r="AJX68" s="588"/>
      <c r="AJY68" s="588"/>
      <c r="AJZ68" s="588"/>
      <c r="AKA68" s="588"/>
      <c r="AKB68" s="588"/>
      <c r="AKC68" s="588"/>
      <c r="AKD68" s="588"/>
      <c r="AKE68" s="588"/>
      <c r="AKF68" s="588"/>
      <c r="AKG68" s="588"/>
      <c r="AKH68" s="588"/>
      <c r="AKI68" s="588"/>
      <c r="AKJ68" s="588"/>
      <c r="AKK68" s="588"/>
      <c r="AKL68" s="588"/>
      <c r="AKM68" s="588"/>
      <c r="AKN68" s="588"/>
      <c r="AKO68" s="588"/>
      <c r="AKP68" s="588"/>
      <c r="AKQ68" s="588"/>
      <c r="AKR68" s="588"/>
      <c r="AKS68" s="588"/>
      <c r="AKT68" s="588"/>
      <c r="AKU68" s="588"/>
      <c r="AKV68" s="588"/>
      <c r="AKW68" s="588"/>
      <c r="AKX68" s="588"/>
      <c r="AKY68" s="588"/>
      <c r="AKZ68" s="588"/>
      <c r="ALA68" s="588"/>
      <c r="ALB68" s="588"/>
      <c r="ALC68" s="588"/>
      <c r="ALD68" s="588"/>
      <c r="ALE68" s="588"/>
      <c r="ALF68" s="588"/>
      <c r="ALG68" s="588"/>
      <c r="ALH68" s="588"/>
      <c r="ALI68" s="588"/>
      <c r="ALJ68" s="588"/>
      <c r="ALK68" s="588"/>
      <c r="ALL68" s="588"/>
      <c r="ALM68" s="588"/>
      <c r="ALN68" s="588"/>
      <c r="ALO68" s="588"/>
      <c r="ALP68" s="588"/>
      <c r="ALQ68" s="588"/>
      <c r="ALR68" s="588"/>
      <c r="ALS68" s="588"/>
      <c r="ALT68" s="588"/>
      <c r="ALU68" s="588"/>
      <c r="ALV68" s="588"/>
      <c r="ALW68" s="588"/>
      <c r="ALX68" s="588"/>
      <c r="ALY68" s="588"/>
      <c r="ALZ68" s="588"/>
      <c r="AMA68" s="588"/>
      <c r="AMB68" s="588"/>
      <c r="AMC68" s="588"/>
      <c r="AMD68" s="588"/>
      <c r="AME68" s="588"/>
      <c r="AMF68" s="588"/>
      <c r="AMG68" s="588"/>
      <c r="AMH68" s="588"/>
      <c r="AMI68" s="588"/>
      <c r="AMJ68" s="588"/>
    </row>
    <row r="69" spans="1:1024" s="864" customFormat="1" ht="15">
      <c r="A69" s="588"/>
      <c r="B69" s="588"/>
      <c r="C69" s="588"/>
      <c r="D69" s="588"/>
      <c r="E69" s="588"/>
      <c r="F69" s="588"/>
      <c r="G69" s="588"/>
      <c r="H69" s="588"/>
      <c r="I69" s="588"/>
      <c r="J69" s="588"/>
      <c r="K69" s="588"/>
      <c r="L69" s="588"/>
      <c r="M69" s="588"/>
      <c r="N69" s="588"/>
      <c r="O69" s="588"/>
      <c r="P69" s="588"/>
      <c r="Q69" s="588"/>
      <c r="R69" s="588"/>
      <c r="S69" s="588"/>
      <c r="T69" s="588"/>
      <c r="U69" s="588"/>
      <c r="V69" s="588"/>
      <c r="W69" s="588"/>
      <c r="X69" s="588"/>
      <c r="Y69" s="588"/>
      <c r="Z69" s="588"/>
      <c r="AA69" s="588"/>
      <c r="AB69" s="588"/>
      <c r="AC69" s="588"/>
      <c r="AD69" s="588"/>
      <c r="AE69" s="588"/>
      <c r="AF69" s="588"/>
      <c r="AG69" s="588"/>
      <c r="AH69" s="588"/>
      <c r="AI69" s="588"/>
      <c r="AJ69" s="588"/>
      <c r="AK69" s="588"/>
      <c r="AL69" s="588"/>
      <c r="AM69" s="588"/>
      <c r="AN69" s="588"/>
      <c r="AO69" s="588"/>
      <c r="AP69" s="588"/>
      <c r="AQ69" s="588"/>
      <c r="AR69" s="588"/>
      <c r="AS69" s="588"/>
      <c r="AT69" s="588"/>
      <c r="AU69" s="588"/>
      <c r="AV69" s="588"/>
      <c r="AW69" s="588"/>
      <c r="AX69" s="588"/>
      <c r="AY69" s="588"/>
      <c r="AZ69" s="588"/>
      <c r="BA69" s="588"/>
      <c r="BB69" s="588"/>
      <c r="BC69" s="588"/>
      <c r="BD69" s="588"/>
      <c r="BE69" s="588"/>
      <c r="BF69" s="588"/>
      <c r="BG69" s="588"/>
      <c r="BH69" s="588"/>
      <c r="BI69" s="588"/>
      <c r="BJ69" s="588"/>
      <c r="BK69" s="588"/>
      <c r="BL69" s="588"/>
      <c r="BM69" s="588"/>
      <c r="BN69" s="588"/>
      <c r="BO69" s="588"/>
      <c r="BP69" s="588"/>
      <c r="BQ69" s="588"/>
      <c r="BR69" s="588"/>
      <c r="BS69" s="588"/>
      <c r="BT69" s="588"/>
      <c r="BU69" s="588"/>
      <c r="BV69" s="588"/>
      <c r="BW69" s="588"/>
      <c r="BX69" s="588"/>
      <c r="BY69" s="588"/>
      <c r="BZ69" s="588"/>
      <c r="CA69" s="588"/>
      <c r="CB69" s="588"/>
      <c r="CC69" s="588"/>
      <c r="CD69" s="588"/>
      <c r="CE69" s="588"/>
      <c r="CF69" s="588"/>
      <c r="CG69" s="588"/>
      <c r="CH69" s="588"/>
      <c r="CI69" s="588"/>
      <c r="CJ69" s="588"/>
      <c r="CK69" s="588"/>
      <c r="CL69" s="588"/>
      <c r="CM69" s="588"/>
      <c r="CN69" s="588"/>
      <c r="CO69" s="588"/>
      <c r="CP69" s="588"/>
      <c r="CQ69" s="588"/>
      <c r="CR69" s="588"/>
      <c r="CS69" s="588"/>
      <c r="CT69" s="588"/>
      <c r="CU69" s="588"/>
      <c r="CV69" s="588"/>
      <c r="CW69" s="588"/>
      <c r="CX69" s="588"/>
      <c r="CY69" s="588"/>
      <c r="CZ69" s="588"/>
      <c r="DA69" s="588"/>
      <c r="DB69" s="588"/>
      <c r="DC69" s="588"/>
      <c r="DD69" s="588"/>
      <c r="DE69" s="588"/>
      <c r="DF69" s="588"/>
      <c r="DG69" s="588"/>
      <c r="DH69" s="588"/>
      <c r="DI69" s="588"/>
      <c r="DJ69" s="588"/>
      <c r="DK69" s="588"/>
      <c r="DL69" s="588"/>
      <c r="DM69" s="588"/>
      <c r="DN69" s="588"/>
      <c r="DO69" s="588"/>
      <c r="DP69" s="588"/>
      <c r="DQ69" s="588"/>
      <c r="DR69" s="588"/>
      <c r="DS69" s="588"/>
      <c r="DT69" s="588"/>
      <c r="DU69" s="588"/>
      <c r="DV69" s="588"/>
      <c r="DW69" s="588"/>
      <c r="DX69" s="588"/>
      <c r="DY69" s="588"/>
      <c r="DZ69" s="588"/>
      <c r="EA69" s="588"/>
      <c r="EB69" s="588"/>
      <c r="EC69" s="588"/>
      <c r="ED69" s="588"/>
      <c r="EE69" s="588"/>
      <c r="EF69" s="588"/>
      <c r="EG69" s="588"/>
      <c r="EH69" s="588"/>
      <c r="EI69" s="588"/>
      <c r="EJ69" s="588"/>
      <c r="EK69" s="588"/>
      <c r="EL69" s="588"/>
      <c r="EM69" s="588"/>
      <c r="EN69" s="588"/>
      <c r="EO69" s="588"/>
      <c r="EP69" s="588"/>
      <c r="EQ69" s="588"/>
      <c r="ER69" s="588"/>
      <c r="ES69" s="588"/>
      <c r="ET69" s="588"/>
      <c r="EU69" s="588"/>
      <c r="EV69" s="588"/>
      <c r="EW69" s="588"/>
      <c r="EX69" s="588"/>
      <c r="EY69" s="588"/>
      <c r="EZ69" s="588"/>
      <c r="FA69" s="588"/>
      <c r="FB69" s="588"/>
      <c r="FC69" s="588"/>
      <c r="FD69" s="588"/>
      <c r="FE69" s="588"/>
      <c r="FF69" s="588"/>
      <c r="FG69" s="588"/>
      <c r="FH69" s="588"/>
      <c r="FI69" s="588"/>
      <c r="FJ69" s="588"/>
      <c r="FK69" s="588"/>
      <c r="FL69" s="588"/>
      <c r="FM69" s="588"/>
      <c r="FN69" s="588"/>
      <c r="FO69" s="588"/>
      <c r="FP69" s="588"/>
      <c r="FQ69" s="588"/>
      <c r="FR69" s="588"/>
      <c r="FS69" s="588"/>
      <c r="FT69" s="588"/>
      <c r="FU69" s="588"/>
      <c r="FV69" s="588"/>
      <c r="FW69" s="588"/>
      <c r="FX69" s="588"/>
      <c r="FY69" s="588"/>
      <c r="FZ69" s="588"/>
      <c r="GA69" s="588"/>
      <c r="GB69" s="588"/>
      <c r="GC69" s="588"/>
      <c r="GD69" s="588"/>
      <c r="GE69" s="588"/>
      <c r="GF69" s="588"/>
      <c r="GG69" s="588"/>
      <c r="GH69" s="588"/>
      <c r="GI69" s="588"/>
      <c r="GJ69" s="588"/>
      <c r="GK69" s="588"/>
      <c r="GL69" s="588"/>
      <c r="GM69" s="588"/>
      <c r="GN69" s="588"/>
      <c r="GO69" s="588"/>
      <c r="GP69" s="588"/>
      <c r="GQ69" s="588"/>
      <c r="GR69" s="588"/>
      <c r="GS69" s="588"/>
      <c r="GT69" s="588"/>
      <c r="GU69" s="588"/>
      <c r="GV69" s="588"/>
      <c r="GW69" s="588"/>
      <c r="GX69" s="588"/>
      <c r="GY69" s="588"/>
      <c r="GZ69" s="588"/>
      <c r="HA69" s="588"/>
      <c r="HB69" s="588"/>
      <c r="HC69" s="588"/>
      <c r="HD69" s="588"/>
      <c r="HE69" s="588"/>
      <c r="HF69" s="588"/>
      <c r="HG69" s="588"/>
      <c r="HH69" s="588"/>
      <c r="HI69" s="588"/>
      <c r="HJ69" s="588"/>
      <c r="HK69" s="588"/>
      <c r="HL69" s="588"/>
      <c r="HM69" s="588"/>
      <c r="HN69" s="588"/>
      <c r="HO69" s="588"/>
      <c r="HP69" s="588"/>
      <c r="HQ69" s="588"/>
      <c r="HR69" s="588"/>
      <c r="HS69" s="588"/>
      <c r="HT69" s="588"/>
      <c r="HU69" s="588"/>
      <c r="HV69" s="588"/>
      <c r="HW69" s="588"/>
      <c r="HX69" s="588"/>
      <c r="HY69" s="588"/>
      <c r="HZ69" s="588"/>
      <c r="IA69" s="588"/>
      <c r="IB69" s="588"/>
      <c r="IC69" s="588"/>
      <c r="ID69" s="588"/>
      <c r="IE69" s="588"/>
      <c r="IF69" s="588"/>
      <c r="IG69" s="588"/>
      <c r="IH69" s="588"/>
      <c r="II69" s="588"/>
      <c r="IJ69" s="588"/>
      <c r="IK69" s="588"/>
      <c r="IL69" s="588"/>
      <c r="IM69" s="588"/>
      <c r="IN69" s="588"/>
      <c r="IO69" s="588"/>
      <c r="IP69" s="588"/>
      <c r="IQ69" s="588"/>
      <c r="IR69" s="588"/>
      <c r="IS69" s="588"/>
      <c r="IT69" s="588"/>
      <c r="IU69" s="588"/>
      <c r="IV69" s="588"/>
      <c r="IW69" s="588"/>
      <c r="IX69" s="588"/>
      <c r="IY69" s="588"/>
      <c r="IZ69" s="588"/>
      <c r="JA69" s="588"/>
      <c r="JB69" s="588"/>
      <c r="JC69" s="588"/>
      <c r="JD69" s="588"/>
      <c r="JE69" s="588"/>
      <c r="JF69" s="588"/>
      <c r="JG69" s="588"/>
      <c r="JH69" s="588"/>
      <c r="JI69" s="588"/>
      <c r="JJ69" s="588"/>
      <c r="JK69" s="588"/>
      <c r="JL69" s="588"/>
      <c r="JM69" s="588"/>
      <c r="JN69" s="588"/>
      <c r="JO69" s="588"/>
      <c r="JP69" s="588"/>
      <c r="JQ69" s="588"/>
      <c r="JR69" s="588"/>
      <c r="JS69" s="588"/>
      <c r="JT69" s="588"/>
      <c r="JU69" s="588"/>
      <c r="JV69" s="588"/>
      <c r="JW69" s="588"/>
      <c r="JX69" s="588"/>
      <c r="JY69" s="588"/>
      <c r="JZ69" s="588"/>
      <c r="KA69" s="588"/>
      <c r="KB69" s="588"/>
      <c r="KC69" s="588"/>
      <c r="KD69" s="588"/>
      <c r="KE69" s="588"/>
      <c r="KF69" s="588"/>
      <c r="KG69" s="588"/>
      <c r="KH69" s="588"/>
      <c r="KI69" s="588"/>
      <c r="KJ69" s="588"/>
      <c r="KK69" s="588"/>
      <c r="KL69" s="588"/>
      <c r="KM69" s="588"/>
      <c r="KN69" s="588"/>
      <c r="KO69" s="588"/>
      <c r="KP69" s="588"/>
      <c r="KQ69" s="588"/>
      <c r="KR69" s="588"/>
      <c r="KS69" s="588"/>
      <c r="KT69" s="588"/>
      <c r="KU69" s="588"/>
      <c r="KV69" s="588"/>
      <c r="KW69" s="588"/>
      <c r="KX69" s="588"/>
      <c r="KY69" s="588"/>
      <c r="KZ69" s="588"/>
      <c r="LA69" s="588"/>
      <c r="LB69" s="588"/>
      <c r="LC69" s="588"/>
      <c r="LD69" s="588"/>
      <c r="LE69" s="588"/>
      <c r="LF69" s="588"/>
      <c r="LG69" s="588"/>
      <c r="LH69" s="588"/>
      <c r="LI69" s="588"/>
      <c r="LJ69" s="588"/>
      <c r="LK69" s="588"/>
      <c r="LL69" s="588"/>
      <c r="LM69" s="588"/>
      <c r="LN69" s="588"/>
      <c r="LO69" s="588"/>
      <c r="LP69" s="588"/>
      <c r="LQ69" s="588"/>
      <c r="LR69" s="588"/>
      <c r="LS69" s="588"/>
      <c r="LT69" s="588"/>
      <c r="LU69" s="588"/>
      <c r="LV69" s="588"/>
      <c r="LW69" s="588"/>
      <c r="LX69" s="588"/>
      <c r="LY69" s="588"/>
      <c r="LZ69" s="588"/>
      <c r="MA69" s="588"/>
      <c r="MB69" s="588"/>
      <c r="MC69" s="588"/>
      <c r="MD69" s="588"/>
      <c r="ME69" s="588"/>
      <c r="MF69" s="588"/>
      <c r="MG69" s="588"/>
      <c r="MH69" s="588"/>
      <c r="MI69" s="588"/>
      <c r="MJ69" s="588"/>
      <c r="MK69" s="588"/>
      <c r="ML69" s="588"/>
      <c r="MM69" s="588"/>
      <c r="MN69" s="588"/>
      <c r="MO69" s="588"/>
      <c r="MP69" s="588"/>
      <c r="MQ69" s="588"/>
      <c r="MR69" s="588"/>
      <c r="MS69" s="588"/>
      <c r="MT69" s="588"/>
      <c r="MU69" s="588"/>
      <c r="MV69" s="588"/>
      <c r="MW69" s="588"/>
      <c r="MX69" s="588"/>
      <c r="MY69" s="588"/>
      <c r="MZ69" s="588"/>
      <c r="NA69" s="588"/>
      <c r="NB69" s="588"/>
      <c r="NC69" s="588"/>
      <c r="ND69" s="588"/>
      <c r="NE69" s="588"/>
      <c r="NF69" s="588"/>
      <c r="NG69" s="588"/>
      <c r="NH69" s="588"/>
      <c r="NI69" s="588"/>
      <c r="NJ69" s="588"/>
      <c r="NK69" s="588"/>
      <c r="NL69" s="588"/>
      <c r="NM69" s="588"/>
      <c r="NN69" s="588"/>
      <c r="NO69" s="588"/>
      <c r="NP69" s="588"/>
      <c r="NQ69" s="588"/>
      <c r="NR69" s="588"/>
      <c r="NS69" s="588"/>
      <c r="NT69" s="588"/>
      <c r="NU69" s="588"/>
      <c r="NV69" s="588"/>
      <c r="NW69" s="588"/>
      <c r="NX69" s="588"/>
      <c r="NY69" s="588"/>
      <c r="NZ69" s="588"/>
      <c r="OA69" s="588"/>
      <c r="OB69" s="588"/>
      <c r="OC69" s="588"/>
      <c r="OD69" s="588"/>
      <c r="OE69" s="588"/>
      <c r="OF69" s="588"/>
      <c r="OG69" s="588"/>
      <c r="OH69" s="588"/>
      <c r="OI69" s="588"/>
      <c r="OJ69" s="588"/>
      <c r="OK69" s="588"/>
      <c r="OL69" s="588"/>
      <c r="OM69" s="588"/>
      <c r="ON69" s="588"/>
      <c r="OO69" s="588"/>
      <c r="OP69" s="588"/>
      <c r="OQ69" s="588"/>
      <c r="OR69" s="588"/>
      <c r="OS69" s="588"/>
      <c r="OT69" s="588"/>
      <c r="OU69" s="588"/>
      <c r="OV69" s="588"/>
      <c r="OW69" s="588"/>
      <c r="OX69" s="588"/>
      <c r="OY69" s="588"/>
      <c r="OZ69" s="588"/>
      <c r="PA69" s="588"/>
      <c r="PB69" s="588"/>
      <c r="PC69" s="588"/>
      <c r="PD69" s="588"/>
      <c r="PE69" s="588"/>
      <c r="PF69" s="588"/>
      <c r="PG69" s="588"/>
      <c r="PH69" s="588"/>
      <c r="PI69" s="588"/>
      <c r="PJ69" s="588"/>
      <c r="PK69" s="588"/>
      <c r="PL69" s="588"/>
      <c r="PM69" s="588"/>
      <c r="PN69" s="588"/>
      <c r="PO69" s="588"/>
      <c r="PP69" s="588"/>
      <c r="PQ69" s="588"/>
      <c r="PR69" s="588"/>
      <c r="PS69" s="588"/>
      <c r="PT69" s="588"/>
      <c r="PU69" s="588"/>
      <c r="PV69" s="588"/>
      <c r="PW69" s="588"/>
      <c r="PX69" s="588"/>
      <c r="PY69" s="588"/>
      <c r="PZ69" s="588"/>
      <c r="QA69" s="588"/>
      <c r="QB69" s="588"/>
      <c r="QC69" s="588"/>
      <c r="QD69" s="588"/>
      <c r="QE69" s="588"/>
      <c r="QF69" s="588"/>
      <c r="QG69" s="588"/>
      <c r="QH69" s="588"/>
      <c r="QI69" s="588"/>
      <c r="QJ69" s="588"/>
      <c r="QK69" s="588"/>
      <c r="QL69" s="588"/>
      <c r="QM69" s="588"/>
      <c r="QN69" s="588"/>
      <c r="QO69" s="588"/>
      <c r="QP69" s="588"/>
      <c r="QQ69" s="588"/>
      <c r="QR69" s="588"/>
      <c r="QS69" s="588"/>
      <c r="QT69" s="588"/>
      <c r="QU69" s="588"/>
      <c r="QV69" s="588"/>
      <c r="QW69" s="588"/>
      <c r="QX69" s="588"/>
      <c r="QY69" s="588"/>
      <c r="QZ69" s="588"/>
      <c r="RA69" s="588"/>
      <c r="RB69" s="588"/>
      <c r="RC69" s="588"/>
      <c r="RD69" s="588"/>
      <c r="RE69" s="588"/>
      <c r="RF69" s="588"/>
      <c r="RG69" s="588"/>
      <c r="RH69" s="588"/>
      <c r="RI69" s="588"/>
      <c r="RJ69" s="588"/>
      <c r="RK69" s="588"/>
      <c r="RL69" s="588"/>
      <c r="RM69" s="588"/>
      <c r="RN69" s="588"/>
      <c r="RO69" s="588"/>
      <c r="RP69" s="588"/>
      <c r="RQ69" s="588"/>
      <c r="RR69" s="588"/>
      <c r="RS69" s="588"/>
      <c r="RT69" s="588"/>
      <c r="RU69" s="588"/>
      <c r="RV69" s="588"/>
      <c r="RW69" s="588"/>
      <c r="RX69" s="588"/>
      <c r="RY69" s="588"/>
      <c r="RZ69" s="588"/>
      <c r="SA69" s="588"/>
      <c r="SB69" s="588"/>
      <c r="SC69" s="588"/>
      <c r="SD69" s="588"/>
      <c r="SE69" s="588"/>
      <c r="SF69" s="588"/>
      <c r="SG69" s="588"/>
      <c r="SH69" s="588"/>
      <c r="SI69" s="588"/>
      <c r="SJ69" s="588"/>
      <c r="SK69" s="588"/>
      <c r="SL69" s="588"/>
      <c r="SM69" s="588"/>
      <c r="SN69" s="588"/>
      <c r="SO69" s="588"/>
      <c r="SP69" s="588"/>
      <c r="SQ69" s="588"/>
      <c r="SR69" s="588"/>
      <c r="SS69" s="588"/>
      <c r="ST69" s="588"/>
      <c r="SU69" s="588"/>
      <c r="SV69" s="588"/>
      <c r="SW69" s="588"/>
      <c r="SX69" s="588"/>
      <c r="SY69" s="588"/>
      <c r="SZ69" s="588"/>
      <c r="TA69" s="588"/>
      <c r="TB69" s="588"/>
      <c r="TC69" s="588"/>
      <c r="TD69" s="588"/>
      <c r="TE69" s="588"/>
      <c r="TF69" s="588"/>
      <c r="TG69" s="588"/>
      <c r="TH69" s="588"/>
      <c r="TI69" s="588"/>
      <c r="TJ69" s="588"/>
      <c r="TK69" s="588"/>
      <c r="TL69" s="588"/>
      <c r="TM69" s="588"/>
      <c r="TN69" s="588"/>
      <c r="TO69" s="588"/>
      <c r="TP69" s="588"/>
      <c r="TQ69" s="588"/>
      <c r="TR69" s="588"/>
      <c r="TS69" s="588"/>
      <c r="TT69" s="588"/>
      <c r="TU69" s="588"/>
      <c r="TV69" s="588"/>
      <c r="TW69" s="588"/>
      <c r="TX69" s="588"/>
      <c r="TY69" s="588"/>
      <c r="TZ69" s="588"/>
      <c r="UA69" s="588"/>
      <c r="UB69" s="588"/>
      <c r="UC69" s="588"/>
      <c r="UD69" s="588"/>
      <c r="UE69" s="588"/>
      <c r="UF69" s="588"/>
      <c r="UG69" s="588"/>
      <c r="UH69" s="588"/>
      <c r="UI69" s="588"/>
      <c r="UJ69" s="588"/>
      <c r="UK69" s="588"/>
      <c r="UL69" s="588"/>
      <c r="UM69" s="588"/>
      <c r="UN69" s="588"/>
      <c r="UO69" s="588"/>
      <c r="UP69" s="588"/>
      <c r="UQ69" s="588"/>
      <c r="UR69" s="588"/>
      <c r="US69" s="588"/>
      <c r="UT69" s="588"/>
      <c r="UU69" s="588"/>
      <c r="UV69" s="588"/>
      <c r="UW69" s="588"/>
      <c r="UX69" s="588"/>
      <c r="UY69" s="588"/>
      <c r="UZ69" s="588"/>
      <c r="VA69" s="588"/>
      <c r="VB69" s="588"/>
      <c r="VC69" s="588"/>
      <c r="VD69" s="588"/>
      <c r="VE69" s="588"/>
      <c r="VF69" s="588"/>
      <c r="VG69" s="588"/>
      <c r="VH69" s="588"/>
      <c r="VI69" s="588"/>
      <c r="VJ69" s="588"/>
      <c r="VK69" s="588"/>
      <c r="VL69" s="588"/>
      <c r="VM69" s="588"/>
      <c r="VN69" s="588"/>
      <c r="VO69" s="588"/>
      <c r="VP69" s="588"/>
      <c r="VQ69" s="588"/>
      <c r="VR69" s="588"/>
      <c r="VS69" s="588"/>
      <c r="VT69" s="588"/>
      <c r="VU69" s="588"/>
      <c r="VV69" s="588"/>
      <c r="VW69" s="588"/>
      <c r="VX69" s="588"/>
      <c r="VY69" s="588"/>
      <c r="VZ69" s="588"/>
      <c r="WA69" s="588"/>
      <c r="WB69" s="588"/>
      <c r="WC69" s="588"/>
      <c r="WD69" s="588"/>
      <c r="WE69" s="588"/>
      <c r="WF69" s="588"/>
      <c r="WG69" s="588"/>
      <c r="WH69" s="588"/>
      <c r="WI69" s="588"/>
      <c r="WJ69" s="588"/>
      <c r="WK69" s="588"/>
      <c r="WL69" s="588"/>
      <c r="WM69" s="588"/>
      <c r="WN69" s="588"/>
      <c r="WO69" s="588"/>
      <c r="WP69" s="588"/>
      <c r="WQ69" s="588"/>
      <c r="WR69" s="588"/>
      <c r="WS69" s="588"/>
      <c r="WT69" s="588"/>
      <c r="WU69" s="588"/>
      <c r="WV69" s="588"/>
      <c r="WW69" s="588"/>
      <c r="WX69" s="588"/>
      <c r="WY69" s="588"/>
      <c r="WZ69" s="588"/>
      <c r="XA69" s="588"/>
      <c r="XB69" s="588"/>
      <c r="XC69" s="588"/>
      <c r="XD69" s="588"/>
      <c r="XE69" s="588"/>
      <c r="XF69" s="588"/>
      <c r="XG69" s="588"/>
      <c r="XH69" s="588"/>
      <c r="XI69" s="588"/>
      <c r="XJ69" s="588"/>
      <c r="XK69" s="588"/>
      <c r="XL69" s="588"/>
      <c r="XM69" s="588"/>
      <c r="XN69" s="588"/>
      <c r="XO69" s="588"/>
      <c r="XP69" s="588"/>
      <c r="XQ69" s="588"/>
      <c r="XR69" s="588"/>
      <c r="XS69" s="588"/>
      <c r="XT69" s="588"/>
      <c r="XU69" s="588"/>
      <c r="XV69" s="588"/>
      <c r="XW69" s="588"/>
      <c r="XX69" s="588"/>
      <c r="XY69" s="588"/>
      <c r="XZ69" s="588"/>
      <c r="YA69" s="588"/>
      <c r="YB69" s="588"/>
      <c r="YC69" s="588"/>
      <c r="YD69" s="588"/>
      <c r="YE69" s="588"/>
      <c r="YF69" s="588"/>
      <c r="YG69" s="588"/>
      <c r="YH69" s="588"/>
      <c r="YI69" s="588"/>
      <c r="YJ69" s="588"/>
      <c r="YK69" s="588"/>
      <c r="YL69" s="588"/>
      <c r="YM69" s="588"/>
      <c r="YN69" s="588"/>
      <c r="YO69" s="588"/>
      <c r="YP69" s="588"/>
      <c r="YQ69" s="588"/>
      <c r="YR69" s="588"/>
      <c r="YS69" s="588"/>
      <c r="YT69" s="588"/>
      <c r="YU69" s="588"/>
      <c r="YV69" s="588"/>
      <c r="YW69" s="588"/>
      <c r="YX69" s="588"/>
      <c r="YY69" s="588"/>
      <c r="YZ69" s="588"/>
      <c r="ZA69" s="588"/>
      <c r="ZB69" s="588"/>
      <c r="ZC69" s="588"/>
      <c r="ZD69" s="588"/>
      <c r="ZE69" s="588"/>
      <c r="ZF69" s="588"/>
      <c r="ZG69" s="588"/>
      <c r="ZH69" s="588"/>
      <c r="ZI69" s="588"/>
      <c r="ZJ69" s="588"/>
      <c r="ZK69" s="588"/>
      <c r="ZL69" s="588"/>
      <c r="ZM69" s="588"/>
      <c r="ZN69" s="588"/>
      <c r="ZO69" s="588"/>
      <c r="ZP69" s="588"/>
      <c r="ZQ69" s="588"/>
      <c r="ZR69" s="588"/>
      <c r="ZS69" s="588"/>
      <c r="ZT69" s="588"/>
      <c r="ZU69" s="588"/>
      <c r="ZV69" s="588"/>
      <c r="ZW69" s="588"/>
      <c r="ZX69" s="588"/>
      <c r="ZY69" s="588"/>
      <c r="ZZ69" s="588"/>
      <c r="AAA69" s="588"/>
      <c r="AAB69" s="588"/>
      <c r="AAC69" s="588"/>
      <c r="AAD69" s="588"/>
      <c r="AAE69" s="588"/>
      <c r="AAF69" s="588"/>
      <c r="AAG69" s="588"/>
      <c r="AAH69" s="588"/>
      <c r="AAI69" s="588"/>
      <c r="AAJ69" s="588"/>
      <c r="AAK69" s="588"/>
      <c r="AAL69" s="588"/>
      <c r="AAM69" s="588"/>
      <c r="AAN69" s="588"/>
      <c r="AAO69" s="588"/>
      <c r="AAP69" s="588"/>
      <c r="AAQ69" s="588"/>
      <c r="AAR69" s="588"/>
      <c r="AAS69" s="588"/>
      <c r="AAT69" s="588"/>
      <c r="AAU69" s="588"/>
      <c r="AAV69" s="588"/>
      <c r="AAW69" s="588"/>
      <c r="AAX69" s="588"/>
      <c r="AAY69" s="588"/>
      <c r="AAZ69" s="588"/>
      <c r="ABA69" s="588"/>
      <c r="ABB69" s="588"/>
      <c r="ABC69" s="588"/>
      <c r="ABD69" s="588"/>
      <c r="ABE69" s="588"/>
      <c r="ABF69" s="588"/>
      <c r="ABG69" s="588"/>
      <c r="ABH69" s="588"/>
      <c r="ABI69" s="588"/>
      <c r="ABJ69" s="588"/>
      <c r="ABK69" s="588"/>
      <c r="ABL69" s="588"/>
      <c r="ABM69" s="588"/>
      <c r="ABN69" s="588"/>
      <c r="ABO69" s="588"/>
      <c r="ABP69" s="588"/>
      <c r="ABQ69" s="588"/>
      <c r="ABR69" s="588"/>
      <c r="ABS69" s="588"/>
      <c r="ABT69" s="588"/>
      <c r="ABU69" s="588"/>
      <c r="ABV69" s="588"/>
      <c r="ABW69" s="588"/>
      <c r="ABX69" s="588"/>
      <c r="ABY69" s="588"/>
      <c r="ABZ69" s="588"/>
      <c r="ACA69" s="588"/>
      <c r="ACB69" s="588"/>
      <c r="ACC69" s="588"/>
      <c r="ACD69" s="588"/>
      <c r="ACE69" s="588"/>
      <c r="ACF69" s="588"/>
      <c r="ACG69" s="588"/>
      <c r="ACH69" s="588"/>
      <c r="ACI69" s="588"/>
      <c r="ACJ69" s="588"/>
      <c r="ACK69" s="588"/>
      <c r="ACL69" s="588"/>
      <c r="ACM69" s="588"/>
      <c r="ACN69" s="588"/>
      <c r="ACO69" s="588"/>
      <c r="ACP69" s="588"/>
      <c r="ACQ69" s="588"/>
      <c r="ACR69" s="588"/>
      <c r="ACS69" s="588"/>
      <c r="ACT69" s="588"/>
      <c r="ACU69" s="588"/>
      <c r="ACV69" s="588"/>
      <c r="ACW69" s="588"/>
      <c r="ACX69" s="588"/>
      <c r="ACY69" s="588"/>
      <c r="ACZ69" s="588"/>
      <c r="ADA69" s="588"/>
      <c r="ADB69" s="588"/>
      <c r="ADC69" s="588"/>
      <c r="ADD69" s="588"/>
      <c r="ADE69" s="588"/>
      <c r="ADF69" s="588"/>
      <c r="ADG69" s="588"/>
      <c r="ADH69" s="588"/>
      <c r="ADI69" s="588"/>
      <c r="ADJ69" s="588"/>
      <c r="ADK69" s="588"/>
      <c r="ADL69" s="588"/>
      <c r="ADM69" s="588"/>
      <c r="ADN69" s="588"/>
      <c r="ADO69" s="588"/>
      <c r="ADP69" s="588"/>
      <c r="ADQ69" s="588"/>
      <c r="ADR69" s="588"/>
      <c r="ADS69" s="588"/>
      <c r="ADT69" s="588"/>
      <c r="ADU69" s="588"/>
      <c r="ADV69" s="588"/>
      <c r="ADW69" s="588"/>
      <c r="ADX69" s="588"/>
      <c r="ADY69" s="588"/>
      <c r="ADZ69" s="588"/>
      <c r="AEA69" s="588"/>
      <c r="AEB69" s="588"/>
      <c r="AEC69" s="588"/>
      <c r="AED69" s="588"/>
      <c r="AEE69" s="588"/>
      <c r="AEF69" s="588"/>
      <c r="AEG69" s="588"/>
      <c r="AEH69" s="588"/>
      <c r="AEI69" s="588"/>
      <c r="AEJ69" s="588"/>
      <c r="AEK69" s="588"/>
      <c r="AEL69" s="588"/>
      <c r="AEM69" s="588"/>
      <c r="AEN69" s="588"/>
      <c r="AEO69" s="588"/>
      <c r="AEP69" s="588"/>
      <c r="AEQ69" s="588"/>
      <c r="AER69" s="588"/>
      <c r="AES69" s="588"/>
      <c r="AET69" s="588"/>
      <c r="AEU69" s="588"/>
      <c r="AEV69" s="588"/>
      <c r="AEW69" s="588"/>
      <c r="AEX69" s="588"/>
      <c r="AEY69" s="588"/>
      <c r="AEZ69" s="588"/>
      <c r="AFA69" s="588"/>
      <c r="AFB69" s="588"/>
      <c r="AFC69" s="588"/>
      <c r="AFD69" s="588"/>
      <c r="AFE69" s="588"/>
      <c r="AFF69" s="588"/>
      <c r="AFG69" s="588"/>
      <c r="AFH69" s="588"/>
      <c r="AFI69" s="588"/>
      <c r="AFJ69" s="588"/>
      <c r="AFK69" s="588"/>
      <c r="AFL69" s="588"/>
      <c r="AFM69" s="588"/>
      <c r="AFN69" s="588"/>
      <c r="AFO69" s="588"/>
      <c r="AFP69" s="588"/>
      <c r="AFQ69" s="588"/>
      <c r="AFR69" s="588"/>
      <c r="AFS69" s="588"/>
      <c r="AFT69" s="588"/>
      <c r="AFU69" s="588"/>
      <c r="AFV69" s="588"/>
      <c r="AFW69" s="588"/>
      <c r="AFX69" s="588"/>
      <c r="AFY69" s="588"/>
      <c r="AFZ69" s="588"/>
      <c r="AGA69" s="588"/>
      <c r="AGB69" s="588"/>
      <c r="AGC69" s="588"/>
      <c r="AGD69" s="588"/>
      <c r="AGE69" s="588"/>
      <c r="AGF69" s="588"/>
      <c r="AGG69" s="588"/>
      <c r="AGH69" s="588"/>
      <c r="AGI69" s="588"/>
      <c r="AGJ69" s="588"/>
      <c r="AGK69" s="588"/>
      <c r="AGL69" s="588"/>
      <c r="AGM69" s="588"/>
      <c r="AGN69" s="588"/>
      <c r="AGO69" s="588"/>
      <c r="AGP69" s="588"/>
      <c r="AGQ69" s="588"/>
      <c r="AGR69" s="588"/>
      <c r="AGS69" s="588"/>
      <c r="AGT69" s="588"/>
      <c r="AGU69" s="588"/>
      <c r="AGV69" s="588"/>
      <c r="AGW69" s="588"/>
      <c r="AGX69" s="588"/>
      <c r="AGY69" s="588"/>
      <c r="AGZ69" s="588"/>
      <c r="AHA69" s="588"/>
      <c r="AHB69" s="588"/>
      <c r="AHC69" s="588"/>
      <c r="AHD69" s="588"/>
      <c r="AHE69" s="588"/>
      <c r="AHF69" s="588"/>
      <c r="AHG69" s="588"/>
      <c r="AHH69" s="588"/>
      <c r="AHI69" s="588"/>
      <c r="AHJ69" s="588"/>
      <c r="AHK69" s="588"/>
      <c r="AHL69" s="588"/>
      <c r="AHM69" s="588"/>
      <c r="AHN69" s="588"/>
      <c r="AHO69" s="588"/>
      <c r="AHP69" s="588"/>
      <c r="AHQ69" s="588"/>
      <c r="AHR69" s="588"/>
      <c r="AHS69" s="588"/>
      <c r="AHT69" s="588"/>
      <c r="AHU69" s="588"/>
      <c r="AHV69" s="588"/>
      <c r="AHW69" s="588"/>
      <c r="AHX69" s="588"/>
      <c r="AHY69" s="588"/>
      <c r="AHZ69" s="588"/>
      <c r="AIA69" s="588"/>
      <c r="AIB69" s="588"/>
      <c r="AIC69" s="588"/>
      <c r="AID69" s="588"/>
      <c r="AIE69" s="588"/>
      <c r="AIF69" s="588"/>
      <c r="AIG69" s="588"/>
      <c r="AIH69" s="588"/>
      <c r="AII69" s="588"/>
      <c r="AIJ69" s="588"/>
      <c r="AIK69" s="588"/>
      <c r="AIL69" s="588"/>
      <c r="AIM69" s="588"/>
      <c r="AIN69" s="588"/>
      <c r="AIO69" s="588"/>
      <c r="AIP69" s="588"/>
      <c r="AIQ69" s="588"/>
      <c r="AIR69" s="588"/>
      <c r="AIS69" s="588"/>
      <c r="AIT69" s="588"/>
      <c r="AIU69" s="588"/>
      <c r="AIV69" s="588"/>
      <c r="AIW69" s="588"/>
      <c r="AIX69" s="588"/>
      <c r="AIY69" s="588"/>
      <c r="AIZ69" s="588"/>
      <c r="AJA69" s="588"/>
      <c r="AJB69" s="588"/>
      <c r="AJC69" s="588"/>
      <c r="AJD69" s="588"/>
      <c r="AJE69" s="588"/>
      <c r="AJF69" s="588"/>
      <c r="AJG69" s="588"/>
      <c r="AJH69" s="588"/>
      <c r="AJI69" s="588"/>
      <c r="AJJ69" s="588"/>
      <c r="AJK69" s="588"/>
      <c r="AJL69" s="588"/>
      <c r="AJM69" s="588"/>
      <c r="AJN69" s="588"/>
      <c r="AJO69" s="588"/>
      <c r="AJP69" s="588"/>
      <c r="AJQ69" s="588"/>
      <c r="AJR69" s="588"/>
      <c r="AJS69" s="588"/>
      <c r="AJT69" s="588"/>
      <c r="AJU69" s="588"/>
      <c r="AJV69" s="588"/>
      <c r="AJW69" s="588"/>
      <c r="AJX69" s="588"/>
      <c r="AJY69" s="588"/>
      <c r="AJZ69" s="588"/>
      <c r="AKA69" s="588"/>
      <c r="AKB69" s="588"/>
      <c r="AKC69" s="588"/>
      <c r="AKD69" s="588"/>
      <c r="AKE69" s="588"/>
      <c r="AKF69" s="588"/>
      <c r="AKG69" s="588"/>
      <c r="AKH69" s="588"/>
      <c r="AKI69" s="588"/>
      <c r="AKJ69" s="588"/>
      <c r="AKK69" s="588"/>
      <c r="AKL69" s="588"/>
      <c r="AKM69" s="588"/>
      <c r="AKN69" s="588"/>
      <c r="AKO69" s="588"/>
      <c r="AKP69" s="588"/>
      <c r="AKQ69" s="588"/>
      <c r="AKR69" s="588"/>
      <c r="AKS69" s="588"/>
      <c r="AKT69" s="588"/>
      <c r="AKU69" s="588"/>
      <c r="AKV69" s="588"/>
      <c r="AKW69" s="588"/>
      <c r="AKX69" s="588"/>
      <c r="AKY69" s="588"/>
      <c r="AKZ69" s="588"/>
      <c r="ALA69" s="588"/>
      <c r="ALB69" s="588"/>
      <c r="ALC69" s="588"/>
      <c r="ALD69" s="588"/>
      <c r="ALE69" s="588"/>
      <c r="ALF69" s="588"/>
      <c r="ALG69" s="588"/>
      <c r="ALH69" s="588"/>
      <c r="ALI69" s="588"/>
      <c r="ALJ69" s="588"/>
      <c r="ALK69" s="588"/>
      <c r="ALL69" s="588"/>
      <c r="ALM69" s="588"/>
      <c r="ALN69" s="588"/>
      <c r="ALO69" s="588"/>
      <c r="ALP69" s="588"/>
      <c r="ALQ69" s="588"/>
      <c r="ALR69" s="588"/>
      <c r="ALS69" s="588"/>
      <c r="ALT69" s="588"/>
      <c r="ALU69" s="588"/>
      <c r="ALV69" s="588"/>
      <c r="ALW69" s="588"/>
      <c r="ALX69" s="588"/>
      <c r="ALY69" s="588"/>
      <c r="ALZ69" s="588"/>
      <c r="AMA69" s="588"/>
      <c r="AMB69" s="588"/>
      <c r="AMC69" s="588"/>
      <c r="AMD69" s="588"/>
      <c r="AME69" s="588"/>
      <c r="AMF69" s="588"/>
      <c r="AMG69" s="588"/>
      <c r="AMH69" s="588"/>
      <c r="AMI69" s="588"/>
      <c r="AMJ69" s="588"/>
    </row>
  </sheetData>
  <mergeCells count="20">
    <mergeCell ref="B43:Q43"/>
    <mergeCell ref="A48:P48"/>
    <mergeCell ref="A52:P52"/>
    <mergeCell ref="A6:A7"/>
    <mergeCell ref="B6:B7"/>
    <mergeCell ref="C6:C7"/>
    <mergeCell ref="D6:H6"/>
    <mergeCell ref="I6:M6"/>
    <mergeCell ref="B9:Q9"/>
    <mergeCell ref="B3:Q3"/>
    <mergeCell ref="C4:Q4"/>
    <mergeCell ref="N6:R6"/>
    <mergeCell ref="B12:Q12"/>
    <mergeCell ref="B38:Q38"/>
    <mergeCell ref="A5:R5"/>
    <mergeCell ref="B63:D63"/>
    <mergeCell ref="A64:R64"/>
    <mergeCell ref="B65:D65"/>
    <mergeCell ref="A66:R66"/>
    <mergeCell ref="B67:D67"/>
  </mergeCells>
  <phoneticPr fontId="67" type="noConversion"/>
  <pageMargins left="0.22" right="0.17" top="0.19" bottom="0.19" header="0.17" footer="0.17"/>
  <pageSetup paperSize="9" scale="52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J19"/>
  <sheetViews>
    <sheetView view="pageBreakPreview" zoomScaleNormal="100" zoomScaleSheetLayoutView="100" workbookViewId="0">
      <selection activeCell="G9" sqref="G9"/>
    </sheetView>
  </sheetViews>
  <sheetFormatPr defaultRowHeight="12.75"/>
  <cols>
    <col min="1" max="1" width="5.7109375" style="479" customWidth="1"/>
    <col min="2" max="2" width="47.42578125" style="479" customWidth="1"/>
    <col min="3" max="3" width="10" style="479" customWidth="1"/>
    <col min="4" max="4" width="13.5703125" style="479" customWidth="1"/>
    <col min="5" max="5" width="15.7109375" style="479" customWidth="1"/>
    <col min="6" max="6" width="13.28515625" style="479" customWidth="1"/>
    <col min="7" max="7" width="132.7109375" style="479" customWidth="1"/>
    <col min="8" max="8" width="88.28515625" style="479" customWidth="1"/>
    <col min="9" max="256" width="9.140625" style="479"/>
    <col min="257" max="257" width="5.7109375" style="479" customWidth="1"/>
    <col min="258" max="258" width="29.7109375" style="479" customWidth="1"/>
    <col min="259" max="259" width="10" style="479" customWidth="1"/>
    <col min="260" max="260" width="13.5703125" style="479" customWidth="1"/>
    <col min="261" max="261" width="15.7109375" style="479" customWidth="1"/>
    <col min="262" max="262" width="14.140625" style="479" customWidth="1"/>
    <col min="263" max="263" width="9.140625" style="479"/>
    <col min="264" max="264" width="88.28515625" style="479" customWidth="1"/>
    <col min="265" max="512" width="9.140625" style="479"/>
    <col min="513" max="513" width="5.7109375" style="479" customWidth="1"/>
    <col min="514" max="514" width="29.7109375" style="479" customWidth="1"/>
    <col min="515" max="515" width="10" style="479" customWidth="1"/>
    <col min="516" max="516" width="13.5703125" style="479" customWidth="1"/>
    <col min="517" max="517" width="15.7109375" style="479" customWidth="1"/>
    <col min="518" max="518" width="14.140625" style="479" customWidth="1"/>
    <col min="519" max="519" width="9.140625" style="479"/>
    <col min="520" max="520" width="88.28515625" style="479" customWidth="1"/>
    <col min="521" max="768" width="9.140625" style="479"/>
    <col min="769" max="769" width="5.7109375" style="479" customWidth="1"/>
    <col min="770" max="770" width="29.7109375" style="479" customWidth="1"/>
    <col min="771" max="771" width="10" style="479" customWidth="1"/>
    <col min="772" max="772" width="13.5703125" style="479" customWidth="1"/>
    <col min="773" max="773" width="15.7109375" style="479" customWidth="1"/>
    <col min="774" max="774" width="14.140625" style="479" customWidth="1"/>
    <col min="775" max="775" width="9.140625" style="479"/>
    <col min="776" max="776" width="88.28515625" style="479" customWidth="1"/>
    <col min="777" max="1024" width="9.140625" style="479"/>
    <col min="1025" max="1025" width="5.7109375" style="479" customWidth="1"/>
    <col min="1026" max="1026" width="29.7109375" style="479" customWidth="1"/>
    <col min="1027" max="1027" width="10" style="479" customWidth="1"/>
    <col min="1028" max="1028" width="13.5703125" style="479" customWidth="1"/>
    <col min="1029" max="1029" width="15.7109375" style="479" customWidth="1"/>
    <col min="1030" max="1030" width="14.140625" style="479" customWidth="1"/>
    <col min="1031" max="1031" width="9.140625" style="479"/>
    <col min="1032" max="1032" width="88.28515625" style="479" customWidth="1"/>
    <col min="1033" max="1280" width="9.140625" style="479"/>
    <col min="1281" max="1281" width="5.7109375" style="479" customWidth="1"/>
    <col min="1282" max="1282" width="29.7109375" style="479" customWidth="1"/>
    <col min="1283" max="1283" width="10" style="479" customWidth="1"/>
    <col min="1284" max="1284" width="13.5703125" style="479" customWidth="1"/>
    <col min="1285" max="1285" width="15.7109375" style="479" customWidth="1"/>
    <col min="1286" max="1286" width="14.140625" style="479" customWidth="1"/>
    <col min="1287" max="1287" width="9.140625" style="479"/>
    <col min="1288" max="1288" width="88.28515625" style="479" customWidth="1"/>
    <col min="1289" max="1536" width="9.140625" style="479"/>
    <col min="1537" max="1537" width="5.7109375" style="479" customWidth="1"/>
    <col min="1538" max="1538" width="29.7109375" style="479" customWidth="1"/>
    <col min="1539" max="1539" width="10" style="479" customWidth="1"/>
    <col min="1540" max="1540" width="13.5703125" style="479" customWidth="1"/>
    <col min="1541" max="1541" width="15.7109375" style="479" customWidth="1"/>
    <col min="1542" max="1542" width="14.140625" style="479" customWidth="1"/>
    <col min="1543" max="1543" width="9.140625" style="479"/>
    <col min="1544" max="1544" width="88.28515625" style="479" customWidth="1"/>
    <col min="1545" max="1792" width="9.140625" style="479"/>
    <col min="1793" max="1793" width="5.7109375" style="479" customWidth="1"/>
    <col min="1794" max="1794" width="29.7109375" style="479" customWidth="1"/>
    <col min="1795" max="1795" width="10" style="479" customWidth="1"/>
    <col min="1796" max="1796" width="13.5703125" style="479" customWidth="1"/>
    <col min="1797" max="1797" width="15.7109375" style="479" customWidth="1"/>
    <col min="1798" max="1798" width="14.140625" style="479" customWidth="1"/>
    <col min="1799" max="1799" width="9.140625" style="479"/>
    <col min="1800" max="1800" width="88.28515625" style="479" customWidth="1"/>
    <col min="1801" max="2048" width="9.140625" style="479"/>
    <col min="2049" max="2049" width="5.7109375" style="479" customWidth="1"/>
    <col min="2050" max="2050" width="29.7109375" style="479" customWidth="1"/>
    <col min="2051" max="2051" width="10" style="479" customWidth="1"/>
    <col min="2052" max="2052" width="13.5703125" style="479" customWidth="1"/>
    <col min="2053" max="2053" width="15.7109375" style="479" customWidth="1"/>
    <col min="2054" max="2054" width="14.140625" style="479" customWidth="1"/>
    <col min="2055" max="2055" width="9.140625" style="479"/>
    <col min="2056" max="2056" width="88.28515625" style="479" customWidth="1"/>
    <col min="2057" max="2304" width="9.140625" style="479"/>
    <col min="2305" max="2305" width="5.7109375" style="479" customWidth="1"/>
    <col min="2306" max="2306" width="29.7109375" style="479" customWidth="1"/>
    <col min="2307" max="2307" width="10" style="479" customWidth="1"/>
    <col min="2308" max="2308" width="13.5703125" style="479" customWidth="1"/>
    <col min="2309" max="2309" width="15.7109375" style="479" customWidth="1"/>
    <col min="2310" max="2310" width="14.140625" style="479" customWidth="1"/>
    <col min="2311" max="2311" width="9.140625" style="479"/>
    <col min="2312" max="2312" width="88.28515625" style="479" customWidth="1"/>
    <col min="2313" max="2560" width="9.140625" style="479"/>
    <col min="2561" max="2561" width="5.7109375" style="479" customWidth="1"/>
    <col min="2562" max="2562" width="29.7109375" style="479" customWidth="1"/>
    <col min="2563" max="2563" width="10" style="479" customWidth="1"/>
    <col min="2564" max="2564" width="13.5703125" style="479" customWidth="1"/>
    <col min="2565" max="2565" width="15.7109375" style="479" customWidth="1"/>
    <col min="2566" max="2566" width="14.140625" style="479" customWidth="1"/>
    <col min="2567" max="2567" width="9.140625" style="479"/>
    <col min="2568" max="2568" width="88.28515625" style="479" customWidth="1"/>
    <col min="2569" max="2816" width="9.140625" style="479"/>
    <col min="2817" max="2817" width="5.7109375" style="479" customWidth="1"/>
    <col min="2818" max="2818" width="29.7109375" style="479" customWidth="1"/>
    <col min="2819" max="2819" width="10" style="479" customWidth="1"/>
    <col min="2820" max="2820" width="13.5703125" style="479" customWidth="1"/>
    <col min="2821" max="2821" width="15.7109375" style="479" customWidth="1"/>
    <col min="2822" max="2822" width="14.140625" style="479" customWidth="1"/>
    <col min="2823" max="2823" width="9.140625" style="479"/>
    <col min="2824" max="2824" width="88.28515625" style="479" customWidth="1"/>
    <col min="2825" max="3072" width="9.140625" style="479"/>
    <col min="3073" max="3073" width="5.7109375" style="479" customWidth="1"/>
    <col min="3074" max="3074" width="29.7109375" style="479" customWidth="1"/>
    <col min="3075" max="3075" width="10" style="479" customWidth="1"/>
    <col min="3076" max="3076" width="13.5703125" style="479" customWidth="1"/>
    <col min="3077" max="3077" width="15.7109375" style="479" customWidth="1"/>
    <col min="3078" max="3078" width="14.140625" style="479" customWidth="1"/>
    <col min="3079" max="3079" width="9.140625" style="479"/>
    <col min="3080" max="3080" width="88.28515625" style="479" customWidth="1"/>
    <col min="3081" max="3328" width="9.140625" style="479"/>
    <col min="3329" max="3329" width="5.7109375" style="479" customWidth="1"/>
    <col min="3330" max="3330" width="29.7109375" style="479" customWidth="1"/>
    <col min="3331" max="3331" width="10" style="479" customWidth="1"/>
    <col min="3332" max="3332" width="13.5703125" style="479" customWidth="1"/>
    <col min="3333" max="3333" width="15.7109375" style="479" customWidth="1"/>
    <col min="3334" max="3334" width="14.140625" style="479" customWidth="1"/>
    <col min="3335" max="3335" width="9.140625" style="479"/>
    <col min="3336" max="3336" width="88.28515625" style="479" customWidth="1"/>
    <col min="3337" max="3584" width="9.140625" style="479"/>
    <col min="3585" max="3585" width="5.7109375" style="479" customWidth="1"/>
    <col min="3586" max="3586" width="29.7109375" style="479" customWidth="1"/>
    <col min="3587" max="3587" width="10" style="479" customWidth="1"/>
    <col min="3588" max="3588" width="13.5703125" style="479" customWidth="1"/>
    <col min="3589" max="3589" width="15.7109375" style="479" customWidth="1"/>
    <col min="3590" max="3590" width="14.140625" style="479" customWidth="1"/>
    <col min="3591" max="3591" width="9.140625" style="479"/>
    <col min="3592" max="3592" width="88.28515625" style="479" customWidth="1"/>
    <col min="3593" max="3840" width="9.140625" style="479"/>
    <col min="3841" max="3841" width="5.7109375" style="479" customWidth="1"/>
    <col min="3842" max="3842" width="29.7109375" style="479" customWidth="1"/>
    <col min="3843" max="3843" width="10" style="479" customWidth="1"/>
    <col min="3844" max="3844" width="13.5703125" style="479" customWidth="1"/>
    <col min="3845" max="3845" width="15.7109375" style="479" customWidth="1"/>
    <col min="3846" max="3846" width="14.140625" style="479" customWidth="1"/>
    <col min="3847" max="3847" width="9.140625" style="479"/>
    <col min="3848" max="3848" width="88.28515625" style="479" customWidth="1"/>
    <col min="3849" max="4096" width="9.140625" style="479"/>
    <col min="4097" max="4097" width="5.7109375" style="479" customWidth="1"/>
    <col min="4098" max="4098" width="29.7109375" style="479" customWidth="1"/>
    <col min="4099" max="4099" width="10" style="479" customWidth="1"/>
    <col min="4100" max="4100" width="13.5703125" style="479" customWidth="1"/>
    <col min="4101" max="4101" width="15.7109375" style="479" customWidth="1"/>
    <col min="4102" max="4102" width="14.140625" style="479" customWidth="1"/>
    <col min="4103" max="4103" width="9.140625" style="479"/>
    <col min="4104" max="4104" width="88.28515625" style="479" customWidth="1"/>
    <col min="4105" max="4352" width="9.140625" style="479"/>
    <col min="4353" max="4353" width="5.7109375" style="479" customWidth="1"/>
    <col min="4354" max="4354" width="29.7109375" style="479" customWidth="1"/>
    <col min="4355" max="4355" width="10" style="479" customWidth="1"/>
    <col min="4356" max="4356" width="13.5703125" style="479" customWidth="1"/>
    <col min="4357" max="4357" width="15.7109375" style="479" customWidth="1"/>
    <col min="4358" max="4358" width="14.140625" style="479" customWidth="1"/>
    <col min="4359" max="4359" width="9.140625" style="479"/>
    <col min="4360" max="4360" width="88.28515625" style="479" customWidth="1"/>
    <col min="4361" max="4608" width="9.140625" style="479"/>
    <col min="4609" max="4609" width="5.7109375" style="479" customWidth="1"/>
    <col min="4610" max="4610" width="29.7109375" style="479" customWidth="1"/>
    <col min="4611" max="4611" width="10" style="479" customWidth="1"/>
    <col min="4612" max="4612" width="13.5703125" style="479" customWidth="1"/>
    <col min="4613" max="4613" width="15.7109375" style="479" customWidth="1"/>
    <col min="4614" max="4614" width="14.140625" style="479" customWidth="1"/>
    <col min="4615" max="4615" width="9.140625" style="479"/>
    <col min="4616" max="4616" width="88.28515625" style="479" customWidth="1"/>
    <col min="4617" max="4864" width="9.140625" style="479"/>
    <col min="4865" max="4865" width="5.7109375" style="479" customWidth="1"/>
    <col min="4866" max="4866" width="29.7109375" style="479" customWidth="1"/>
    <col min="4867" max="4867" width="10" style="479" customWidth="1"/>
    <col min="4868" max="4868" width="13.5703125" style="479" customWidth="1"/>
    <col min="4869" max="4869" width="15.7109375" style="479" customWidth="1"/>
    <col min="4870" max="4870" width="14.140625" style="479" customWidth="1"/>
    <col min="4871" max="4871" width="9.140625" style="479"/>
    <col min="4872" max="4872" width="88.28515625" style="479" customWidth="1"/>
    <col min="4873" max="5120" width="9.140625" style="479"/>
    <col min="5121" max="5121" width="5.7109375" style="479" customWidth="1"/>
    <col min="5122" max="5122" width="29.7109375" style="479" customWidth="1"/>
    <col min="5123" max="5123" width="10" style="479" customWidth="1"/>
    <col min="5124" max="5124" width="13.5703125" style="479" customWidth="1"/>
    <col min="5125" max="5125" width="15.7109375" style="479" customWidth="1"/>
    <col min="5126" max="5126" width="14.140625" style="479" customWidth="1"/>
    <col min="5127" max="5127" width="9.140625" style="479"/>
    <col min="5128" max="5128" width="88.28515625" style="479" customWidth="1"/>
    <col min="5129" max="5376" width="9.140625" style="479"/>
    <col min="5377" max="5377" width="5.7109375" style="479" customWidth="1"/>
    <col min="5378" max="5378" width="29.7109375" style="479" customWidth="1"/>
    <col min="5379" max="5379" width="10" style="479" customWidth="1"/>
    <col min="5380" max="5380" width="13.5703125" style="479" customWidth="1"/>
    <col min="5381" max="5381" width="15.7109375" style="479" customWidth="1"/>
    <col min="5382" max="5382" width="14.140625" style="479" customWidth="1"/>
    <col min="5383" max="5383" width="9.140625" style="479"/>
    <col min="5384" max="5384" width="88.28515625" style="479" customWidth="1"/>
    <col min="5385" max="5632" width="9.140625" style="479"/>
    <col min="5633" max="5633" width="5.7109375" style="479" customWidth="1"/>
    <col min="5634" max="5634" width="29.7109375" style="479" customWidth="1"/>
    <col min="5635" max="5635" width="10" style="479" customWidth="1"/>
    <col min="5636" max="5636" width="13.5703125" style="479" customWidth="1"/>
    <col min="5637" max="5637" width="15.7109375" style="479" customWidth="1"/>
    <col min="5638" max="5638" width="14.140625" style="479" customWidth="1"/>
    <col min="5639" max="5639" width="9.140625" style="479"/>
    <col min="5640" max="5640" width="88.28515625" style="479" customWidth="1"/>
    <col min="5641" max="5888" width="9.140625" style="479"/>
    <col min="5889" max="5889" width="5.7109375" style="479" customWidth="1"/>
    <col min="5890" max="5890" width="29.7109375" style="479" customWidth="1"/>
    <col min="5891" max="5891" width="10" style="479" customWidth="1"/>
    <col min="5892" max="5892" width="13.5703125" style="479" customWidth="1"/>
    <col min="5893" max="5893" width="15.7109375" style="479" customWidth="1"/>
    <col min="5894" max="5894" width="14.140625" style="479" customWidth="1"/>
    <col min="5895" max="5895" width="9.140625" style="479"/>
    <col min="5896" max="5896" width="88.28515625" style="479" customWidth="1"/>
    <col min="5897" max="6144" width="9.140625" style="479"/>
    <col min="6145" max="6145" width="5.7109375" style="479" customWidth="1"/>
    <col min="6146" max="6146" width="29.7109375" style="479" customWidth="1"/>
    <col min="6147" max="6147" width="10" style="479" customWidth="1"/>
    <col min="6148" max="6148" width="13.5703125" style="479" customWidth="1"/>
    <col min="6149" max="6149" width="15.7109375" style="479" customWidth="1"/>
    <col min="6150" max="6150" width="14.140625" style="479" customWidth="1"/>
    <col min="6151" max="6151" width="9.140625" style="479"/>
    <col min="6152" max="6152" width="88.28515625" style="479" customWidth="1"/>
    <col min="6153" max="6400" width="9.140625" style="479"/>
    <col min="6401" max="6401" width="5.7109375" style="479" customWidth="1"/>
    <col min="6402" max="6402" width="29.7109375" style="479" customWidth="1"/>
    <col min="6403" max="6403" width="10" style="479" customWidth="1"/>
    <col min="6404" max="6404" width="13.5703125" style="479" customWidth="1"/>
    <col min="6405" max="6405" width="15.7109375" style="479" customWidth="1"/>
    <col min="6406" max="6406" width="14.140625" style="479" customWidth="1"/>
    <col min="6407" max="6407" width="9.140625" style="479"/>
    <col min="6408" max="6408" width="88.28515625" style="479" customWidth="1"/>
    <col min="6409" max="6656" width="9.140625" style="479"/>
    <col min="6657" max="6657" width="5.7109375" style="479" customWidth="1"/>
    <col min="6658" max="6658" width="29.7109375" style="479" customWidth="1"/>
    <col min="6659" max="6659" width="10" style="479" customWidth="1"/>
    <col min="6660" max="6660" width="13.5703125" style="479" customWidth="1"/>
    <col min="6661" max="6661" width="15.7109375" style="479" customWidth="1"/>
    <col min="6662" max="6662" width="14.140625" style="479" customWidth="1"/>
    <col min="6663" max="6663" width="9.140625" style="479"/>
    <col min="6664" max="6664" width="88.28515625" style="479" customWidth="1"/>
    <col min="6665" max="6912" width="9.140625" style="479"/>
    <col min="6913" max="6913" width="5.7109375" style="479" customWidth="1"/>
    <col min="6914" max="6914" width="29.7109375" style="479" customWidth="1"/>
    <col min="6915" max="6915" width="10" style="479" customWidth="1"/>
    <col min="6916" max="6916" width="13.5703125" style="479" customWidth="1"/>
    <col min="6917" max="6917" width="15.7109375" style="479" customWidth="1"/>
    <col min="6918" max="6918" width="14.140625" style="479" customWidth="1"/>
    <col min="6919" max="6919" width="9.140625" style="479"/>
    <col min="6920" max="6920" width="88.28515625" style="479" customWidth="1"/>
    <col min="6921" max="7168" width="9.140625" style="479"/>
    <col min="7169" max="7169" width="5.7109375" style="479" customWidth="1"/>
    <col min="7170" max="7170" width="29.7109375" style="479" customWidth="1"/>
    <col min="7171" max="7171" width="10" style="479" customWidth="1"/>
    <col min="7172" max="7172" width="13.5703125" style="479" customWidth="1"/>
    <col min="7173" max="7173" width="15.7109375" style="479" customWidth="1"/>
    <col min="7174" max="7174" width="14.140625" style="479" customWidth="1"/>
    <col min="7175" max="7175" width="9.140625" style="479"/>
    <col min="7176" max="7176" width="88.28515625" style="479" customWidth="1"/>
    <col min="7177" max="7424" width="9.140625" style="479"/>
    <col min="7425" max="7425" width="5.7109375" style="479" customWidth="1"/>
    <col min="7426" max="7426" width="29.7109375" style="479" customWidth="1"/>
    <col min="7427" max="7427" width="10" style="479" customWidth="1"/>
    <col min="7428" max="7428" width="13.5703125" style="479" customWidth="1"/>
    <col min="7429" max="7429" width="15.7109375" style="479" customWidth="1"/>
    <col min="7430" max="7430" width="14.140625" style="479" customWidth="1"/>
    <col min="7431" max="7431" width="9.140625" style="479"/>
    <col min="7432" max="7432" width="88.28515625" style="479" customWidth="1"/>
    <col min="7433" max="7680" width="9.140625" style="479"/>
    <col min="7681" max="7681" width="5.7109375" style="479" customWidth="1"/>
    <col min="7682" max="7682" width="29.7109375" style="479" customWidth="1"/>
    <col min="7683" max="7683" width="10" style="479" customWidth="1"/>
    <col min="7684" max="7684" width="13.5703125" style="479" customWidth="1"/>
    <col min="7685" max="7685" width="15.7109375" style="479" customWidth="1"/>
    <col min="7686" max="7686" width="14.140625" style="479" customWidth="1"/>
    <col min="7687" max="7687" width="9.140625" style="479"/>
    <col min="7688" max="7688" width="88.28515625" style="479" customWidth="1"/>
    <col min="7689" max="7936" width="9.140625" style="479"/>
    <col min="7937" max="7937" width="5.7109375" style="479" customWidth="1"/>
    <col min="7938" max="7938" width="29.7109375" style="479" customWidth="1"/>
    <col min="7939" max="7939" width="10" style="479" customWidth="1"/>
    <col min="7940" max="7940" width="13.5703125" style="479" customWidth="1"/>
    <col min="7941" max="7941" width="15.7109375" style="479" customWidth="1"/>
    <col min="7942" max="7942" width="14.140625" style="479" customWidth="1"/>
    <col min="7943" max="7943" width="9.140625" style="479"/>
    <col min="7944" max="7944" width="88.28515625" style="479" customWidth="1"/>
    <col min="7945" max="8192" width="9.140625" style="479"/>
    <col min="8193" max="8193" width="5.7109375" style="479" customWidth="1"/>
    <col min="8194" max="8194" width="29.7109375" style="479" customWidth="1"/>
    <col min="8195" max="8195" width="10" style="479" customWidth="1"/>
    <col min="8196" max="8196" width="13.5703125" style="479" customWidth="1"/>
    <col min="8197" max="8197" width="15.7109375" style="479" customWidth="1"/>
    <col min="8198" max="8198" width="14.140625" style="479" customWidth="1"/>
    <col min="8199" max="8199" width="9.140625" style="479"/>
    <col min="8200" max="8200" width="88.28515625" style="479" customWidth="1"/>
    <col min="8201" max="8448" width="9.140625" style="479"/>
    <col min="8449" max="8449" width="5.7109375" style="479" customWidth="1"/>
    <col min="8450" max="8450" width="29.7109375" style="479" customWidth="1"/>
    <col min="8451" max="8451" width="10" style="479" customWidth="1"/>
    <col min="8452" max="8452" width="13.5703125" style="479" customWidth="1"/>
    <col min="8453" max="8453" width="15.7109375" style="479" customWidth="1"/>
    <col min="8454" max="8454" width="14.140625" style="479" customWidth="1"/>
    <col min="8455" max="8455" width="9.140625" style="479"/>
    <col min="8456" max="8456" width="88.28515625" style="479" customWidth="1"/>
    <col min="8457" max="8704" width="9.140625" style="479"/>
    <col min="8705" max="8705" width="5.7109375" style="479" customWidth="1"/>
    <col min="8706" max="8706" width="29.7109375" style="479" customWidth="1"/>
    <col min="8707" max="8707" width="10" style="479" customWidth="1"/>
    <col min="8708" max="8708" width="13.5703125" style="479" customWidth="1"/>
    <col min="8709" max="8709" width="15.7109375" style="479" customWidth="1"/>
    <col min="8710" max="8710" width="14.140625" style="479" customWidth="1"/>
    <col min="8711" max="8711" width="9.140625" style="479"/>
    <col min="8712" max="8712" width="88.28515625" style="479" customWidth="1"/>
    <col min="8713" max="8960" width="9.140625" style="479"/>
    <col min="8961" max="8961" width="5.7109375" style="479" customWidth="1"/>
    <col min="8962" max="8962" width="29.7109375" style="479" customWidth="1"/>
    <col min="8963" max="8963" width="10" style="479" customWidth="1"/>
    <col min="8964" max="8964" width="13.5703125" style="479" customWidth="1"/>
    <col min="8965" max="8965" width="15.7109375" style="479" customWidth="1"/>
    <col min="8966" max="8966" width="14.140625" style="479" customWidth="1"/>
    <col min="8967" max="8967" width="9.140625" style="479"/>
    <col min="8968" max="8968" width="88.28515625" style="479" customWidth="1"/>
    <col min="8969" max="9216" width="9.140625" style="479"/>
    <col min="9217" max="9217" width="5.7109375" style="479" customWidth="1"/>
    <col min="9218" max="9218" width="29.7109375" style="479" customWidth="1"/>
    <col min="9219" max="9219" width="10" style="479" customWidth="1"/>
    <col min="9220" max="9220" width="13.5703125" style="479" customWidth="1"/>
    <col min="9221" max="9221" width="15.7109375" style="479" customWidth="1"/>
    <col min="9222" max="9222" width="14.140625" style="479" customWidth="1"/>
    <col min="9223" max="9223" width="9.140625" style="479"/>
    <col min="9224" max="9224" width="88.28515625" style="479" customWidth="1"/>
    <col min="9225" max="9472" width="9.140625" style="479"/>
    <col min="9473" max="9473" width="5.7109375" style="479" customWidth="1"/>
    <col min="9474" max="9474" width="29.7109375" style="479" customWidth="1"/>
    <col min="9475" max="9475" width="10" style="479" customWidth="1"/>
    <col min="9476" max="9476" width="13.5703125" style="479" customWidth="1"/>
    <col min="9477" max="9477" width="15.7109375" style="479" customWidth="1"/>
    <col min="9478" max="9478" width="14.140625" style="479" customWidth="1"/>
    <col min="9479" max="9479" width="9.140625" style="479"/>
    <col min="9480" max="9480" width="88.28515625" style="479" customWidth="1"/>
    <col min="9481" max="9728" width="9.140625" style="479"/>
    <col min="9729" max="9729" width="5.7109375" style="479" customWidth="1"/>
    <col min="9730" max="9730" width="29.7109375" style="479" customWidth="1"/>
    <col min="9731" max="9731" width="10" style="479" customWidth="1"/>
    <col min="9732" max="9732" width="13.5703125" style="479" customWidth="1"/>
    <col min="9733" max="9733" width="15.7109375" style="479" customWidth="1"/>
    <col min="9734" max="9734" width="14.140625" style="479" customWidth="1"/>
    <col min="9735" max="9735" width="9.140625" style="479"/>
    <col min="9736" max="9736" width="88.28515625" style="479" customWidth="1"/>
    <col min="9737" max="9984" width="9.140625" style="479"/>
    <col min="9985" max="9985" width="5.7109375" style="479" customWidth="1"/>
    <col min="9986" max="9986" width="29.7109375" style="479" customWidth="1"/>
    <col min="9987" max="9987" width="10" style="479" customWidth="1"/>
    <col min="9988" max="9988" width="13.5703125" style="479" customWidth="1"/>
    <col min="9989" max="9989" width="15.7109375" style="479" customWidth="1"/>
    <col min="9990" max="9990" width="14.140625" style="479" customWidth="1"/>
    <col min="9991" max="9991" width="9.140625" style="479"/>
    <col min="9992" max="9992" width="88.28515625" style="479" customWidth="1"/>
    <col min="9993" max="10240" width="9.140625" style="479"/>
    <col min="10241" max="10241" width="5.7109375" style="479" customWidth="1"/>
    <col min="10242" max="10242" width="29.7109375" style="479" customWidth="1"/>
    <col min="10243" max="10243" width="10" style="479" customWidth="1"/>
    <col min="10244" max="10244" width="13.5703125" style="479" customWidth="1"/>
    <col min="10245" max="10245" width="15.7109375" style="479" customWidth="1"/>
    <col min="10246" max="10246" width="14.140625" style="479" customWidth="1"/>
    <col min="10247" max="10247" width="9.140625" style="479"/>
    <col min="10248" max="10248" width="88.28515625" style="479" customWidth="1"/>
    <col min="10249" max="10496" width="9.140625" style="479"/>
    <col min="10497" max="10497" width="5.7109375" style="479" customWidth="1"/>
    <col min="10498" max="10498" width="29.7109375" style="479" customWidth="1"/>
    <col min="10499" max="10499" width="10" style="479" customWidth="1"/>
    <col min="10500" max="10500" width="13.5703125" style="479" customWidth="1"/>
    <col min="10501" max="10501" width="15.7109375" style="479" customWidth="1"/>
    <col min="10502" max="10502" width="14.140625" style="479" customWidth="1"/>
    <col min="10503" max="10503" width="9.140625" style="479"/>
    <col min="10504" max="10504" width="88.28515625" style="479" customWidth="1"/>
    <col min="10505" max="10752" width="9.140625" style="479"/>
    <col min="10753" max="10753" width="5.7109375" style="479" customWidth="1"/>
    <col min="10754" max="10754" width="29.7109375" style="479" customWidth="1"/>
    <col min="10755" max="10755" width="10" style="479" customWidth="1"/>
    <col min="10756" max="10756" width="13.5703125" style="479" customWidth="1"/>
    <col min="10757" max="10757" width="15.7109375" style="479" customWidth="1"/>
    <col min="10758" max="10758" width="14.140625" style="479" customWidth="1"/>
    <col min="10759" max="10759" width="9.140625" style="479"/>
    <col min="10760" max="10760" width="88.28515625" style="479" customWidth="1"/>
    <col min="10761" max="11008" width="9.140625" style="479"/>
    <col min="11009" max="11009" width="5.7109375" style="479" customWidth="1"/>
    <col min="11010" max="11010" width="29.7109375" style="479" customWidth="1"/>
    <col min="11011" max="11011" width="10" style="479" customWidth="1"/>
    <col min="11012" max="11012" width="13.5703125" style="479" customWidth="1"/>
    <col min="11013" max="11013" width="15.7109375" style="479" customWidth="1"/>
    <col min="11014" max="11014" width="14.140625" style="479" customWidth="1"/>
    <col min="11015" max="11015" width="9.140625" style="479"/>
    <col min="11016" max="11016" width="88.28515625" style="479" customWidth="1"/>
    <col min="11017" max="11264" width="9.140625" style="479"/>
    <col min="11265" max="11265" width="5.7109375" style="479" customWidth="1"/>
    <col min="11266" max="11266" width="29.7109375" style="479" customWidth="1"/>
    <col min="11267" max="11267" width="10" style="479" customWidth="1"/>
    <col min="11268" max="11268" width="13.5703125" style="479" customWidth="1"/>
    <col min="11269" max="11269" width="15.7109375" style="479" customWidth="1"/>
    <col min="11270" max="11270" width="14.140625" style="479" customWidth="1"/>
    <col min="11271" max="11271" width="9.140625" style="479"/>
    <col min="11272" max="11272" width="88.28515625" style="479" customWidth="1"/>
    <col min="11273" max="11520" width="9.140625" style="479"/>
    <col min="11521" max="11521" width="5.7109375" style="479" customWidth="1"/>
    <col min="11522" max="11522" width="29.7109375" style="479" customWidth="1"/>
    <col min="11523" max="11523" width="10" style="479" customWidth="1"/>
    <col min="11524" max="11524" width="13.5703125" style="479" customWidth="1"/>
    <col min="11525" max="11525" width="15.7109375" style="479" customWidth="1"/>
    <col min="11526" max="11526" width="14.140625" style="479" customWidth="1"/>
    <col min="11527" max="11527" width="9.140625" style="479"/>
    <col min="11528" max="11528" width="88.28515625" style="479" customWidth="1"/>
    <col min="11529" max="11776" width="9.140625" style="479"/>
    <col min="11777" max="11777" width="5.7109375" style="479" customWidth="1"/>
    <col min="11778" max="11778" width="29.7109375" style="479" customWidth="1"/>
    <col min="11779" max="11779" width="10" style="479" customWidth="1"/>
    <col min="11780" max="11780" width="13.5703125" style="479" customWidth="1"/>
    <col min="11781" max="11781" width="15.7109375" style="479" customWidth="1"/>
    <col min="11782" max="11782" width="14.140625" style="479" customWidth="1"/>
    <col min="11783" max="11783" width="9.140625" style="479"/>
    <col min="11784" max="11784" width="88.28515625" style="479" customWidth="1"/>
    <col min="11785" max="12032" width="9.140625" style="479"/>
    <col min="12033" max="12033" width="5.7109375" style="479" customWidth="1"/>
    <col min="12034" max="12034" width="29.7109375" style="479" customWidth="1"/>
    <col min="12035" max="12035" width="10" style="479" customWidth="1"/>
    <col min="12036" max="12036" width="13.5703125" style="479" customWidth="1"/>
    <col min="12037" max="12037" width="15.7109375" style="479" customWidth="1"/>
    <col min="12038" max="12038" width="14.140625" style="479" customWidth="1"/>
    <col min="12039" max="12039" width="9.140625" style="479"/>
    <col min="12040" max="12040" width="88.28515625" style="479" customWidth="1"/>
    <col min="12041" max="12288" width="9.140625" style="479"/>
    <col min="12289" max="12289" width="5.7109375" style="479" customWidth="1"/>
    <col min="12290" max="12290" width="29.7109375" style="479" customWidth="1"/>
    <col min="12291" max="12291" width="10" style="479" customWidth="1"/>
    <col min="12292" max="12292" width="13.5703125" style="479" customWidth="1"/>
    <col min="12293" max="12293" width="15.7109375" style="479" customWidth="1"/>
    <col min="12294" max="12294" width="14.140625" style="479" customWidth="1"/>
    <col min="12295" max="12295" width="9.140625" style="479"/>
    <col min="12296" max="12296" width="88.28515625" style="479" customWidth="1"/>
    <col min="12297" max="12544" width="9.140625" style="479"/>
    <col min="12545" max="12545" width="5.7109375" style="479" customWidth="1"/>
    <col min="12546" max="12546" width="29.7109375" style="479" customWidth="1"/>
    <col min="12547" max="12547" width="10" style="479" customWidth="1"/>
    <col min="12548" max="12548" width="13.5703125" style="479" customWidth="1"/>
    <col min="12549" max="12549" width="15.7109375" style="479" customWidth="1"/>
    <col min="12550" max="12550" width="14.140625" style="479" customWidth="1"/>
    <col min="12551" max="12551" width="9.140625" style="479"/>
    <col min="12552" max="12552" width="88.28515625" style="479" customWidth="1"/>
    <col min="12553" max="12800" width="9.140625" style="479"/>
    <col min="12801" max="12801" width="5.7109375" style="479" customWidth="1"/>
    <col min="12802" max="12802" width="29.7109375" style="479" customWidth="1"/>
    <col min="12803" max="12803" width="10" style="479" customWidth="1"/>
    <col min="12804" max="12804" width="13.5703125" style="479" customWidth="1"/>
    <col min="12805" max="12805" width="15.7109375" style="479" customWidth="1"/>
    <col min="12806" max="12806" width="14.140625" style="479" customWidth="1"/>
    <col min="12807" max="12807" width="9.140625" style="479"/>
    <col min="12808" max="12808" width="88.28515625" style="479" customWidth="1"/>
    <col min="12809" max="13056" width="9.140625" style="479"/>
    <col min="13057" max="13057" width="5.7109375" style="479" customWidth="1"/>
    <col min="13058" max="13058" width="29.7109375" style="479" customWidth="1"/>
    <col min="13059" max="13059" width="10" style="479" customWidth="1"/>
    <col min="13060" max="13060" width="13.5703125" style="479" customWidth="1"/>
    <col min="13061" max="13061" width="15.7109375" style="479" customWidth="1"/>
    <col min="13062" max="13062" width="14.140625" style="479" customWidth="1"/>
    <col min="13063" max="13063" width="9.140625" style="479"/>
    <col min="13064" max="13064" width="88.28515625" style="479" customWidth="1"/>
    <col min="13065" max="13312" width="9.140625" style="479"/>
    <col min="13313" max="13313" width="5.7109375" style="479" customWidth="1"/>
    <col min="13314" max="13314" width="29.7109375" style="479" customWidth="1"/>
    <col min="13315" max="13315" width="10" style="479" customWidth="1"/>
    <col min="13316" max="13316" width="13.5703125" style="479" customWidth="1"/>
    <col min="13317" max="13317" width="15.7109375" style="479" customWidth="1"/>
    <col min="13318" max="13318" width="14.140625" style="479" customWidth="1"/>
    <col min="13319" max="13319" width="9.140625" style="479"/>
    <col min="13320" max="13320" width="88.28515625" style="479" customWidth="1"/>
    <col min="13321" max="13568" width="9.140625" style="479"/>
    <col min="13569" max="13569" width="5.7109375" style="479" customWidth="1"/>
    <col min="13570" max="13570" width="29.7109375" style="479" customWidth="1"/>
    <col min="13571" max="13571" width="10" style="479" customWidth="1"/>
    <col min="13572" max="13572" width="13.5703125" style="479" customWidth="1"/>
    <col min="13573" max="13573" width="15.7109375" style="479" customWidth="1"/>
    <col min="13574" max="13574" width="14.140625" style="479" customWidth="1"/>
    <col min="13575" max="13575" width="9.140625" style="479"/>
    <col min="13576" max="13576" width="88.28515625" style="479" customWidth="1"/>
    <col min="13577" max="13824" width="9.140625" style="479"/>
    <col min="13825" max="13825" width="5.7109375" style="479" customWidth="1"/>
    <col min="13826" max="13826" width="29.7109375" style="479" customWidth="1"/>
    <col min="13827" max="13827" width="10" style="479" customWidth="1"/>
    <col min="13828" max="13828" width="13.5703125" style="479" customWidth="1"/>
    <col min="13829" max="13829" width="15.7109375" style="479" customWidth="1"/>
    <col min="13830" max="13830" width="14.140625" style="479" customWidth="1"/>
    <col min="13831" max="13831" width="9.140625" style="479"/>
    <col min="13832" max="13832" width="88.28515625" style="479" customWidth="1"/>
    <col min="13833" max="14080" width="9.140625" style="479"/>
    <col min="14081" max="14081" width="5.7109375" style="479" customWidth="1"/>
    <col min="14082" max="14082" width="29.7109375" style="479" customWidth="1"/>
    <col min="14083" max="14083" width="10" style="479" customWidth="1"/>
    <col min="14084" max="14084" width="13.5703125" style="479" customWidth="1"/>
    <col min="14085" max="14085" width="15.7109375" style="479" customWidth="1"/>
    <col min="14086" max="14086" width="14.140625" style="479" customWidth="1"/>
    <col min="14087" max="14087" width="9.140625" style="479"/>
    <col min="14088" max="14088" width="88.28515625" style="479" customWidth="1"/>
    <col min="14089" max="14336" width="9.140625" style="479"/>
    <col min="14337" max="14337" width="5.7109375" style="479" customWidth="1"/>
    <col min="14338" max="14338" width="29.7109375" style="479" customWidth="1"/>
    <col min="14339" max="14339" width="10" style="479" customWidth="1"/>
    <col min="14340" max="14340" width="13.5703125" style="479" customWidth="1"/>
    <col min="14341" max="14341" width="15.7109375" style="479" customWidth="1"/>
    <col min="14342" max="14342" width="14.140625" style="479" customWidth="1"/>
    <col min="14343" max="14343" width="9.140625" style="479"/>
    <col min="14344" max="14344" width="88.28515625" style="479" customWidth="1"/>
    <col min="14345" max="14592" width="9.140625" style="479"/>
    <col min="14593" max="14593" width="5.7109375" style="479" customWidth="1"/>
    <col min="14594" max="14594" width="29.7109375" style="479" customWidth="1"/>
    <col min="14595" max="14595" width="10" style="479" customWidth="1"/>
    <col min="14596" max="14596" width="13.5703125" style="479" customWidth="1"/>
    <col min="14597" max="14597" width="15.7109375" style="479" customWidth="1"/>
    <col min="14598" max="14598" width="14.140625" style="479" customWidth="1"/>
    <col min="14599" max="14599" width="9.140625" style="479"/>
    <col min="14600" max="14600" width="88.28515625" style="479" customWidth="1"/>
    <col min="14601" max="14848" width="9.140625" style="479"/>
    <col min="14849" max="14849" width="5.7109375" style="479" customWidth="1"/>
    <col min="14850" max="14850" width="29.7109375" style="479" customWidth="1"/>
    <col min="14851" max="14851" width="10" style="479" customWidth="1"/>
    <col min="14852" max="14852" width="13.5703125" style="479" customWidth="1"/>
    <col min="14853" max="14853" width="15.7109375" style="479" customWidth="1"/>
    <col min="14854" max="14854" width="14.140625" style="479" customWidth="1"/>
    <col min="14855" max="14855" width="9.140625" style="479"/>
    <col min="14856" max="14856" width="88.28515625" style="479" customWidth="1"/>
    <col min="14857" max="15104" width="9.140625" style="479"/>
    <col min="15105" max="15105" width="5.7109375" style="479" customWidth="1"/>
    <col min="15106" max="15106" width="29.7109375" style="479" customWidth="1"/>
    <col min="15107" max="15107" width="10" style="479" customWidth="1"/>
    <col min="15108" max="15108" width="13.5703125" style="479" customWidth="1"/>
    <col min="15109" max="15109" width="15.7109375" style="479" customWidth="1"/>
    <col min="15110" max="15110" width="14.140625" style="479" customWidth="1"/>
    <col min="15111" max="15111" width="9.140625" style="479"/>
    <col min="15112" max="15112" width="88.28515625" style="479" customWidth="1"/>
    <col min="15113" max="15360" width="9.140625" style="479"/>
    <col min="15361" max="15361" width="5.7109375" style="479" customWidth="1"/>
    <col min="15362" max="15362" width="29.7109375" style="479" customWidth="1"/>
    <col min="15363" max="15363" width="10" style="479" customWidth="1"/>
    <col min="15364" max="15364" width="13.5703125" style="479" customWidth="1"/>
    <col min="15365" max="15365" width="15.7109375" style="479" customWidth="1"/>
    <col min="15366" max="15366" width="14.140625" style="479" customWidth="1"/>
    <col min="15367" max="15367" width="9.140625" style="479"/>
    <col min="15368" max="15368" width="88.28515625" style="479" customWidth="1"/>
    <col min="15369" max="15616" width="9.140625" style="479"/>
    <col min="15617" max="15617" width="5.7109375" style="479" customWidth="1"/>
    <col min="15618" max="15618" width="29.7109375" style="479" customWidth="1"/>
    <col min="15619" max="15619" width="10" style="479" customWidth="1"/>
    <col min="15620" max="15620" width="13.5703125" style="479" customWidth="1"/>
    <col min="15621" max="15621" width="15.7109375" style="479" customWidth="1"/>
    <col min="15622" max="15622" width="14.140625" style="479" customWidth="1"/>
    <col min="15623" max="15623" width="9.140625" style="479"/>
    <col min="15624" max="15624" width="88.28515625" style="479" customWidth="1"/>
    <col min="15625" max="15872" width="9.140625" style="479"/>
    <col min="15873" max="15873" width="5.7109375" style="479" customWidth="1"/>
    <col min="15874" max="15874" width="29.7109375" style="479" customWidth="1"/>
    <col min="15875" max="15875" width="10" style="479" customWidth="1"/>
    <col min="15876" max="15876" width="13.5703125" style="479" customWidth="1"/>
    <col min="15877" max="15877" width="15.7109375" style="479" customWidth="1"/>
    <col min="15878" max="15878" width="14.140625" style="479" customWidth="1"/>
    <col min="15879" max="15879" width="9.140625" style="479"/>
    <col min="15880" max="15880" width="88.28515625" style="479" customWidth="1"/>
    <col min="15881" max="16128" width="9.140625" style="479"/>
    <col min="16129" max="16129" width="5.7109375" style="479" customWidth="1"/>
    <col min="16130" max="16130" width="29.7109375" style="479" customWidth="1"/>
    <col min="16131" max="16131" width="10" style="479" customWidth="1"/>
    <col min="16132" max="16132" width="13.5703125" style="479" customWidth="1"/>
    <col min="16133" max="16133" width="15.7109375" style="479" customWidth="1"/>
    <col min="16134" max="16134" width="14.140625" style="479" customWidth="1"/>
    <col min="16135" max="16135" width="9.140625" style="479"/>
    <col min="16136" max="16136" width="88.28515625" style="479" customWidth="1"/>
    <col min="16137" max="16384" width="9.140625" style="479"/>
  </cols>
  <sheetData>
    <row r="1" spans="1:1024" ht="19.5" customHeight="1">
      <c r="A1" s="941" t="s">
        <v>234</v>
      </c>
      <c r="B1" s="941"/>
      <c r="C1" s="941"/>
      <c r="D1" s="941"/>
      <c r="E1" s="941"/>
      <c r="F1" s="941"/>
    </row>
    <row r="2" spans="1:1024" ht="49.5" customHeight="1">
      <c r="A2" s="942" t="str">
        <f>ПЗ!A2:E2</f>
        <v>Техническое перевооружение ВЛ-0,4 кВ от КТПНС-93 ст. Томск-Северный</v>
      </c>
      <c r="B2" s="942"/>
      <c r="C2" s="942"/>
      <c r="D2" s="942"/>
      <c r="E2" s="942"/>
      <c r="F2" s="942"/>
    </row>
    <row r="4" spans="1:1024" ht="51" customHeight="1">
      <c r="A4" s="943" t="s">
        <v>143</v>
      </c>
      <c r="B4" s="943" t="s">
        <v>144</v>
      </c>
      <c r="C4" s="943" t="s">
        <v>145</v>
      </c>
      <c r="D4" s="944" t="s">
        <v>133</v>
      </c>
      <c r="E4" s="480" t="s">
        <v>146</v>
      </c>
      <c r="F4" s="944" t="s">
        <v>235</v>
      </c>
    </row>
    <row r="5" spans="1:1024" ht="24" customHeight="1">
      <c r="A5" s="943"/>
      <c r="B5" s="943"/>
      <c r="C5" s="943"/>
      <c r="D5" s="945"/>
      <c r="E5" s="481" t="s">
        <v>268</v>
      </c>
      <c r="F5" s="945"/>
    </row>
    <row r="6" spans="1:1024" ht="45.75" customHeight="1">
      <c r="A6" s="482">
        <v>1</v>
      </c>
      <c r="B6" s="483" t="s">
        <v>149</v>
      </c>
      <c r="C6" s="482" t="s">
        <v>19</v>
      </c>
      <c r="D6" s="484">
        <f>ВРТС!H53+ВРТС!H54</f>
        <v>180.29</v>
      </c>
      <c r="E6" s="485">
        <f>F6-D6</f>
        <v>4965.38</v>
      </c>
      <c r="F6" s="486">
        <f>ВРТС!H58</f>
        <v>5145.67</v>
      </c>
    </row>
    <row r="7" spans="1:1024" ht="45.75" customHeight="1">
      <c r="A7" s="482">
        <v>2</v>
      </c>
      <c r="B7" s="483" t="s">
        <v>150</v>
      </c>
      <c r="C7" s="482" t="s">
        <v>19</v>
      </c>
      <c r="D7" s="484">
        <f>ВРТС!Q53+ВРТС!Q54</f>
        <v>1394.43</v>
      </c>
      <c r="E7" s="485">
        <f>F7-D7</f>
        <v>35832.11</v>
      </c>
      <c r="F7" s="486">
        <f>ВРТС!R58</f>
        <v>37226.54</v>
      </c>
    </row>
    <row r="8" spans="1:1024" ht="45.75" customHeight="1">
      <c r="A8" s="534">
        <v>3</v>
      </c>
      <c r="B8" s="535" t="s">
        <v>785</v>
      </c>
      <c r="C8" s="534"/>
      <c r="D8" s="536">
        <v>1</v>
      </c>
      <c r="E8" s="534">
        <v>1.0206</v>
      </c>
      <c r="F8" s="537"/>
    </row>
    <row r="9" spans="1:1024" ht="45.75" customHeight="1">
      <c r="A9" s="534" t="s">
        <v>6</v>
      </c>
      <c r="B9" s="535" t="s">
        <v>151</v>
      </c>
      <c r="C9" s="534" t="s">
        <v>19</v>
      </c>
      <c r="D9" s="536">
        <f>D7*D8</f>
        <v>1394.43</v>
      </c>
      <c r="E9" s="485">
        <f>E7*E8</f>
        <v>36570.25</v>
      </c>
      <c r="F9" s="537">
        <f>D9+E9</f>
        <v>37964.68</v>
      </c>
    </row>
    <row r="10" spans="1:1024" ht="36.75" customHeight="1">
      <c r="A10" s="940" t="s">
        <v>1213</v>
      </c>
      <c r="B10" s="940"/>
      <c r="C10" s="940"/>
      <c r="D10" s="940"/>
      <c r="E10" s="940"/>
      <c r="F10" s="940"/>
    </row>
    <row r="11" spans="1:1024" ht="29.45" customHeight="1">
      <c r="B11" s="487"/>
      <c r="C11" s="487"/>
      <c r="D11" s="487"/>
      <c r="E11" s="487"/>
      <c r="F11" s="487"/>
    </row>
    <row r="12" spans="1:1024">
      <c r="B12" s="487"/>
      <c r="C12" s="487"/>
      <c r="D12" s="487"/>
      <c r="E12" s="487"/>
      <c r="F12" s="487"/>
    </row>
    <row r="13" spans="1:1024" s="497" customFormat="1" ht="16.149999999999999" customHeight="1">
      <c r="A13" s="555"/>
      <c r="B13" s="555" t="s">
        <v>95</v>
      </c>
      <c r="C13" s="556"/>
      <c r="D13" s="556"/>
      <c r="E13" s="555"/>
      <c r="F13" s="711" t="s">
        <v>931</v>
      </c>
      <c r="G13" s="479"/>
      <c r="H13" s="479"/>
      <c r="I13" s="479"/>
      <c r="J13" s="479"/>
      <c r="K13" s="479"/>
      <c r="L13" s="479"/>
      <c r="M13" s="479"/>
      <c r="N13" s="479"/>
      <c r="O13" s="479"/>
      <c r="P13" s="479"/>
      <c r="Q13" s="479"/>
      <c r="R13" s="479"/>
      <c r="S13" s="479"/>
      <c r="T13" s="479"/>
      <c r="U13" s="479"/>
      <c r="V13" s="479"/>
      <c r="W13" s="479"/>
      <c r="X13" s="479"/>
      <c r="Y13" s="479"/>
      <c r="Z13" s="479"/>
      <c r="AA13" s="479"/>
      <c r="AB13" s="479"/>
      <c r="AC13" s="479"/>
      <c r="AD13" s="479"/>
      <c r="AE13" s="479"/>
      <c r="AF13" s="479"/>
      <c r="AG13" s="479"/>
      <c r="AH13" s="479"/>
      <c r="AI13" s="479"/>
      <c r="AJ13" s="479"/>
      <c r="AK13" s="479"/>
      <c r="AL13" s="479"/>
      <c r="AM13" s="479"/>
      <c r="AN13" s="479"/>
      <c r="AO13" s="479"/>
      <c r="AP13" s="479"/>
      <c r="AQ13" s="479"/>
      <c r="AR13" s="479"/>
      <c r="AS13" s="479"/>
      <c r="AT13" s="479"/>
      <c r="AU13" s="479"/>
      <c r="AV13" s="479"/>
      <c r="AW13" s="479"/>
      <c r="AX13" s="479"/>
      <c r="AY13" s="479"/>
      <c r="AZ13" s="479"/>
      <c r="BA13" s="479"/>
      <c r="BB13" s="479"/>
      <c r="BC13" s="479"/>
      <c r="BD13" s="479"/>
      <c r="BE13" s="479"/>
      <c r="BF13" s="479"/>
      <c r="BG13" s="479"/>
      <c r="BH13" s="479"/>
      <c r="BI13" s="479"/>
      <c r="BJ13" s="479"/>
      <c r="BK13" s="479"/>
      <c r="BL13" s="479"/>
      <c r="BM13" s="479"/>
      <c r="BN13" s="479"/>
      <c r="BO13" s="479"/>
      <c r="BP13" s="479"/>
      <c r="BQ13" s="479"/>
      <c r="BR13" s="479"/>
      <c r="BS13" s="479"/>
      <c r="BT13" s="479"/>
      <c r="BU13" s="479"/>
      <c r="BV13" s="479"/>
      <c r="BW13" s="479"/>
      <c r="BX13" s="479"/>
      <c r="BY13" s="479"/>
      <c r="BZ13" s="479"/>
      <c r="CA13" s="479"/>
      <c r="CB13" s="479"/>
      <c r="CC13" s="479"/>
      <c r="CD13" s="479"/>
      <c r="CE13" s="479"/>
      <c r="CF13" s="479"/>
      <c r="CG13" s="479"/>
      <c r="CH13" s="479"/>
      <c r="CI13" s="479"/>
      <c r="CJ13" s="479"/>
      <c r="CK13" s="479"/>
      <c r="CL13" s="479"/>
      <c r="CM13" s="479"/>
      <c r="CN13" s="479"/>
      <c r="CO13" s="479"/>
      <c r="CP13" s="479"/>
      <c r="CQ13" s="479"/>
      <c r="CR13" s="479"/>
      <c r="CS13" s="479"/>
      <c r="CT13" s="479"/>
      <c r="CU13" s="479"/>
      <c r="CV13" s="479"/>
      <c r="CW13" s="479"/>
      <c r="CX13" s="479"/>
      <c r="CY13" s="479"/>
      <c r="CZ13" s="479"/>
      <c r="DA13" s="479"/>
      <c r="DB13" s="479"/>
      <c r="DC13" s="479"/>
      <c r="DD13" s="479"/>
      <c r="DE13" s="479"/>
      <c r="DF13" s="479"/>
      <c r="DG13" s="479"/>
      <c r="DH13" s="479"/>
      <c r="DI13" s="479"/>
      <c r="DJ13" s="479"/>
      <c r="DK13" s="479"/>
      <c r="DL13" s="479"/>
      <c r="DM13" s="479"/>
      <c r="DN13" s="479"/>
      <c r="DO13" s="479"/>
      <c r="DP13" s="479"/>
      <c r="DQ13" s="479"/>
      <c r="DR13" s="479"/>
      <c r="DS13" s="479"/>
      <c r="DT13" s="479"/>
      <c r="DU13" s="479"/>
      <c r="DV13" s="479"/>
      <c r="DW13" s="479"/>
      <c r="DX13" s="479"/>
      <c r="DY13" s="479"/>
      <c r="DZ13" s="479"/>
      <c r="EA13" s="479"/>
      <c r="EB13" s="479"/>
      <c r="EC13" s="479"/>
      <c r="ED13" s="479"/>
      <c r="EE13" s="479"/>
      <c r="EF13" s="479"/>
      <c r="EG13" s="479"/>
      <c r="EH13" s="479"/>
      <c r="EI13" s="479"/>
      <c r="EJ13" s="479"/>
      <c r="EK13" s="479"/>
      <c r="EL13" s="479"/>
      <c r="EM13" s="479"/>
      <c r="EN13" s="479"/>
      <c r="EO13" s="479"/>
      <c r="EP13" s="479"/>
      <c r="EQ13" s="479"/>
      <c r="ER13" s="479"/>
      <c r="ES13" s="479"/>
      <c r="ET13" s="479"/>
      <c r="EU13" s="479"/>
      <c r="EV13" s="479"/>
      <c r="EW13" s="479"/>
      <c r="EX13" s="479"/>
      <c r="EY13" s="479"/>
      <c r="EZ13" s="479"/>
      <c r="FA13" s="479"/>
      <c r="FB13" s="479"/>
      <c r="FC13" s="479"/>
      <c r="FD13" s="479"/>
      <c r="FE13" s="479"/>
      <c r="FF13" s="479"/>
      <c r="FG13" s="479"/>
      <c r="FH13" s="479"/>
      <c r="FI13" s="479"/>
      <c r="FJ13" s="479"/>
      <c r="FK13" s="479"/>
      <c r="FL13" s="479"/>
      <c r="FM13" s="479"/>
      <c r="FN13" s="479"/>
      <c r="FO13" s="479"/>
      <c r="FP13" s="479"/>
      <c r="FQ13" s="479"/>
      <c r="FR13" s="479"/>
      <c r="FS13" s="479"/>
      <c r="FT13" s="479"/>
      <c r="FU13" s="479"/>
      <c r="FV13" s="479"/>
      <c r="FW13" s="479"/>
      <c r="FX13" s="479"/>
      <c r="FY13" s="479"/>
      <c r="FZ13" s="479"/>
      <c r="GA13" s="479"/>
      <c r="GB13" s="479"/>
      <c r="GC13" s="479"/>
      <c r="GD13" s="479"/>
      <c r="GE13" s="479"/>
      <c r="GF13" s="479"/>
      <c r="GG13" s="479"/>
      <c r="GH13" s="479"/>
      <c r="GI13" s="479"/>
      <c r="GJ13" s="479"/>
      <c r="GK13" s="479"/>
      <c r="GL13" s="479"/>
      <c r="GM13" s="479"/>
      <c r="GN13" s="479"/>
      <c r="GO13" s="479"/>
      <c r="GP13" s="479"/>
      <c r="GQ13" s="479"/>
      <c r="GR13" s="479"/>
      <c r="GS13" s="479"/>
      <c r="GT13" s="479"/>
      <c r="GU13" s="479"/>
      <c r="GV13" s="479"/>
      <c r="GW13" s="479"/>
      <c r="GX13" s="479"/>
      <c r="GY13" s="479"/>
      <c r="GZ13" s="479"/>
      <c r="HA13" s="479"/>
      <c r="HB13" s="479"/>
      <c r="HC13" s="479"/>
      <c r="HD13" s="479"/>
      <c r="HE13" s="479"/>
      <c r="HF13" s="479"/>
      <c r="HG13" s="479"/>
      <c r="HH13" s="479"/>
      <c r="HI13" s="479"/>
      <c r="HJ13" s="479"/>
      <c r="HK13" s="479"/>
      <c r="HL13" s="479"/>
      <c r="HM13" s="479"/>
      <c r="HN13" s="479"/>
      <c r="HO13" s="479"/>
      <c r="HP13" s="479"/>
      <c r="HQ13" s="479"/>
      <c r="HR13" s="479"/>
      <c r="HS13" s="479"/>
      <c r="HT13" s="479"/>
      <c r="HU13" s="479"/>
      <c r="HV13" s="479"/>
      <c r="HW13" s="479"/>
      <c r="HX13" s="479"/>
      <c r="HY13" s="479"/>
      <c r="HZ13" s="479"/>
      <c r="IA13" s="479"/>
      <c r="IB13" s="479"/>
      <c r="IC13" s="479"/>
      <c r="ID13" s="479"/>
      <c r="IE13" s="479"/>
      <c r="IF13" s="479"/>
      <c r="IG13" s="479"/>
      <c r="IH13" s="479"/>
      <c r="II13" s="479"/>
      <c r="IJ13" s="479"/>
      <c r="IK13" s="479"/>
      <c r="IL13" s="479"/>
      <c r="IM13" s="479"/>
      <c r="IN13" s="479"/>
      <c r="IO13" s="479"/>
      <c r="IP13" s="479"/>
      <c r="IQ13" s="479"/>
      <c r="IR13" s="479"/>
      <c r="IS13" s="479"/>
      <c r="IT13" s="479"/>
      <c r="IU13" s="479"/>
      <c r="IV13" s="479"/>
      <c r="IW13" s="479"/>
      <c r="IX13" s="479"/>
      <c r="IY13" s="479"/>
      <c r="IZ13" s="479"/>
      <c r="JA13" s="479"/>
      <c r="JB13" s="479"/>
      <c r="JC13" s="479"/>
      <c r="JD13" s="479"/>
      <c r="JE13" s="479"/>
      <c r="JF13" s="479"/>
      <c r="JG13" s="479"/>
      <c r="JH13" s="479"/>
      <c r="JI13" s="479"/>
      <c r="JJ13" s="479"/>
      <c r="JK13" s="479"/>
      <c r="JL13" s="479"/>
      <c r="JM13" s="479"/>
      <c r="JN13" s="479"/>
      <c r="JO13" s="479"/>
      <c r="JP13" s="479"/>
      <c r="JQ13" s="479"/>
      <c r="JR13" s="479"/>
      <c r="JS13" s="479"/>
      <c r="JT13" s="479"/>
      <c r="JU13" s="479"/>
      <c r="JV13" s="479"/>
      <c r="JW13" s="479"/>
      <c r="JX13" s="479"/>
      <c r="JY13" s="479"/>
      <c r="JZ13" s="479"/>
      <c r="KA13" s="479"/>
      <c r="KB13" s="479"/>
      <c r="KC13" s="479"/>
      <c r="KD13" s="479"/>
      <c r="KE13" s="479"/>
      <c r="KF13" s="479"/>
      <c r="KG13" s="479"/>
      <c r="KH13" s="479"/>
      <c r="KI13" s="479"/>
      <c r="KJ13" s="479"/>
      <c r="KK13" s="479"/>
      <c r="KL13" s="479"/>
      <c r="KM13" s="479"/>
      <c r="KN13" s="479"/>
      <c r="KO13" s="479"/>
      <c r="KP13" s="479"/>
      <c r="KQ13" s="479"/>
      <c r="KR13" s="479"/>
      <c r="KS13" s="479"/>
      <c r="KT13" s="479"/>
      <c r="KU13" s="479"/>
      <c r="KV13" s="479"/>
      <c r="KW13" s="479"/>
      <c r="KX13" s="479"/>
      <c r="KY13" s="479"/>
      <c r="KZ13" s="479"/>
      <c r="LA13" s="479"/>
      <c r="LB13" s="479"/>
      <c r="LC13" s="479"/>
      <c r="LD13" s="479"/>
      <c r="LE13" s="479"/>
      <c r="LF13" s="479"/>
      <c r="LG13" s="479"/>
      <c r="LH13" s="479"/>
      <c r="LI13" s="479"/>
      <c r="LJ13" s="479"/>
      <c r="LK13" s="479"/>
      <c r="LL13" s="479"/>
      <c r="LM13" s="479"/>
      <c r="LN13" s="479"/>
      <c r="LO13" s="479"/>
      <c r="LP13" s="479"/>
      <c r="LQ13" s="479"/>
      <c r="LR13" s="479"/>
      <c r="LS13" s="479"/>
      <c r="LT13" s="479"/>
      <c r="LU13" s="479"/>
      <c r="LV13" s="479"/>
      <c r="LW13" s="479"/>
      <c r="LX13" s="479"/>
      <c r="LY13" s="479"/>
      <c r="LZ13" s="479"/>
      <c r="MA13" s="479"/>
      <c r="MB13" s="479"/>
      <c r="MC13" s="479"/>
      <c r="MD13" s="479"/>
      <c r="ME13" s="479"/>
      <c r="MF13" s="479"/>
      <c r="MG13" s="479"/>
      <c r="MH13" s="479"/>
      <c r="MI13" s="479"/>
      <c r="MJ13" s="479"/>
      <c r="MK13" s="479"/>
      <c r="ML13" s="479"/>
      <c r="MM13" s="479"/>
      <c r="MN13" s="479"/>
      <c r="MO13" s="479"/>
      <c r="MP13" s="479"/>
      <c r="MQ13" s="479"/>
      <c r="MR13" s="479"/>
      <c r="MS13" s="479"/>
      <c r="MT13" s="479"/>
      <c r="MU13" s="479"/>
      <c r="MV13" s="479"/>
      <c r="MW13" s="479"/>
      <c r="MX13" s="479"/>
      <c r="MY13" s="479"/>
      <c r="MZ13" s="479"/>
      <c r="NA13" s="479"/>
      <c r="NB13" s="479"/>
      <c r="NC13" s="479"/>
      <c r="ND13" s="479"/>
      <c r="NE13" s="479"/>
      <c r="NF13" s="479"/>
      <c r="NG13" s="479"/>
      <c r="NH13" s="479"/>
      <c r="NI13" s="479"/>
      <c r="NJ13" s="479"/>
      <c r="NK13" s="479"/>
      <c r="NL13" s="479"/>
      <c r="NM13" s="479"/>
      <c r="NN13" s="479"/>
      <c r="NO13" s="479"/>
      <c r="NP13" s="479"/>
      <c r="NQ13" s="479"/>
      <c r="NR13" s="479"/>
      <c r="NS13" s="479"/>
      <c r="NT13" s="479"/>
      <c r="NU13" s="479"/>
      <c r="NV13" s="479"/>
      <c r="NW13" s="479"/>
      <c r="NX13" s="479"/>
      <c r="NY13" s="479"/>
      <c r="NZ13" s="479"/>
      <c r="OA13" s="479"/>
      <c r="OB13" s="479"/>
      <c r="OC13" s="479"/>
      <c r="OD13" s="479"/>
      <c r="OE13" s="479"/>
      <c r="OF13" s="479"/>
      <c r="OG13" s="479"/>
      <c r="OH13" s="479"/>
      <c r="OI13" s="479"/>
      <c r="OJ13" s="479"/>
      <c r="OK13" s="479"/>
      <c r="OL13" s="479"/>
      <c r="OM13" s="479"/>
      <c r="ON13" s="479"/>
      <c r="OO13" s="479"/>
      <c r="OP13" s="479"/>
      <c r="OQ13" s="479"/>
      <c r="OR13" s="479"/>
      <c r="OS13" s="479"/>
      <c r="OT13" s="479"/>
      <c r="OU13" s="479"/>
      <c r="OV13" s="479"/>
      <c r="OW13" s="479"/>
      <c r="OX13" s="479"/>
      <c r="OY13" s="479"/>
      <c r="OZ13" s="479"/>
      <c r="PA13" s="479"/>
      <c r="PB13" s="479"/>
      <c r="PC13" s="479"/>
      <c r="PD13" s="479"/>
      <c r="PE13" s="479"/>
      <c r="PF13" s="479"/>
      <c r="PG13" s="479"/>
      <c r="PH13" s="479"/>
      <c r="PI13" s="479"/>
      <c r="PJ13" s="479"/>
      <c r="PK13" s="479"/>
      <c r="PL13" s="479"/>
      <c r="PM13" s="479"/>
      <c r="PN13" s="479"/>
      <c r="PO13" s="479"/>
      <c r="PP13" s="479"/>
      <c r="PQ13" s="479"/>
      <c r="PR13" s="479"/>
      <c r="PS13" s="479"/>
      <c r="PT13" s="479"/>
      <c r="PU13" s="479"/>
      <c r="PV13" s="479"/>
      <c r="PW13" s="479"/>
      <c r="PX13" s="479"/>
      <c r="PY13" s="479"/>
      <c r="PZ13" s="479"/>
      <c r="QA13" s="479"/>
      <c r="QB13" s="479"/>
      <c r="QC13" s="479"/>
      <c r="QD13" s="479"/>
      <c r="QE13" s="479"/>
      <c r="QF13" s="479"/>
      <c r="QG13" s="479"/>
      <c r="QH13" s="479"/>
      <c r="QI13" s="479"/>
      <c r="QJ13" s="479"/>
      <c r="QK13" s="479"/>
      <c r="QL13" s="479"/>
      <c r="QM13" s="479"/>
      <c r="QN13" s="479"/>
      <c r="QO13" s="479"/>
      <c r="QP13" s="479"/>
      <c r="QQ13" s="479"/>
      <c r="QR13" s="479"/>
      <c r="QS13" s="479"/>
      <c r="QT13" s="479"/>
      <c r="QU13" s="479"/>
      <c r="QV13" s="479"/>
      <c r="QW13" s="479"/>
      <c r="QX13" s="479"/>
      <c r="QY13" s="479"/>
      <c r="QZ13" s="479"/>
      <c r="RA13" s="479"/>
      <c r="RB13" s="479"/>
      <c r="RC13" s="479"/>
      <c r="RD13" s="479"/>
      <c r="RE13" s="479"/>
      <c r="RF13" s="479"/>
      <c r="RG13" s="479"/>
      <c r="RH13" s="479"/>
      <c r="RI13" s="479"/>
      <c r="RJ13" s="479"/>
      <c r="RK13" s="479"/>
      <c r="RL13" s="479"/>
      <c r="RM13" s="479"/>
      <c r="RN13" s="479"/>
      <c r="RO13" s="479"/>
      <c r="RP13" s="479"/>
      <c r="RQ13" s="479"/>
      <c r="RR13" s="479"/>
      <c r="RS13" s="479"/>
      <c r="RT13" s="479"/>
      <c r="RU13" s="479"/>
      <c r="RV13" s="479"/>
      <c r="RW13" s="479"/>
      <c r="RX13" s="479"/>
      <c r="RY13" s="479"/>
      <c r="RZ13" s="479"/>
      <c r="SA13" s="479"/>
      <c r="SB13" s="479"/>
      <c r="SC13" s="479"/>
      <c r="SD13" s="479"/>
      <c r="SE13" s="479"/>
      <c r="SF13" s="479"/>
      <c r="SG13" s="479"/>
      <c r="SH13" s="479"/>
      <c r="SI13" s="479"/>
      <c r="SJ13" s="479"/>
      <c r="SK13" s="479"/>
      <c r="SL13" s="479"/>
      <c r="SM13" s="479"/>
      <c r="SN13" s="479"/>
      <c r="SO13" s="479"/>
      <c r="SP13" s="479"/>
      <c r="SQ13" s="479"/>
      <c r="SR13" s="479"/>
      <c r="SS13" s="479"/>
      <c r="ST13" s="479"/>
      <c r="SU13" s="479"/>
      <c r="SV13" s="479"/>
      <c r="SW13" s="479"/>
      <c r="SX13" s="479"/>
      <c r="SY13" s="479"/>
      <c r="SZ13" s="479"/>
      <c r="TA13" s="479"/>
      <c r="TB13" s="479"/>
      <c r="TC13" s="479"/>
      <c r="TD13" s="479"/>
      <c r="TE13" s="479"/>
      <c r="TF13" s="479"/>
      <c r="TG13" s="479"/>
      <c r="TH13" s="479"/>
      <c r="TI13" s="479"/>
      <c r="TJ13" s="479"/>
      <c r="TK13" s="479"/>
      <c r="TL13" s="479"/>
      <c r="TM13" s="479"/>
      <c r="TN13" s="479"/>
      <c r="TO13" s="479"/>
      <c r="TP13" s="479"/>
      <c r="TQ13" s="479"/>
      <c r="TR13" s="479"/>
      <c r="TS13" s="479"/>
      <c r="TT13" s="479"/>
      <c r="TU13" s="479"/>
      <c r="TV13" s="479"/>
      <c r="TW13" s="479"/>
      <c r="TX13" s="479"/>
      <c r="TY13" s="479"/>
      <c r="TZ13" s="479"/>
      <c r="UA13" s="479"/>
      <c r="UB13" s="479"/>
      <c r="UC13" s="479"/>
      <c r="UD13" s="479"/>
      <c r="UE13" s="479"/>
      <c r="UF13" s="479"/>
      <c r="UG13" s="479"/>
      <c r="UH13" s="479"/>
      <c r="UI13" s="479"/>
      <c r="UJ13" s="479"/>
      <c r="UK13" s="479"/>
      <c r="UL13" s="479"/>
      <c r="UM13" s="479"/>
      <c r="UN13" s="479"/>
      <c r="UO13" s="479"/>
      <c r="UP13" s="479"/>
      <c r="UQ13" s="479"/>
      <c r="UR13" s="479"/>
      <c r="US13" s="479"/>
      <c r="UT13" s="479"/>
      <c r="UU13" s="479"/>
      <c r="UV13" s="479"/>
      <c r="UW13" s="479"/>
      <c r="UX13" s="479"/>
      <c r="UY13" s="479"/>
      <c r="UZ13" s="479"/>
      <c r="VA13" s="479"/>
      <c r="VB13" s="479"/>
      <c r="VC13" s="479"/>
      <c r="VD13" s="479"/>
      <c r="VE13" s="479"/>
      <c r="VF13" s="479"/>
      <c r="VG13" s="479"/>
      <c r="VH13" s="479"/>
      <c r="VI13" s="479"/>
      <c r="VJ13" s="479"/>
      <c r="VK13" s="479"/>
      <c r="VL13" s="479"/>
      <c r="VM13" s="479"/>
      <c r="VN13" s="479"/>
      <c r="VO13" s="479"/>
      <c r="VP13" s="479"/>
      <c r="VQ13" s="479"/>
      <c r="VR13" s="479"/>
      <c r="VS13" s="479"/>
      <c r="VT13" s="479"/>
      <c r="VU13" s="479"/>
      <c r="VV13" s="479"/>
      <c r="VW13" s="479"/>
      <c r="VX13" s="479"/>
      <c r="VY13" s="479"/>
      <c r="VZ13" s="479"/>
      <c r="WA13" s="479"/>
      <c r="WB13" s="479"/>
      <c r="WC13" s="479"/>
      <c r="WD13" s="479"/>
      <c r="WE13" s="479"/>
      <c r="WF13" s="479"/>
      <c r="WG13" s="479"/>
      <c r="WH13" s="479"/>
      <c r="WI13" s="479"/>
      <c r="WJ13" s="479"/>
      <c r="WK13" s="479"/>
      <c r="WL13" s="479"/>
      <c r="WM13" s="479"/>
      <c r="WN13" s="479"/>
      <c r="WO13" s="479"/>
      <c r="WP13" s="479"/>
      <c r="WQ13" s="479"/>
      <c r="WR13" s="479"/>
      <c r="WS13" s="479"/>
      <c r="WT13" s="479"/>
      <c r="WU13" s="479"/>
      <c r="WV13" s="479"/>
      <c r="WW13" s="479"/>
      <c r="WX13" s="479"/>
      <c r="WY13" s="479"/>
      <c r="WZ13" s="479"/>
      <c r="XA13" s="479"/>
      <c r="XB13" s="479"/>
      <c r="XC13" s="479"/>
      <c r="XD13" s="479"/>
      <c r="XE13" s="479"/>
      <c r="XF13" s="479"/>
      <c r="XG13" s="479"/>
      <c r="XH13" s="479"/>
      <c r="XI13" s="479"/>
      <c r="XJ13" s="479"/>
      <c r="XK13" s="479"/>
      <c r="XL13" s="479"/>
      <c r="XM13" s="479"/>
      <c r="XN13" s="479"/>
      <c r="XO13" s="479"/>
      <c r="XP13" s="479"/>
      <c r="XQ13" s="479"/>
      <c r="XR13" s="479"/>
      <c r="XS13" s="479"/>
      <c r="XT13" s="479"/>
      <c r="XU13" s="479"/>
      <c r="XV13" s="479"/>
      <c r="XW13" s="479"/>
      <c r="XX13" s="479"/>
      <c r="XY13" s="479"/>
      <c r="XZ13" s="479"/>
      <c r="YA13" s="479"/>
      <c r="YB13" s="479"/>
      <c r="YC13" s="479"/>
      <c r="YD13" s="479"/>
      <c r="YE13" s="479"/>
      <c r="YF13" s="479"/>
      <c r="YG13" s="479"/>
      <c r="YH13" s="479"/>
      <c r="YI13" s="479"/>
      <c r="YJ13" s="479"/>
      <c r="YK13" s="479"/>
      <c r="YL13" s="479"/>
      <c r="YM13" s="479"/>
      <c r="YN13" s="479"/>
      <c r="YO13" s="479"/>
      <c r="YP13" s="479"/>
      <c r="YQ13" s="479"/>
      <c r="YR13" s="479"/>
      <c r="YS13" s="479"/>
      <c r="YT13" s="479"/>
      <c r="YU13" s="479"/>
      <c r="YV13" s="479"/>
      <c r="YW13" s="479"/>
      <c r="YX13" s="479"/>
      <c r="YY13" s="479"/>
      <c r="YZ13" s="479"/>
      <c r="ZA13" s="479"/>
      <c r="ZB13" s="479"/>
      <c r="ZC13" s="479"/>
      <c r="ZD13" s="479"/>
      <c r="ZE13" s="479"/>
      <c r="ZF13" s="479"/>
      <c r="ZG13" s="479"/>
      <c r="ZH13" s="479"/>
      <c r="ZI13" s="479"/>
      <c r="ZJ13" s="479"/>
      <c r="ZK13" s="479"/>
      <c r="ZL13" s="479"/>
      <c r="ZM13" s="479"/>
      <c r="ZN13" s="479"/>
      <c r="ZO13" s="479"/>
      <c r="ZP13" s="479"/>
      <c r="ZQ13" s="479"/>
      <c r="ZR13" s="479"/>
      <c r="ZS13" s="479"/>
      <c r="ZT13" s="479"/>
      <c r="ZU13" s="479"/>
      <c r="ZV13" s="479"/>
      <c r="ZW13" s="479"/>
      <c r="ZX13" s="479"/>
      <c r="ZY13" s="479"/>
      <c r="ZZ13" s="479"/>
      <c r="AAA13" s="479"/>
      <c r="AAB13" s="479"/>
      <c r="AAC13" s="479"/>
      <c r="AAD13" s="479"/>
      <c r="AAE13" s="479"/>
      <c r="AAF13" s="479"/>
      <c r="AAG13" s="479"/>
      <c r="AAH13" s="479"/>
      <c r="AAI13" s="479"/>
      <c r="AAJ13" s="479"/>
      <c r="AAK13" s="479"/>
      <c r="AAL13" s="479"/>
      <c r="AAM13" s="479"/>
      <c r="AAN13" s="479"/>
      <c r="AAO13" s="479"/>
      <c r="AAP13" s="479"/>
      <c r="AAQ13" s="479"/>
      <c r="AAR13" s="479"/>
      <c r="AAS13" s="479"/>
      <c r="AAT13" s="479"/>
      <c r="AAU13" s="479"/>
      <c r="AAV13" s="479"/>
      <c r="AAW13" s="479"/>
      <c r="AAX13" s="479"/>
      <c r="AAY13" s="479"/>
      <c r="AAZ13" s="479"/>
      <c r="ABA13" s="479"/>
      <c r="ABB13" s="479"/>
      <c r="ABC13" s="479"/>
      <c r="ABD13" s="479"/>
      <c r="ABE13" s="479"/>
      <c r="ABF13" s="479"/>
      <c r="ABG13" s="479"/>
      <c r="ABH13" s="479"/>
      <c r="ABI13" s="479"/>
      <c r="ABJ13" s="479"/>
      <c r="ABK13" s="479"/>
      <c r="ABL13" s="479"/>
      <c r="ABM13" s="479"/>
      <c r="ABN13" s="479"/>
      <c r="ABO13" s="479"/>
      <c r="ABP13" s="479"/>
      <c r="ABQ13" s="479"/>
      <c r="ABR13" s="479"/>
      <c r="ABS13" s="479"/>
      <c r="ABT13" s="479"/>
      <c r="ABU13" s="479"/>
      <c r="ABV13" s="479"/>
      <c r="ABW13" s="479"/>
      <c r="ABX13" s="479"/>
      <c r="ABY13" s="479"/>
      <c r="ABZ13" s="479"/>
      <c r="ACA13" s="479"/>
      <c r="ACB13" s="479"/>
      <c r="ACC13" s="479"/>
      <c r="ACD13" s="479"/>
      <c r="ACE13" s="479"/>
      <c r="ACF13" s="479"/>
      <c r="ACG13" s="479"/>
      <c r="ACH13" s="479"/>
      <c r="ACI13" s="479"/>
      <c r="ACJ13" s="479"/>
      <c r="ACK13" s="479"/>
      <c r="ACL13" s="479"/>
      <c r="ACM13" s="479"/>
      <c r="ACN13" s="479"/>
      <c r="ACO13" s="479"/>
      <c r="ACP13" s="479"/>
      <c r="ACQ13" s="479"/>
      <c r="ACR13" s="479"/>
      <c r="ACS13" s="479"/>
      <c r="ACT13" s="479"/>
      <c r="ACU13" s="479"/>
      <c r="ACV13" s="479"/>
      <c r="ACW13" s="479"/>
      <c r="ACX13" s="479"/>
      <c r="ACY13" s="479"/>
      <c r="ACZ13" s="479"/>
      <c r="ADA13" s="479"/>
      <c r="ADB13" s="479"/>
      <c r="ADC13" s="479"/>
      <c r="ADD13" s="479"/>
      <c r="ADE13" s="479"/>
      <c r="ADF13" s="479"/>
      <c r="ADG13" s="479"/>
      <c r="ADH13" s="479"/>
      <c r="ADI13" s="479"/>
      <c r="ADJ13" s="479"/>
      <c r="ADK13" s="479"/>
      <c r="ADL13" s="479"/>
      <c r="ADM13" s="479"/>
      <c r="ADN13" s="479"/>
      <c r="ADO13" s="479"/>
      <c r="ADP13" s="479"/>
      <c r="ADQ13" s="479"/>
      <c r="ADR13" s="479"/>
      <c r="ADS13" s="479"/>
      <c r="ADT13" s="479"/>
      <c r="ADU13" s="479"/>
      <c r="ADV13" s="479"/>
      <c r="ADW13" s="479"/>
      <c r="ADX13" s="479"/>
      <c r="ADY13" s="479"/>
      <c r="ADZ13" s="479"/>
      <c r="AEA13" s="479"/>
      <c r="AEB13" s="479"/>
      <c r="AEC13" s="479"/>
      <c r="AED13" s="479"/>
      <c r="AEE13" s="479"/>
      <c r="AEF13" s="479"/>
      <c r="AEG13" s="479"/>
      <c r="AEH13" s="479"/>
      <c r="AEI13" s="479"/>
      <c r="AEJ13" s="479"/>
      <c r="AEK13" s="479"/>
      <c r="AEL13" s="479"/>
      <c r="AEM13" s="479"/>
      <c r="AEN13" s="479"/>
      <c r="AEO13" s="479"/>
      <c r="AEP13" s="479"/>
      <c r="AEQ13" s="479"/>
      <c r="AER13" s="479"/>
      <c r="AES13" s="479"/>
      <c r="AET13" s="479"/>
      <c r="AEU13" s="479"/>
      <c r="AEV13" s="479"/>
      <c r="AEW13" s="479"/>
      <c r="AEX13" s="479"/>
      <c r="AEY13" s="479"/>
      <c r="AEZ13" s="479"/>
      <c r="AFA13" s="479"/>
      <c r="AFB13" s="479"/>
      <c r="AFC13" s="479"/>
      <c r="AFD13" s="479"/>
      <c r="AFE13" s="479"/>
      <c r="AFF13" s="479"/>
      <c r="AFG13" s="479"/>
      <c r="AFH13" s="479"/>
      <c r="AFI13" s="479"/>
      <c r="AFJ13" s="479"/>
      <c r="AFK13" s="479"/>
      <c r="AFL13" s="479"/>
      <c r="AFM13" s="479"/>
      <c r="AFN13" s="479"/>
      <c r="AFO13" s="479"/>
      <c r="AFP13" s="479"/>
      <c r="AFQ13" s="479"/>
      <c r="AFR13" s="479"/>
      <c r="AFS13" s="479"/>
      <c r="AFT13" s="479"/>
      <c r="AFU13" s="479"/>
      <c r="AFV13" s="479"/>
      <c r="AFW13" s="479"/>
      <c r="AFX13" s="479"/>
      <c r="AFY13" s="479"/>
      <c r="AFZ13" s="479"/>
      <c r="AGA13" s="479"/>
      <c r="AGB13" s="479"/>
      <c r="AGC13" s="479"/>
      <c r="AGD13" s="479"/>
      <c r="AGE13" s="479"/>
      <c r="AGF13" s="479"/>
      <c r="AGG13" s="479"/>
      <c r="AGH13" s="479"/>
      <c r="AGI13" s="479"/>
      <c r="AGJ13" s="479"/>
      <c r="AGK13" s="479"/>
      <c r="AGL13" s="479"/>
      <c r="AGM13" s="479"/>
      <c r="AGN13" s="479"/>
      <c r="AGO13" s="479"/>
      <c r="AGP13" s="479"/>
      <c r="AGQ13" s="479"/>
      <c r="AGR13" s="479"/>
      <c r="AGS13" s="479"/>
      <c r="AGT13" s="479"/>
      <c r="AGU13" s="479"/>
      <c r="AGV13" s="479"/>
      <c r="AGW13" s="479"/>
      <c r="AGX13" s="479"/>
      <c r="AGY13" s="479"/>
      <c r="AGZ13" s="479"/>
      <c r="AHA13" s="479"/>
      <c r="AHB13" s="479"/>
      <c r="AHC13" s="479"/>
      <c r="AHD13" s="479"/>
      <c r="AHE13" s="479"/>
      <c r="AHF13" s="479"/>
      <c r="AHG13" s="479"/>
      <c r="AHH13" s="479"/>
      <c r="AHI13" s="479"/>
      <c r="AHJ13" s="479"/>
      <c r="AHK13" s="479"/>
      <c r="AHL13" s="479"/>
      <c r="AHM13" s="479"/>
      <c r="AHN13" s="479"/>
      <c r="AHO13" s="479"/>
      <c r="AHP13" s="479"/>
      <c r="AHQ13" s="479"/>
      <c r="AHR13" s="479"/>
      <c r="AHS13" s="479"/>
      <c r="AHT13" s="479"/>
      <c r="AHU13" s="479"/>
      <c r="AHV13" s="479"/>
      <c r="AHW13" s="479"/>
      <c r="AHX13" s="479"/>
      <c r="AHY13" s="479"/>
      <c r="AHZ13" s="479"/>
      <c r="AIA13" s="479"/>
      <c r="AIB13" s="479"/>
      <c r="AIC13" s="479"/>
      <c r="AID13" s="479"/>
      <c r="AIE13" s="479"/>
      <c r="AIF13" s="479"/>
      <c r="AIG13" s="479"/>
      <c r="AIH13" s="479"/>
      <c r="AII13" s="479"/>
      <c r="AIJ13" s="479"/>
      <c r="AIK13" s="479"/>
      <c r="AIL13" s="479"/>
      <c r="AIM13" s="479"/>
      <c r="AIN13" s="479"/>
      <c r="AIO13" s="479"/>
      <c r="AIP13" s="479"/>
      <c r="AIQ13" s="479"/>
      <c r="AIR13" s="479"/>
      <c r="AIS13" s="479"/>
      <c r="AIT13" s="479"/>
      <c r="AIU13" s="479"/>
      <c r="AIV13" s="479"/>
      <c r="AIW13" s="479"/>
      <c r="AIX13" s="479"/>
      <c r="AIY13" s="479"/>
      <c r="AIZ13" s="479"/>
      <c r="AJA13" s="479"/>
      <c r="AJB13" s="479"/>
      <c r="AJC13" s="479"/>
      <c r="AJD13" s="479"/>
      <c r="AJE13" s="479"/>
      <c r="AJF13" s="479"/>
      <c r="AJG13" s="479"/>
      <c r="AJH13" s="479"/>
      <c r="AJI13" s="479"/>
      <c r="AJJ13" s="479"/>
      <c r="AJK13" s="479"/>
      <c r="AJL13" s="479"/>
      <c r="AJM13" s="479"/>
      <c r="AJN13" s="479"/>
      <c r="AJO13" s="479"/>
      <c r="AJP13" s="479"/>
      <c r="AJQ13" s="479"/>
      <c r="AJR13" s="479"/>
      <c r="AJS13" s="479"/>
      <c r="AJT13" s="479"/>
      <c r="AJU13" s="479"/>
      <c r="AJV13" s="479"/>
      <c r="AJW13" s="479"/>
      <c r="AJX13" s="479"/>
      <c r="AJY13" s="479"/>
      <c r="AJZ13" s="479"/>
      <c r="AKA13" s="479"/>
      <c r="AKB13" s="479"/>
      <c r="AKC13" s="479"/>
      <c r="AKD13" s="479"/>
      <c r="AKE13" s="479"/>
      <c r="AKF13" s="479"/>
      <c r="AKG13" s="479"/>
      <c r="AKH13" s="479"/>
      <c r="AKI13" s="479"/>
      <c r="AKJ13" s="479"/>
      <c r="AKK13" s="479"/>
      <c r="AKL13" s="479"/>
      <c r="AKM13" s="479"/>
      <c r="AKN13" s="479"/>
      <c r="AKO13" s="479"/>
      <c r="AKP13" s="479"/>
      <c r="AKQ13" s="479"/>
      <c r="AKR13" s="479"/>
      <c r="AKS13" s="479"/>
      <c r="AKT13" s="479"/>
      <c r="AKU13" s="479"/>
      <c r="AKV13" s="479"/>
      <c r="AKW13" s="479"/>
      <c r="AKX13" s="479"/>
      <c r="AKY13" s="479"/>
      <c r="AKZ13" s="479"/>
      <c r="ALA13" s="479"/>
      <c r="ALB13" s="479"/>
      <c r="ALC13" s="479"/>
      <c r="ALD13" s="479"/>
      <c r="ALE13" s="479"/>
      <c r="ALF13" s="479"/>
      <c r="ALG13" s="479"/>
      <c r="ALH13" s="479"/>
      <c r="ALI13" s="479"/>
      <c r="ALJ13" s="479"/>
      <c r="ALK13" s="479"/>
      <c r="ALL13" s="479"/>
      <c r="ALM13" s="479"/>
      <c r="ALN13" s="479"/>
      <c r="ALO13" s="479"/>
      <c r="ALP13" s="479"/>
      <c r="ALQ13" s="479"/>
      <c r="ALR13" s="479"/>
      <c r="ALS13" s="479"/>
      <c r="ALT13" s="479"/>
      <c r="ALU13" s="479"/>
      <c r="ALV13" s="479"/>
      <c r="ALW13" s="479"/>
      <c r="ALX13" s="479"/>
      <c r="ALY13" s="479"/>
      <c r="ALZ13" s="479"/>
      <c r="AMA13" s="479"/>
      <c r="AMB13" s="479"/>
      <c r="AMC13" s="479"/>
      <c r="AMD13" s="479"/>
      <c r="AME13" s="479"/>
      <c r="AMF13" s="479"/>
      <c r="AMG13" s="479"/>
      <c r="AMH13" s="479"/>
      <c r="AMI13" s="479"/>
      <c r="AMJ13" s="479"/>
    </row>
    <row r="14" spans="1:1024" s="497" customFormat="1" ht="16.149999999999999" customHeight="1">
      <c r="A14" s="555"/>
      <c r="B14" s="555"/>
      <c r="C14" s="556"/>
      <c r="D14" s="556"/>
      <c r="E14" s="555"/>
      <c r="F14" s="555"/>
      <c r="G14" s="479"/>
      <c r="H14" s="479"/>
      <c r="I14" s="479"/>
      <c r="J14" s="479"/>
      <c r="K14" s="479"/>
      <c r="L14" s="479"/>
      <c r="M14" s="479"/>
      <c r="N14" s="479"/>
      <c r="O14" s="479"/>
      <c r="P14" s="479"/>
      <c r="Q14" s="479"/>
      <c r="R14" s="479"/>
      <c r="S14" s="479"/>
      <c r="T14" s="479"/>
      <c r="U14" s="479"/>
      <c r="V14" s="479"/>
      <c r="W14" s="479"/>
      <c r="X14" s="479"/>
      <c r="Y14" s="479"/>
      <c r="Z14" s="479"/>
      <c r="AA14" s="479"/>
      <c r="AB14" s="479"/>
      <c r="AC14" s="479"/>
      <c r="AD14" s="479"/>
      <c r="AE14" s="479"/>
      <c r="AF14" s="479"/>
      <c r="AG14" s="479"/>
      <c r="AH14" s="479"/>
      <c r="AI14" s="479"/>
      <c r="AJ14" s="479"/>
      <c r="AK14" s="479"/>
      <c r="AL14" s="479"/>
      <c r="AM14" s="479"/>
      <c r="AN14" s="479"/>
      <c r="AO14" s="479"/>
      <c r="AP14" s="479"/>
      <c r="AQ14" s="479"/>
      <c r="AR14" s="479"/>
      <c r="AS14" s="479"/>
      <c r="AT14" s="479"/>
      <c r="AU14" s="479"/>
      <c r="AV14" s="479"/>
      <c r="AW14" s="479"/>
      <c r="AX14" s="479"/>
      <c r="AY14" s="479"/>
      <c r="AZ14" s="479"/>
      <c r="BA14" s="479"/>
      <c r="BB14" s="479"/>
      <c r="BC14" s="479"/>
      <c r="BD14" s="479"/>
      <c r="BE14" s="479"/>
      <c r="BF14" s="479"/>
      <c r="BG14" s="479"/>
      <c r="BH14" s="479"/>
      <c r="BI14" s="479"/>
      <c r="BJ14" s="479"/>
      <c r="BK14" s="479"/>
      <c r="BL14" s="479"/>
      <c r="BM14" s="479"/>
      <c r="BN14" s="479"/>
      <c r="BO14" s="479"/>
      <c r="BP14" s="479"/>
      <c r="BQ14" s="479"/>
      <c r="BR14" s="479"/>
      <c r="BS14" s="479"/>
      <c r="BT14" s="479"/>
      <c r="BU14" s="479"/>
      <c r="BV14" s="479"/>
      <c r="BW14" s="479"/>
      <c r="BX14" s="479"/>
      <c r="BY14" s="479"/>
      <c r="BZ14" s="479"/>
      <c r="CA14" s="479"/>
      <c r="CB14" s="479"/>
      <c r="CC14" s="479"/>
      <c r="CD14" s="479"/>
      <c r="CE14" s="479"/>
      <c r="CF14" s="479"/>
      <c r="CG14" s="479"/>
      <c r="CH14" s="479"/>
      <c r="CI14" s="479"/>
      <c r="CJ14" s="479"/>
      <c r="CK14" s="479"/>
      <c r="CL14" s="479"/>
      <c r="CM14" s="479"/>
      <c r="CN14" s="479"/>
      <c r="CO14" s="479"/>
      <c r="CP14" s="479"/>
      <c r="CQ14" s="479"/>
      <c r="CR14" s="479"/>
      <c r="CS14" s="479"/>
      <c r="CT14" s="479"/>
      <c r="CU14" s="479"/>
      <c r="CV14" s="479"/>
      <c r="CW14" s="479"/>
      <c r="CX14" s="479"/>
      <c r="CY14" s="479"/>
      <c r="CZ14" s="479"/>
      <c r="DA14" s="479"/>
      <c r="DB14" s="479"/>
      <c r="DC14" s="479"/>
      <c r="DD14" s="479"/>
      <c r="DE14" s="479"/>
      <c r="DF14" s="479"/>
      <c r="DG14" s="479"/>
      <c r="DH14" s="479"/>
      <c r="DI14" s="479"/>
      <c r="DJ14" s="479"/>
      <c r="DK14" s="479"/>
      <c r="DL14" s="479"/>
      <c r="DM14" s="479"/>
      <c r="DN14" s="479"/>
      <c r="DO14" s="479"/>
      <c r="DP14" s="479"/>
      <c r="DQ14" s="479"/>
      <c r="DR14" s="479"/>
      <c r="DS14" s="479"/>
      <c r="DT14" s="479"/>
      <c r="DU14" s="479"/>
      <c r="DV14" s="479"/>
      <c r="DW14" s="479"/>
      <c r="DX14" s="479"/>
      <c r="DY14" s="479"/>
      <c r="DZ14" s="479"/>
      <c r="EA14" s="479"/>
      <c r="EB14" s="479"/>
      <c r="EC14" s="479"/>
      <c r="ED14" s="479"/>
      <c r="EE14" s="479"/>
      <c r="EF14" s="479"/>
      <c r="EG14" s="479"/>
      <c r="EH14" s="479"/>
      <c r="EI14" s="479"/>
      <c r="EJ14" s="479"/>
      <c r="EK14" s="479"/>
      <c r="EL14" s="479"/>
      <c r="EM14" s="479"/>
      <c r="EN14" s="479"/>
      <c r="EO14" s="479"/>
      <c r="EP14" s="479"/>
      <c r="EQ14" s="479"/>
      <c r="ER14" s="479"/>
      <c r="ES14" s="479"/>
      <c r="ET14" s="479"/>
      <c r="EU14" s="479"/>
      <c r="EV14" s="479"/>
      <c r="EW14" s="479"/>
      <c r="EX14" s="479"/>
      <c r="EY14" s="479"/>
      <c r="EZ14" s="479"/>
      <c r="FA14" s="479"/>
      <c r="FB14" s="479"/>
      <c r="FC14" s="479"/>
      <c r="FD14" s="479"/>
      <c r="FE14" s="479"/>
      <c r="FF14" s="479"/>
      <c r="FG14" s="479"/>
      <c r="FH14" s="479"/>
      <c r="FI14" s="479"/>
      <c r="FJ14" s="479"/>
      <c r="FK14" s="479"/>
      <c r="FL14" s="479"/>
      <c r="FM14" s="479"/>
      <c r="FN14" s="479"/>
      <c r="FO14" s="479"/>
      <c r="FP14" s="479"/>
      <c r="FQ14" s="479"/>
      <c r="FR14" s="479"/>
      <c r="FS14" s="479"/>
      <c r="FT14" s="479"/>
      <c r="FU14" s="479"/>
      <c r="FV14" s="479"/>
      <c r="FW14" s="479"/>
      <c r="FX14" s="479"/>
      <c r="FY14" s="479"/>
      <c r="FZ14" s="479"/>
      <c r="GA14" s="479"/>
      <c r="GB14" s="479"/>
      <c r="GC14" s="479"/>
      <c r="GD14" s="479"/>
      <c r="GE14" s="479"/>
      <c r="GF14" s="479"/>
      <c r="GG14" s="479"/>
      <c r="GH14" s="479"/>
      <c r="GI14" s="479"/>
      <c r="GJ14" s="479"/>
      <c r="GK14" s="479"/>
      <c r="GL14" s="479"/>
      <c r="GM14" s="479"/>
      <c r="GN14" s="479"/>
      <c r="GO14" s="479"/>
      <c r="GP14" s="479"/>
      <c r="GQ14" s="479"/>
      <c r="GR14" s="479"/>
      <c r="GS14" s="479"/>
      <c r="GT14" s="479"/>
      <c r="GU14" s="479"/>
      <c r="GV14" s="479"/>
      <c r="GW14" s="479"/>
      <c r="GX14" s="479"/>
      <c r="GY14" s="479"/>
      <c r="GZ14" s="479"/>
      <c r="HA14" s="479"/>
      <c r="HB14" s="479"/>
      <c r="HC14" s="479"/>
      <c r="HD14" s="479"/>
      <c r="HE14" s="479"/>
      <c r="HF14" s="479"/>
      <c r="HG14" s="479"/>
      <c r="HH14" s="479"/>
      <c r="HI14" s="479"/>
      <c r="HJ14" s="479"/>
      <c r="HK14" s="479"/>
      <c r="HL14" s="479"/>
      <c r="HM14" s="479"/>
      <c r="HN14" s="479"/>
      <c r="HO14" s="479"/>
      <c r="HP14" s="479"/>
      <c r="HQ14" s="479"/>
      <c r="HR14" s="479"/>
      <c r="HS14" s="479"/>
      <c r="HT14" s="479"/>
      <c r="HU14" s="479"/>
      <c r="HV14" s="479"/>
      <c r="HW14" s="479"/>
      <c r="HX14" s="479"/>
      <c r="HY14" s="479"/>
      <c r="HZ14" s="479"/>
      <c r="IA14" s="479"/>
      <c r="IB14" s="479"/>
      <c r="IC14" s="479"/>
      <c r="ID14" s="479"/>
      <c r="IE14" s="479"/>
      <c r="IF14" s="479"/>
      <c r="IG14" s="479"/>
      <c r="IH14" s="479"/>
      <c r="II14" s="479"/>
      <c r="IJ14" s="479"/>
      <c r="IK14" s="479"/>
      <c r="IL14" s="479"/>
      <c r="IM14" s="479"/>
      <c r="IN14" s="479"/>
      <c r="IO14" s="479"/>
      <c r="IP14" s="479"/>
      <c r="IQ14" s="479"/>
      <c r="IR14" s="479"/>
      <c r="IS14" s="479"/>
      <c r="IT14" s="479"/>
      <c r="IU14" s="479"/>
      <c r="IV14" s="479"/>
      <c r="IW14" s="479"/>
      <c r="IX14" s="479"/>
      <c r="IY14" s="479"/>
      <c r="IZ14" s="479"/>
      <c r="JA14" s="479"/>
      <c r="JB14" s="479"/>
      <c r="JC14" s="479"/>
      <c r="JD14" s="479"/>
      <c r="JE14" s="479"/>
      <c r="JF14" s="479"/>
      <c r="JG14" s="479"/>
      <c r="JH14" s="479"/>
      <c r="JI14" s="479"/>
      <c r="JJ14" s="479"/>
      <c r="JK14" s="479"/>
      <c r="JL14" s="479"/>
      <c r="JM14" s="479"/>
      <c r="JN14" s="479"/>
      <c r="JO14" s="479"/>
      <c r="JP14" s="479"/>
      <c r="JQ14" s="479"/>
      <c r="JR14" s="479"/>
      <c r="JS14" s="479"/>
      <c r="JT14" s="479"/>
      <c r="JU14" s="479"/>
      <c r="JV14" s="479"/>
      <c r="JW14" s="479"/>
      <c r="JX14" s="479"/>
      <c r="JY14" s="479"/>
      <c r="JZ14" s="479"/>
      <c r="KA14" s="479"/>
      <c r="KB14" s="479"/>
      <c r="KC14" s="479"/>
      <c r="KD14" s="479"/>
      <c r="KE14" s="479"/>
      <c r="KF14" s="479"/>
      <c r="KG14" s="479"/>
      <c r="KH14" s="479"/>
      <c r="KI14" s="479"/>
      <c r="KJ14" s="479"/>
      <c r="KK14" s="479"/>
      <c r="KL14" s="479"/>
      <c r="KM14" s="479"/>
      <c r="KN14" s="479"/>
      <c r="KO14" s="479"/>
      <c r="KP14" s="479"/>
      <c r="KQ14" s="479"/>
      <c r="KR14" s="479"/>
      <c r="KS14" s="479"/>
      <c r="KT14" s="479"/>
      <c r="KU14" s="479"/>
      <c r="KV14" s="479"/>
      <c r="KW14" s="479"/>
      <c r="KX14" s="479"/>
      <c r="KY14" s="479"/>
      <c r="KZ14" s="479"/>
      <c r="LA14" s="479"/>
      <c r="LB14" s="479"/>
      <c r="LC14" s="479"/>
      <c r="LD14" s="479"/>
      <c r="LE14" s="479"/>
      <c r="LF14" s="479"/>
      <c r="LG14" s="479"/>
      <c r="LH14" s="479"/>
      <c r="LI14" s="479"/>
      <c r="LJ14" s="479"/>
      <c r="LK14" s="479"/>
      <c r="LL14" s="479"/>
      <c r="LM14" s="479"/>
      <c r="LN14" s="479"/>
      <c r="LO14" s="479"/>
      <c r="LP14" s="479"/>
      <c r="LQ14" s="479"/>
      <c r="LR14" s="479"/>
      <c r="LS14" s="479"/>
      <c r="LT14" s="479"/>
      <c r="LU14" s="479"/>
      <c r="LV14" s="479"/>
      <c r="LW14" s="479"/>
      <c r="LX14" s="479"/>
      <c r="LY14" s="479"/>
      <c r="LZ14" s="479"/>
      <c r="MA14" s="479"/>
      <c r="MB14" s="479"/>
      <c r="MC14" s="479"/>
      <c r="MD14" s="479"/>
      <c r="ME14" s="479"/>
      <c r="MF14" s="479"/>
      <c r="MG14" s="479"/>
      <c r="MH14" s="479"/>
      <c r="MI14" s="479"/>
      <c r="MJ14" s="479"/>
      <c r="MK14" s="479"/>
      <c r="ML14" s="479"/>
      <c r="MM14" s="479"/>
      <c r="MN14" s="479"/>
      <c r="MO14" s="479"/>
      <c r="MP14" s="479"/>
      <c r="MQ14" s="479"/>
      <c r="MR14" s="479"/>
      <c r="MS14" s="479"/>
      <c r="MT14" s="479"/>
      <c r="MU14" s="479"/>
      <c r="MV14" s="479"/>
      <c r="MW14" s="479"/>
      <c r="MX14" s="479"/>
      <c r="MY14" s="479"/>
      <c r="MZ14" s="479"/>
      <c r="NA14" s="479"/>
      <c r="NB14" s="479"/>
      <c r="NC14" s="479"/>
      <c r="ND14" s="479"/>
      <c r="NE14" s="479"/>
      <c r="NF14" s="479"/>
      <c r="NG14" s="479"/>
      <c r="NH14" s="479"/>
      <c r="NI14" s="479"/>
      <c r="NJ14" s="479"/>
      <c r="NK14" s="479"/>
      <c r="NL14" s="479"/>
      <c r="NM14" s="479"/>
      <c r="NN14" s="479"/>
      <c r="NO14" s="479"/>
      <c r="NP14" s="479"/>
      <c r="NQ14" s="479"/>
      <c r="NR14" s="479"/>
      <c r="NS14" s="479"/>
      <c r="NT14" s="479"/>
      <c r="NU14" s="479"/>
      <c r="NV14" s="479"/>
      <c r="NW14" s="479"/>
      <c r="NX14" s="479"/>
      <c r="NY14" s="479"/>
      <c r="NZ14" s="479"/>
      <c r="OA14" s="479"/>
      <c r="OB14" s="479"/>
      <c r="OC14" s="479"/>
      <c r="OD14" s="479"/>
      <c r="OE14" s="479"/>
      <c r="OF14" s="479"/>
      <c r="OG14" s="479"/>
      <c r="OH14" s="479"/>
      <c r="OI14" s="479"/>
      <c r="OJ14" s="479"/>
      <c r="OK14" s="479"/>
      <c r="OL14" s="479"/>
      <c r="OM14" s="479"/>
      <c r="ON14" s="479"/>
      <c r="OO14" s="479"/>
      <c r="OP14" s="479"/>
      <c r="OQ14" s="479"/>
      <c r="OR14" s="479"/>
      <c r="OS14" s="479"/>
      <c r="OT14" s="479"/>
      <c r="OU14" s="479"/>
      <c r="OV14" s="479"/>
      <c r="OW14" s="479"/>
      <c r="OX14" s="479"/>
      <c r="OY14" s="479"/>
      <c r="OZ14" s="479"/>
      <c r="PA14" s="479"/>
      <c r="PB14" s="479"/>
      <c r="PC14" s="479"/>
      <c r="PD14" s="479"/>
      <c r="PE14" s="479"/>
      <c r="PF14" s="479"/>
      <c r="PG14" s="479"/>
      <c r="PH14" s="479"/>
      <c r="PI14" s="479"/>
      <c r="PJ14" s="479"/>
      <c r="PK14" s="479"/>
      <c r="PL14" s="479"/>
      <c r="PM14" s="479"/>
      <c r="PN14" s="479"/>
      <c r="PO14" s="479"/>
      <c r="PP14" s="479"/>
      <c r="PQ14" s="479"/>
      <c r="PR14" s="479"/>
      <c r="PS14" s="479"/>
      <c r="PT14" s="479"/>
      <c r="PU14" s="479"/>
      <c r="PV14" s="479"/>
      <c r="PW14" s="479"/>
      <c r="PX14" s="479"/>
      <c r="PY14" s="479"/>
      <c r="PZ14" s="479"/>
      <c r="QA14" s="479"/>
      <c r="QB14" s="479"/>
      <c r="QC14" s="479"/>
      <c r="QD14" s="479"/>
      <c r="QE14" s="479"/>
      <c r="QF14" s="479"/>
      <c r="QG14" s="479"/>
      <c r="QH14" s="479"/>
      <c r="QI14" s="479"/>
      <c r="QJ14" s="479"/>
      <c r="QK14" s="479"/>
      <c r="QL14" s="479"/>
      <c r="QM14" s="479"/>
      <c r="QN14" s="479"/>
      <c r="QO14" s="479"/>
      <c r="QP14" s="479"/>
      <c r="QQ14" s="479"/>
      <c r="QR14" s="479"/>
      <c r="QS14" s="479"/>
      <c r="QT14" s="479"/>
      <c r="QU14" s="479"/>
      <c r="QV14" s="479"/>
      <c r="QW14" s="479"/>
      <c r="QX14" s="479"/>
      <c r="QY14" s="479"/>
      <c r="QZ14" s="479"/>
      <c r="RA14" s="479"/>
      <c r="RB14" s="479"/>
      <c r="RC14" s="479"/>
      <c r="RD14" s="479"/>
      <c r="RE14" s="479"/>
      <c r="RF14" s="479"/>
      <c r="RG14" s="479"/>
      <c r="RH14" s="479"/>
      <c r="RI14" s="479"/>
      <c r="RJ14" s="479"/>
      <c r="RK14" s="479"/>
      <c r="RL14" s="479"/>
      <c r="RM14" s="479"/>
      <c r="RN14" s="479"/>
      <c r="RO14" s="479"/>
      <c r="RP14" s="479"/>
      <c r="RQ14" s="479"/>
      <c r="RR14" s="479"/>
      <c r="RS14" s="479"/>
      <c r="RT14" s="479"/>
      <c r="RU14" s="479"/>
      <c r="RV14" s="479"/>
      <c r="RW14" s="479"/>
      <c r="RX14" s="479"/>
      <c r="RY14" s="479"/>
      <c r="RZ14" s="479"/>
      <c r="SA14" s="479"/>
      <c r="SB14" s="479"/>
      <c r="SC14" s="479"/>
      <c r="SD14" s="479"/>
      <c r="SE14" s="479"/>
      <c r="SF14" s="479"/>
      <c r="SG14" s="479"/>
      <c r="SH14" s="479"/>
      <c r="SI14" s="479"/>
      <c r="SJ14" s="479"/>
      <c r="SK14" s="479"/>
      <c r="SL14" s="479"/>
      <c r="SM14" s="479"/>
      <c r="SN14" s="479"/>
      <c r="SO14" s="479"/>
      <c r="SP14" s="479"/>
      <c r="SQ14" s="479"/>
      <c r="SR14" s="479"/>
      <c r="SS14" s="479"/>
      <c r="ST14" s="479"/>
      <c r="SU14" s="479"/>
      <c r="SV14" s="479"/>
      <c r="SW14" s="479"/>
      <c r="SX14" s="479"/>
      <c r="SY14" s="479"/>
      <c r="SZ14" s="479"/>
      <c r="TA14" s="479"/>
      <c r="TB14" s="479"/>
      <c r="TC14" s="479"/>
      <c r="TD14" s="479"/>
      <c r="TE14" s="479"/>
      <c r="TF14" s="479"/>
      <c r="TG14" s="479"/>
      <c r="TH14" s="479"/>
      <c r="TI14" s="479"/>
      <c r="TJ14" s="479"/>
      <c r="TK14" s="479"/>
      <c r="TL14" s="479"/>
      <c r="TM14" s="479"/>
      <c r="TN14" s="479"/>
      <c r="TO14" s="479"/>
      <c r="TP14" s="479"/>
      <c r="TQ14" s="479"/>
      <c r="TR14" s="479"/>
      <c r="TS14" s="479"/>
      <c r="TT14" s="479"/>
      <c r="TU14" s="479"/>
      <c r="TV14" s="479"/>
      <c r="TW14" s="479"/>
      <c r="TX14" s="479"/>
      <c r="TY14" s="479"/>
      <c r="TZ14" s="479"/>
      <c r="UA14" s="479"/>
      <c r="UB14" s="479"/>
      <c r="UC14" s="479"/>
      <c r="UD14" s="479"/>
      <c r="UE14" s="479"/>
      <c r="UF14" s="479"/>
      <c r="UG14" s="479"/>
      <c r="UH14" s="479"/>
      <c r="UI14" s="479"/>
      <c r="UJ14" s="479"/>
      <c r="UK14" s="479"/>
      <c r="UL14" s="479"/>
      <c r="UM14" s="479"/>
      <c r="UN14" s="479"/>
      <c r="UO14" s="479"/>
      <c r="UP14" s="479"/>
      <c r="UQ14" s="479"/>
      <c r="UR14" s="479"/>
      <c r="US14" s="479"/>
      <c r="UT14" s="479"/>
      <c r="UU14" s="479"/>
      <c r="UV14" s="479"/>
      <c r="UW14" s="479"/>
      <c r="UX14" s="479"/>
      <c r="UY14" s="479"/>
      <c r="UZ14" s="479"/>
      <c r="VA14" s="479"/>
      <c r="VB14" s="479"/>
      <c r="VC14" s="479"/>
      <c r="VD14" s="479"/>
      <c r="VE14" s="479"/>
      <c r="VF14" s="479"/>
      <c r="VG14" s="479"/>
      <c r="VH14" s="479"/>
      <c r="VI14" s="479"/>
      <c r="VJ14" s="479"/>
      <c r="VK14" s="479"/>
      <c r="VL14" s="479"/>
      <c r="VM14" s="479"/>
      <c r="VN14" s="479"/>
      <c r="VO14" s="479"/>
      <c r="VP14" s="479"/>
      <c r="VQ14" s="479"/>
      <c r="VR14" s="479"/>
      <c r="VS14" s="479"/>
      <c r="VT14" s="479"/>
      <c r="VU14" s="479"/>
      <c r="VV14" s="479"/>
      <c r="VW14" s="479"/>
      <c r="VX14" s="479"/>
      <c r="VY14" s="479"/>
      <c r="VZ14" s="479"/>
      <c r="WA14" s="479"/>
      <c r="WB14" s="479"/>
      <c r="WC14" s="479"/>
      <c r="WD14" s="479"/>
      <c r="WE14" s="479"/>
      <c r="WF14" s="479"/>
      <c r="WG14" s="479"/>
      <c r="WH14" s="479"/>
      <c r="WI14" s="479"/>
      <c r="WJ14" s="479"/>
      <c r="WK14" s="479"/>
      <c r="WL14" s="479"/>
      <c r="WM14" s="479"/>
      <c r="WN14" s="479"/>
      <c r="WO14" s="479"/>
      <c r="WP14" s="479"/>
      <c r="WQ14" s="479"/>
      <c r="WR14" s="479"/>
      <c r="WS14" s="479"/>
      <c r="WT14" s="479"/>
      <c r="WU14" s="479"/>
      <c r="WV14" s="479"/>
      <c r="WW14" s="479"/>
      <c r="WX14" s="479"/>
      <c r="WY14" s="479"/>
      <c r="WZ14" s="479"/>
      <c r="XA14" s="479"/>
      <c r="XB14" s="479"/>
      <c r="XC14" s="479"/>
      <c r="XD14" s="479"/>
      <c r="XE14" s="479"/>
      <c r="XF14" s="479"/>
      <c r="XG14" s="479"/>
      <c r="XH14" s="479"/>
      <c r="XI14" s="479"/>
      <c r="XJ14" s="479"/>
      <c r="XK14" s="479"/>
      <c r="XL14" s="479"/>
      <c r="XM14" s="479"/>
      <c r="XN14" s="479"/>
      <c r="XO14" s="479"/>
      <c r="XP14" s="479"/>
      <c r="XQ14" s="479"/>
      <c r="XR14" s="479"/>
      <c r="XS14" s="479"/>
      <c r="XT14" s="479"/>
      <c r="XU14" s="479"/>
      <c r="XV14" s="479"/>
      <c r="XW14" s="479"/>
      <c r="XX14" s="479"/>
      <c r="XY14" s="479"/>
      <c r="XZ14" s="479"/>
      <c r="YA14" s="479"/>
      <c r="YB14" s="479"/>
      <c r="YC14" s="479"/>
      <c r="YD14" s="479"/>
      <c r="YE14" s="479"/>
      <c r="YF14" s="479"/>
      <c r="YG14" s="479"/>
      <c r="YH14" s="479"/>
      <c r="YI14" s="479"/>
      <c r="YJ14" s="479"/>
      <c r="YK14" s="479"/>
      <c r="YL14" s="479"/>
      <c r="YM14" s="479"/>
      <c r="YN14" s="479"/>
      <c r="YO14" s="479"/>
      <c r="YP14" s="479"/>
      <c r="YQ14" s="479"/>
      <c r="YR14" s="479"/>
      <c r="YS14" s="479"/>
      <c r="YT14" s="479"/>
      <c r="YU14" s="479"/>
      <c r="YV14" s="479"/>
      <c r="YW14" s="479"/>
      <c r="YX14" s="479"/>
      <c r="YY14" s="479"/>
      <c r="YZ14" s="479"/>
      <c r="ZA14" s="479"/>
      <c r="ZB14" s="479"/>
      <c r="ZC14" s="479"/>
      <c r="ZD14" s="479"/>
      <c r="ZE14" s="479"/>
      <c r="ZF14" s="479"/>
      <c r="ZG14" s="479"/>
      <c r="ZH14" s="479"/>
      <c r="ZI14" s="479"/>
      <c r="ZJ14" s="479"/>
      <c r="ZK14" s="479"/>
      <c r="ZL14" s="479"/>
      <c r="ZM14" s="479"/>
      <c r="ZN14" s="479"/>
      <c r="ZO14" s="479"/>
      <c r="ZP14" s="479"/>
      <c r="ZQ14" s="479"/>
      <c r="ZR14" s="479"/>
      <c r="ZS14" s="479"/>
      <c r="ZT14" s="479"/>
      <c r="ZU14" s="479"/>
      <c r="ZV14" s="479"/>
      <c r="ZW14" s="479"/>
      <c r="ZX14" s="479"/>
      <c r="ZY14" s="479"/>
      <c r="ZZ14" s="479"/>
      <c r="AAA14" s="479"/>
      <c r="AAB14" s="479"/>
      <c r="AAC14" s="479"/>
      <c r="AAD14" s="479"/>
      <c r="AAE14" s="479"/>
      <c r="AAF14" s="479"/>
      <c r="AAG14" s="479"/>
      <c r="AAH14" s="479"/>
      <c r="AAI14" s="479"/>
      <c r="AAJ14" s="479"/>
      <c r="AAK14" s="479"/>
      <c r="AAL14" s="479"/>
      <c r="AAM14" s="479"/>
      <c r="AAN14" s="479"/>
      <c r="AAO14" s="479"/>
      <c r="AAP14" s="479"/>
      <c r="AAQ14" s="479"/>
      <c r="AAR14" s="479"/>
      <c r="AAS14" s="479"/>
      <c r="AAT14" s="479"/>
      <c r="AAU14" s="479"/>
      <c r="AAV14" s="479"/>
      <c r="AAW14" s="479"/>
      <c r="AAX14" s="479"/>
      <c r="AAY14" s="479"/>
      <c r="AAZ14" s="479"/>
      <c r="ABA14" s="479"/>
      <c r="ABB14" s="479"/>
      <c r="ABC14" s="479"/>
      <c r="ABD14" s="479"/>
      <c r="ABE14" s="479"/>
      <c r="ABF14" s="479"/>
      <c r="ABG14" s="479"/>
      <c r="ABH14" s="479"/>
      <c r="ABI14" s="479"/>
      <c r="ABJ14" s="479"/>
      <c r="ABK14" s="479"/>
      <c r="ABL14" s="479"/>
      <c r="ABM14" s="479"/>
      <c r="ABN14" s="479"/>
      <c r="ABO14" s="479"/>
      <c r="ABP14" s="479"/>
      <c r="ABQ14" s="479"/>
      <c r="ABR14" s="479"/>
      <c r="ABS14" s="479"/>
      <c r="ABT14" s="479"/>
      <c r="ABU14" s="479"/>
      <c r="ABV14" s="479"/>
      <c r="ABW14" s="479"/>
      <c r="ABX14" s="479"/>
      <c r="ABY14" s="479"/>
      <c r="ABZ14" s="479"/>
      <c r="ACA14" s="479"/>
      <c r="ACB14" s="479"/>
      <c r="ACC14" s="479"/>
      <c r="ACD14" s="479"/>
      <c r="ACE14" s="479"/>
      <c r="ACF14" s="479"/>
      <c r="ACG14" s="479"/>
      <c r="ACH14" s="479"/>
      <c r="ACI14" s="479"/>
      <c r="ACJ14" s="479"/>
      <c r="ACK14" s="479"/>
      <c r="ACL14" s="479"/>
      <c r="ACM14" s="479"/>
      <c r="ACN14" s="479"/>
      <c r="ACO14" s="479"/>
      <c r="ACP14" s="479"/>
      <c r="ACQ14" s="479"/>
      <c r="ACR14" s="479"/>
      <c r="ACS14" s="479"/>
      <c r="ACT14" s="479"/>
      <c r="ACU14" s="479"/>
      <c r="ACV14" s="479"/>
      <c r="ACW14" s="479"/>
      <c r="ACX14" s="479"/>
      <c r="ACY14" s="479"/>
      <c r="ACZ14" s="479"/>
      <c r="ADA14" s="479"/>
      <c r="ADB14" s="479"/>
      <c r="ADC14" s="479"/>
      <c r="ADD14" s="479"/>
      <c r="ADE14" s="479"/>
      <c r="ADF14" s="479"/>
      <c r="ADG14" s="479"/>
      <c r="ADH14" s="479"/>
      <c r="ADI14" s="479"/>
      <c r="ADJ14" s="479"/>
      <c r="ADK14" s="479"/>
      <c r="ADL14" s="479"/>
      <c r="ADM14" s="479"/>
      <c r="ADN14" s="479"/>
      <c r="ADO14" s="479"/>
      <c r="ADP14" s="479"/>
      <c r="ADQ14" s="479"/>
      <c r="ADR14" s="479"/>
      <c r="ADS14" s="479"/>
      <c r="ADT14" s="479"/>
      <c r="ADU14" s="479"/>
      <c r="ADV14" s="479"/>
      <c r="ADW14" s="479"/>
      <c r="ADX14" s="479"/>
      <c r="ADY14" s="479"/>
      <c r="ADZ14" s="479"/>
      <c r="AEA14" s="479"/>
      <c r="AEB14" s="479"/>
      <c r="AEC14" s="479"/>
      <c r="AED14" s="479"/>
      <c r="AEE14" s="479"/>
      <c r="AEF14" s="479"/>
      <c r="AEG14" s="479"/>
      <c r="AEH14" s="479"/>
      <c r="AEI14" s="479"/>
      <c r="AEJ14" s="479"/>
      <c r="AEK14" s="479"/>
      <c r="AEL14" s="479"/>
      <c r="AEM14" s="479"/>
      <c r="AEN14" s="479"/>
      <c r="AEO14" s="479"/>
      <c r="AEP14" s="479"/>
      <c r="AEQ14" s="479"/>
      <c r="AER14" s="479"/>
      <c r="AES14" s="479"/>
      <c r="AET14" s="479"/>
      <c r="AEU14" s="479"/>
      <c r="AEV14" s="479"/>
      <c r="AEW14" s="479"/>
      <c r="AEX14" s="479"/>
      <c r="AEY14" s="479"/>
      <c r="AEZ14" s="479"/>
      <c r="AFA14" s="479"/>
      <c r="AFB14" s="479"/>
      <c r="AFC14" s="479"/>
      <c r="AFD14" s="479"/>
      <c r="AFE14" s="479"/>
      <c r="AFF14" s="479"/>
      <c r="AFG14" s="479"/>
      <c r="AFH14" s="479"/>
      <c r="AFI14" s="479"/>
      <c r="AFJ14" s="479"/>
      <c r="AFK14" s="479"/>
      <c r="AFL14" s="479"/>
      <c r="AFM14" s="479"/>
      <c r="AFN14" s="479"/>
      <c r="AFO14" s="479"/>
      <c r="AFP14" s="479"/>
      <c r="AFQ14" s="479"/>
      <c r="AFR14" s="479"/>
      <c r="AFS14" s="479"/>
      <c r="AFT14" s="479"/>
      <c r="AFU14" s="479"/>
      <c r="AFV14" s="479"/>
      <c r="AFW14" s="479"/>
      <c r="AFX14" s="479"/>
      <c r="AFY14" s="479"/>
      <c r="AFZ14" s="479"/>
      <c r="AGA14" s="479"/>
      <c r="AGB14" s="479"/>
      <c r="AGC14" s="479"/>
      <c r="AGD14" s="479"/>
      <c r="AGE14" s="479"/>
      <c r="AGF14" s="479"/>
      <c r="AGG14" s="479"/>
      <c r="AGH14" s="479"/>
      <c r="AGI14" s="479"/>
      <c r="AGJ14" s="479"/>
      <c r="AGK14" s="479"/>
      <c r="AGL14" s="479"/>
      <c r="AGM14" s="479"/>
      <c r="AGN14" s="479"/>
      <c r="AGO14" s="479"/>
      <c r="AGP14" s="479"/>
      <c r="AGQ14" s="479"/>
      <c r="AGR14" s="479"/>
      <c r="AGS14" s="479"/>
      <c r="AGT14" s="479"/>
      <c r="AGU14" s="479"/>
      <c r="AGV14" s="479"/>
      <c r="AGW14" s="479"/>
      <c r="AGX14" s="479"/>
      <c r="AGY14" s="479"/>
      <c r="AGZ14" s="479"/>
      <c r="AHA14" s="479"/>
      <c r="AHB14" s="479"/>
      <c r="AHC14" s="479"/>
      <c r="AHD14" s="479"/>
      <c r="AHE14" s="479"/>
      <c r="AHF14" s="479"/>
      <c r="AHG14" s="479"/>
      <c r="AHH14" s="479"/>
      <c r="AHI14" s="479"/>
      <c r="AHJ14" s="479"/>
      <c r="AHK14" s="479"/>
      <c r="AHL14" s="479"/>
      <c r="AHM14" s="479"/>
      <c r="AHN14" s="479"/>
      <c r="AHO14" s="479"/>
      <c r="AHP14" s="479"/>
      <c r="AHQ14" s="479"/>
      <c r="AHR14" s="479"/>
      <c r="AHS14" s="479"/>
      <c r="AHT14" s="479"/>
      <c r="AHU14" s="479"/>
      <c r="AHV14" s="479"/>
      <c r="AHW14" s="479"/>
      <c r="AHX14" s="479"/>
      <c r="AHY14" s="479"/>
      <c r="AHZ14" s="479"/>
      <c r="AIA14" s="479"/>
      <c r="AIB14" s="479"/>
      <c r="AIC14" s="479"/>
      <c r="AID14" s="479"/>
      <c r="AIE14" s="479"/>
      <c r="AIF14" s="479"/>
      <c r="AIG14" s="479"/>
      <c r="AIH14" s="479"/>
      <c r="AII14" s="479"/>
      <c r="AIJ14" s="479"/>
      <c r="AIK14" s="479"/>
      <c r="AIL14" s="479"/>
      <c r="AIM14" s="479"/>
      <c r="AIN14" s="479"/>
      <c r="AIO14" s="479"/>
      <c r="AIP14" s="479"/>
      <c r="AIQ14" s="479"/>
      <c r="AIR14" s="479"/>
      <c r="AIS14" s="479"/>
      <c r="AIT14" s="479"/>
      <c r="AIU14" s="479"/>
      <c r="AIV14" s="479"/>
      <c r="AIW14" s="479"/>
      <c r="AIX14" s="479"/>
      <c r="AIY14" s="479"/>
      <c r="AIZ14" s="479"/>
      <c r="AJA14" s="479"/>
      <c r="AJB14" s="479"/>
      <c r="AJC14" s="479"/>
      <c r="AJD14" s="479"/>
      <c r="AJE14" s="479"/>
      <c r="AJF14" s="479"/>
      <c r="AJG14" s="479"/>
      <c r="AJH14" s="479"/>
      <c r="AJI14" s="479"/>
      <c r="AJJ14" s="479"/>
      <c r="AJK14" s="479"/>
      <c r="AJL14" s="479"/>
      <c r="AJM14" s="479"/>
      <c r="AJN14" s="479"/>
      <c r="AJO14" s="479"/>
      <c r="AJP14" s="479"/>
      <c r="AJQ14" s="479"/>
      <c r="AJR14" s="479"/>
      <c r="AJS14" s="479"/>
      <c r="AJT14" s="479"/>
      <c r="AJU14" s="479"/>
      <c r="AJV14" s="479"/>
      <c r="AJW14" s="479"/>
      <c r="AJX14" s="479"/>
      <c r="AJY14" s="479"/>
      <c r="AJZ14" s="479"/>
      <c r="AKA14" s="479"/>
      <c r="AKB14" s="479"/>
      <c r="AKC14" s="479"/>
      <c r="AKD14" s="479"/>
      <c r="AKE14" s="479"/>
      <c r="AKF14" s="479"/>
      <c r="AKG14" s="479"/>
      <c r="AKH14" s="479"/>
      <c r="AKI14" s="479"/>
      <c r="AKJ14" s="479"/>
      <c r="AKK14" s="479"/>
      <c r="AKL14" s="479"/>
      <c r="AKM14" s="479"/>
      <c r="AKN14" s="479"/>
      <c r="AKO14" s="479"/>
      <c r="AKP14" s="479"/>
      <c r="AKQ14" s="479"/>
      <c r="AKR14" s="479"/>
      <c r="AKS14" s="479"/>
      <c r="AKT14" s="479"/>
      <c r="AKU14" s="479"/>
      <c r="AKV14" s="479"/>
      <c r="AKW14" s="479"/>
      <c r="AKX14" s="479"/>
      <c r="AKY14" s="479"/>
      <c r="AKZ14" s="479"/>
      <c r="ALA14" s="479"/>
      <c r="ALB14" s="479"/>
      <c r="ALC14" s="479"/>
      <c r="ALD14" s="479"/>
      <c r="ALE14" s="479"/>
      <c r="ALF14" s="479"/>
      <c r="ALG14" s="479"/>
      <c r="ALH14" s="479"/>
      <c r="ALI14" s="479"/>
      <c r="ALJ14" s="479"/>
      <c r="ALK14" s="479"/>
      <c r="ALL14" s="479"/>
      <c r="ALM14" s="479"/>
      <c r="ALN14" s="479"/>
      <c r="ALO14" s="479"/>
      <c r="ALP14" s="479"/>
      <c r="ALQ14" s="479"/>
      <c r="ALR14" s="479"/>
      <c r="ALS14" s="479"/>
      <c r="ALT14" s="479"/>
      <c r="ALU14" s="479"/>
      <c r="ALV14" s="479"/>
      <c r="ALW14" s="479"/>
      <c r="ALX14" s="479"/>
      <c r="ALY14" s="479"/>
      <c r="ALZ14" s="479"/>
      <c r="AMA14" s="479"/>
      <c r="AMB14" s="479"/>
      <c r="AMC14" s="479"/>
      <c r="AMD14" s="479"/>
      <c r="AME14" s="479"/>
      <c r="AMF14" s="479"/>
      <c r="AMG14" s="479"/>
      <c r="AMH14" s="479"/>
      <c r="AMI14" s="479"/>
      <c r="AMJ14" s="479"/>
    </row>
    <row r="15" spans="1:1024" s="497" customFormat="1" ht="15">
      <c r="A15" s="555"/>
      <c r="B15" s="555"/>
      <c r="C15" s="556"/>
      <c r="D15" s="556"/>
      <c r="E15" s="556"/>
      <c r="F15" s="556"/>
      <c r="G15" s="479"/>
      <c r="H15" s="479"/>
      <c r="I15" s="479"/>
      <c r="J15" s="479"/>
      <c r="K15" s="479"/>
      <c r="L15" s="479"/>
      <c r="M15" s="479"/>
      <c r="N15" s="479"/>
      <c r="O15" s="479"/>
      <c r="P15" s="479"/>
      <c r="Q15" s="479"/>
      <c r="R15" s="479"/>
      <c r="S15" s="479"/>
      <c r="T15" s="479"/>
      <c r="U15" s="479"/>
      <c r="V15" s="479"/>
      <c r="W15" s="479"/>
      <c r="X15" s="479"/>
      <c r="Y15" s="479"/>
      <c r="Z15" s="479"/>
      <c r="AA15" s="479"/>
      <c r="AB15" s="479"/>
      <c r="AC15" s="479"/>
      <c r="AD15" s="479"/>
      <c r="AE15" s="479"/>
      <c r="AF15" s="479"/>
      <c r="AG15" s="479"/>
      <c r="AH15" s="479"/>
      <c r="AI15" s="479"/>
      <c r="AJ15" s="479"/>
      <c r="AK15" s="479"/>
      <c r="AL15" s="479"/>
      <c r="AM15" s="479"/>
      <c r="AN15" s="479"/>
      <c r="AO15" s="479"/>
      <c r="AP15" s="479"/>
      <c r="AQ15" s="479"/>
      <c r="AR15" s="479"/>
      <c r="AS15" s="479"/>
      <c r="AT15" s="479"/>
      <c r="AU15" s="479"/>
      <c r="AV15" s="479"/>
      <c r="AW15" s="479"/>
      <c r="AX15" s="479"/>
      <c r="AY15" s="479"/>
      <c r="AZ15" s="479"/>
      <c r="BA15" s="479"/>
      <c r="BB15" s="479"/>
      <c r="BC15" s="479"/>
      <c r="BD15" s="479"/>
      <c r="BE15" s="479"/>
      <c r="BF15" s="479"/>
      <c r="BG15" s="479"/>
      <c r="BH15" s="479"/>
      <c r="BI15" s="479"/>
      <c r="BJ15" s="479"/>
      <c r="BK15" s="479"/>
      <c r="BL15" s="479"/>
      <c r="BM15" s="479"/>
      <c r="BN15" s="479"/>
      <c r="BO15" s="479"/>
      <c r="BP15" s="479"/>
      <c r="BQ15" s="479"/>
      <c r="BR15" s="479"/>
      <c r="BS15" s="479"/>
      <c r="BT15" s="479"/>
      <c r="BU15" s="479"/>
      <c r="BV15" s="479"/>
      <c r="BW15" s="479"/>
      <c r="BX15" s="479"/>
      <c r="BY15" s="479"/>
      <c r="BZ15" s="479"/>
      <c r="CA15" s="479"/>
      <c r="CB15" s="479"/>
      <c r="CC15" s="479"/>
      <c r="CD15" s="479"/>
      <c r="CE15" s="479"/>
      <c r="CF15" s="479"/>
      <c r="CG15" s="479"/>
      <c r="CH15" s="479"/>
      <c r="CI15" s="479"/>
      <c r="CJ15" s="479"/>
      <c r="CK15" s="479"/>
      <c r="CL15" s="479"/>
      <c r="CM15" s="479"/>
      <c r="CN15" s="479"/>
      <c r="CO15" s="479"/>
      <c r="CP15" s="479"/>
      <c r="CQ15" s="479"/>
      <c r="CR15" s="479"/>
      <c r="CS15" s="479"/>
      <c r="CT15" s="479"/>
      <c r="CU15" s="479"/>
      <c r="CV15" s="479"/>
      <c r="CW15" s="479"/>
      <c r="CX15" s="479"/>
      <c r="CY15" s="479"/>
      <c r="CZ15" s="479"/>
      <c r="DA15" s="479"/>
      <c r="DB15" s="479"/>
      <c r="DC15" s="479"/>
      <c r="DD15" s="479"/>
      <c r="DE15" s="479"/>
      <c r="DF15" s="479"/>
      <c r="DG15" s="479"/>
      <c r="DH15" s="479"/>
      <c r="DI15" s="479"/>
      <c r="DJ15" s="479"/>
      <c r="DK15" s="479"/>
      <c r="DL15" s="479"/>
      <c r="DM15" s="479"/>
      <c r="DN15" s="479"/>
      <c r="DO15" s="479"/>
      <c r="DP15" s="479"/>
      <c r="DQ15" s="479"/>
      <c r="DR15" s="479"/>
      <c r="DS15" s="479"/>
      <c r="DT15" s="479"/>
      <c r="DU15" s="479"/>
      <c r="DV15" s="479"/>
      <c r="DW15" s="479"/>
      <c r="DX15" s="479"/>
      <c r="DY15" s="479"/>
      <c r="DZ15" s="479"/>
      <c r="EA15" s="479"/>
      <c r="EB15" s="479"/>
      <c r="EC15" s="479"/>
      <c r="ED15" s="479"/>
      <c r="EE15" s="479"/>
      <c r="EF15" s="479"/>
      <c r="EG15" s="479"/>
      <c r="EH15" s="479"/>
      <c r="EI15" s="479"/>
      <c r="EJ15" s="479"/>
      <c r="EK15" s="479"/>
      <c r="EL15" s="479"/>
      <c r="EM15" s="479"/>
      <c r="EN15" s="479"/>
      <c r="EO15" s="479"/>
      <c r="EP15" s="479"/>
      <c r="EQ15" s="479"/>
      <c r="ER15" s="479"/>
      <c r="ES15" s="479"/>
      <c r="ET15" s="479"/>
      <c r="EU15" s="479"/>
      <c r="EV15" s="479"/>
      <c r="EW15" s="479"/>
      <c r="EX15" s="479"/>
      <c r="EY15" s="479"/>
      <c r="EZ15" s="479"/>
      <c r="FA15" s="479"/>
      <c r="FB15" s="479"/>
      <c r="FC15" s="479"/>
      <c r="FD15" s="479"/>
      <c r="FE15" s="479"/>
      <c r="FF15" s="479"/>
      <c r="FG15" s="479"/>
      <c r="FH15" s="479"/>
      <c r="FI15" s="479"/>
      <c r="FJ15" s="479"/>
      <c r="FK15" s="479"/>
      <c r="FL15" s="479"/>
      <c r="FM15" s="479"/>
      <c r="FN15" s="479"/>
      <c r="FO15" s="479"/>
      <c r="FP15" s="479"/>
      <c r="FQ15" s="479"/>
      <c r="FR15" s="479"/>
      <c r="FS15" s="479"/>
      <c r="FT15" s="479"/>
      <c r="FU15" s="479"/>
      <c r="FV15" s="479"/>
      <c r="FW15" s="479"/>
      <c r="FX15" s="479"/>
      <c r="FY15" s="479"/>
      <c r="FZ15" s="479"/>
      <c r="GA15" s="479"/>
      <c r="GB15" s="479"/>
      <c r="GC15" s="479"/>
      <c r="GD15" s="479"/>
      <c r="GE15" s="479"/>
      <c r="GF15" s="479"/>
      <c r="GG15" s="479"/>
      <c r="GH15" s="479"/>
      <c r="GI15" s="479"/>
      <c r="GJ15" s="479"/>
      <c r="GK15" s="479"/>
      <c r="GL15" s="479"/>
      <c r="GM15" s="479"/>
      <c r="GN15" s="479"/>
      <c r="GO15" s="479"/>
      <c r="GP15" s="479"/>
      <c r="GQ15" s="479"/>
      <c r="GR15" s="479"/>
      <c r="GS15" s="479"/>
      <c r="GT15" s="479"/>
      <c r="GU15" s="479"/>
      <c r="GV15" s="479"/>
      <c r="GW15" s="479"/>
      <c r="GX15" s="479"/>
      <c r="GY15" s="479"/>
      <c r="GZ15" s="479"/>
      <c r="HA15" s="479"/>
      <c r="HB15" s="479"/>
      <c r="HC15" s="479"/>
      <c r="HD15" s="479"/>
      <c r="HE15" s="479"/>
      <c r="HF15" s="479"/>
      <c r="HG15" s="479"/>
      <c r="HH15" s="479"/>
      <c r="HI15" s="479"/>
      <c r="HJ15" s="479"/>
      <c r="HK15" s="479"/>
      <c r="HL15" s="479"/>
      <c r="HM15" s="479"/>
      <c r="HN15" s="479"/>
      <c r="HO15" s="479"/>
      <c r="HP15" s="479"/>
      <c r="HQ15" s="479"/>
      <c r="HR15" s="479"/>
      <c r="HS15" s="479"/>
      <c r="HT15" s="479"/>
      <c r="HU15" s="479"/>
      <c r="HV15" s="479"/>
      <c r="HW15" s="479"/>
      <c r="HX15" s="479"/>
      <c r="HY15" s="479"/>
      <c r="HZ15" s="479"/>
      <c r="IA15" s="479"/>
      <c r="IB15" s="479"/>
      <c r="IC15" s="479"/>
      <c r="ID15" s="479"/>
      <c r="IE15" s="479"/>
      <c r="IF15" s="479"/>
      <c r="IG15" s="479"/>
      <c r="IH15" s="479"/>
      <c r="II15" s="479"/>
      <c r="IJ15" s="479"/>
      <c r="IK15" s="479"/>
      <c r="IL15" s="479"/>
      <c r="IM15" s="479"/>
      <c r="IN15" s="479"/>
      <c r="IO15" s="479"/>
      <c r="IP15" s="479"/>
      <c r="IQ15" s="479"/>
      <c r="IR15" s="479"/>
      <c r="IS15" s="479"/>
      <c r="IT15" s="479"/>
      <c r="IU15" s="479"/>
      <c r="IV15" s="479"/>
      <c r="IW15" s="479"/>
      <c r="IX15" s="479"/>
      <c r="IY15" s="479"/>
      <c r="IZ15" s="479"/>
      <c r="JA15" s="479"/>
      <c r="JB15" s="479"/>
      <c r="JC15" s="479"/>
      <c r="JD15" s="479"/>
      <c r="JE15" s="479"/>
      <c r="JF15" s="479"/>
      <c r="JG15" s="479"/>
      <c r="JH15" s="479"/>
      <c r="JI15" s="479"/>
      <c r="JJ15" s="479"/>
      <c r="JK15" s="479"/>
      <c r="JL15" s="479"/>
      <c r="JM15" s="479"/>
      <c r="JN15" s="479"/>
      <c r="JO15" s="479"/>
      <c r="JP15" s="479"/>
      <c r="JQ15" s="479"/>
      <c r="JR15" s="479"/>
      <c r="JS15" s="479"/>
      <c r="JT15" s="479"/>
      <c r="JU15" s="479"/>
      <c r="JV15" s="479"/>
      <c r="JW15" s="479"/>
      <c r="JX15" s="479"/>
      <c r="JY15" s="479"/>
      <c r="JZ15" s="479"/>
      <c r="KA15" s="479"/>
      <c r="KB15" s="479"/>
      <c r="KC15" s="479"/>
      <c r="KD15" s="479"/>
      <c r="KE15" s="479"/>
      <c r="KF15" s="479"/>
      <c r="KG15" s="479"/>
      <c r="KH15" s="479"/>
      <c r="KI15" s="479"/>
      <c r="KJ15" s="479"/>
      <c r="KK15" s="479"/>
      <c r="KL15" s="479"/>
      <c r="KM15" s="479"/>
      <c r="KN15" s="479"/>
      <c r="KO15" s="479"/>
      <c r="KP15" s="479"/>
      <c r="KQ15" s="479"/>
      <c r="KR15" s="479"/>
      <c r="KS15" s="479"/>
      <c r="KT15" s="479"/>
      <c r="KU15" s="479"/>
      <c r="KV15" s="479"/>
      <c r="KW15" s="479"/>
      <c r="KX15" s="479"/>
      <c r="KY15" s="479"/>
      <c r="KZ15" s="479"/>
      <c r="LA15" s="479"/>
      <c r="LB15" s="479"/>
      <c r="LC15" s="479"/>
      <c r="LD15" s="479"/>
      <c r="LE15" s="479"/>
      <c r="LF15" s="479"/>
      <c r="LG15" s="479"/>
      <c r="LH15" s="479"/>
      <c r="LI15" s="479"/>
      <c r="LJ15" s="479"/>
      <c r="LK15" s="479"/>
      <c r="LL15" s="479"/>
      <c r="LM15" s="479"/>
      <c r="LN15" s="479"/>
      <c r="LO15" s="479"/>
      <c r="LP15" s="479"/>
      <c r="LQ15" s="479"/>
      <c r="LR15" s="479"/>
      <c r="LS15" s="479"/>
      <c r="LT15" s="479"/>
      <c r="LU15" s="479"/>
      <c r="LV15" s="479"/>
      <c r="LW15" s="479"/>
      <c r="LX15" s="479"/>
      <c r="LY15" s="479"/>
      <c r="LZ15" s="479"/>
      <c r="MA15" s="479"/>
      <c r="MB15" s="479"/>
      <c r="MC15" s="479"/>
      <c r="MD15" s="479"/>
      <c r="ME15" s="479"/>
      <c r="MF15" s="479"/>
      <c r="MG15" s="479"/>
      <c r="MH15" s="479"/>
      <c r="MI15" s="479"/>
      <c r="MJ15" s="479"/>
      <c r="MK15" s="479"/>
      <c r="ML15" s="479"/>
      <c r="MM15" s="479"/>
      <c r="MN15" s="479"/>
      <c r="MO15" s="479"/>
      <c r="MP15" s="479"/>
      <c r="MQ15" s="479"/>
      <c r="MR15" s="479"/>
      <c r="MS15" s="479"/>
      <c r="MT15" s="479"/>
      <c r="MU15" s="479"/>
      <c r="MV15" s="479"/>
      <c r="MW15" s="479"/>
      <c r="MX15" s="479"/>
      <c r="MY15" s="479"/>
      <c r="MZ15" s="479"/>
      <c r="NA15" s="479"/>
      <c r="NB15" s="479"/>
      <c r="NC15" s="479"/>
      <c r="ND15" s="479"/>
      <c r="NE15" s="479"/>
      <c r="NF15" s="479"/>
      <c r="NG15" s="479"/>
      <c r="NH15" s="479"/>
      <c r="NI15" s="479"/>
      <c r="NJ15" s="479"/>
      <c r="NK15" s="479"/>
      <c r="NL15" s="479"/>
      <c r="NM15" s="479"/>
      <c r="NN15" s="479"/>
      <c r="NO15" s="479"/>
      <c r="NP15" s="479"/>
      <c r="NQ15" s="479"/>
      <c r="NR15" s="479"/>
      <c r="NS15" s="479"/>
      <c r="NT15" s="479"/>
      <c r="NU15" s="479"/>
      <c r="NV15" s="479"/>
      <c r="NW15" s="479"/>
      <c r="NX15" s="479"/>
      <c r="NY15" s="479"/>
      <c r="NZ15" s="479"/>
      <c r="OA15" s="479"/>
      <c r="OB15" s="479"/>
      <c r="OC15" s="479"/>
      <c r="OD15" s="479"/>
      <c r="OE15" s="479"/>
      <c r="OF15" s="479"/>
      <c r="OG15" s="479"/>
      <c r="OH15" s="479"/>
      <c r="OI15" s="479"/>
      <c r="OJ15" s="479"/>
      <c r="OK15" s="479"/>
      <c r="OL15" s="479"/>
      <c r="OM15" s="479"/>
      <c r="ON15" s="479"/>
      <c r="OO15" s="479"/>
      <c r="OP15" s="479"/>
      <c r="OQ15" s="479"/>
      <c r="OR15" s="479"/>
      <c r="OS15" s="479"/>
      <c r="OT15" s="479"/>
      <c r="OU15" s="479"/>
      <c r="OV15" s="479"/>
      <c r="OW15" s="479"/>
      <c r="OX15" s="479"/>
      <c r="OY15" s="479"/>
      <c r="OZ15" s="479"/>
      <c r="PA15" s="479"/>
      <c r="PB15" s="479"/>
      <c r="PC15" s="479"/>
      <c r="PD15" s="479"/>
      <c r="PE15" s="479"/>
      <c r="PF15" s="479"/>
      <c r="PG15" s="479"/>
      <c r="PH15" s="479"/>
      <c r="PI15" s="479"/>
      <c r="PJ15" s="479"/>
      <c r="PK15" s="479"/>
      <c r="PL15" s="479"/>
      <c r="PM15" s="479"/>
      <c r="PN15" s="479"/>
      <c r="PO15" s="479"/>
      <c r="PP15" s="479"/>
      <c r="PQ15" s="479"/>
      <c r="PR15" s="479"/>
      <c r="PS15" s="479"/>
      <c r="PT15" s="479"/>
      <c r="PU15" s="479"/>
      <c r="PV15" s="479"/>
      <c r="PW15" s="479"/>
      <c r="PX15" s="479"/>
      <c r="PY15" s="479"/>
      <c r="PZ15" s="479"/>
      <c r="QA15" s="479"/>
      <c r="QB15" s="479"/>
      <c r="QC15" s="479"/>
      <c r="QD15" s="479"/>
      <c r="QE15" s="479"/>
      <c r="QF15" s="479"/>
      <c r="QG15" s="479"/>
      <c r="QH15" s="479"/>
      <c r="QI15" s="479"/>
      <c r="QJ15" s="479"/>
      <c r="QK15" s="479"/>
      <c r="QL15" s="479"/>
      <c r="QM15" s="479"/>
      <c r="QN15" s="479"/>
      <c r="QO15" s="479"/>
      <c r="QP15" s="479"/>
      <c r="QQ15" s="479"/>
      <c r="QR15" s="479"/>
      <c r="QS15" s="479"/>
      <c r="QT15" s="479"/>
      <c r="QU15" s="479"/>
      <c r="QV15" s="479"/>
      <c r="QW15" s="479"/>
      <c r="QX15" s="479"/>
      <c r="QY15" s="479"/>
      <c r="QZ15" s="479"/>
      <c r="RA15" s="479"/>
      <c r="RB15" s="479"/>
      <c r="RC15" s="479"/>
      <c r="RD15" s="479"/>
      <c r="RE15" s="479"/>
      <c r="RF15" s="479"/>
      <c r="RG15" s="479"/>
      <c r="RH15" s="479"/>
      <c r="RI15" s="479"/>
      <c r="RJ15" s="479"/>
      <c r="RK15" s="479"/>
      <c r="RL15" s="479"/>
      <c r="RM15" s="479"/>
      <c r="RN15" s="479"/>
      <c r="RO15" s="479"/>
      <c r="RP15" s="479"/>
      <c r="RQ15" s="479"/>
      <c r="RR15" s="479"/>
      <c r="RS15" s="479"/>
      <c r="RT15" s="479"/>
      <c r="RU15" s="479"/>
      <c r="RV15" s="479"/>
      <c r="RW15" s="479"/>
      <c r="RX15" s="479"/>
      <c r="RY15" s="479"/>
      <c r="RZ15" s="479"/>
      <c r="SA15" s="479"/>
      <c r="SB15" s="479"/>
      <c r="SC15" s="479"/>
      <c r="SD15" s="479"/>
      <c r="SE15" s="479"/>
      <c r="SF15" s="479"/>
      <c r="SG15" s="479"/>
      <c r="SH15" s="479"/>
      <c r="SI15" s="479"/>
      <c r="SJ15" s="479"/>
      <c r="SK15" s="479"/>
      <c r="SL15" s="479"/>
      <c r="SM15" s="479"/>
      <c r="SN15" s="479"/>
      <c r="SO15" s="479"/>
      <c r="SP15" s="479"/>
      <c r="SQ15" s="479"/>
      <c r="SR15" s="479"/>
      <c r="SS15" s="479"/>
      <c r="ST15" s="479"/>
      <c r="SU15" s="479"/>
      <c r="SV15" s="479"/>
      <c r="SW15" s="479"/>
      <c r="SX15" s="479"/>
      <c r="SY15" s="479"/>
      <c r="SZ15" s="479"/>
      <c r="TA15" s="479"/>
      <c r="TB15" s="479"/>
      <c r="TC15" s="479"/>
      <c r="TD15" s="479"/>
      <c r="TE15" s="479"/>
      <c r="TF15" s="479"/>
      <c r="TG15" s="479"/>
      <c r="TH15" s="479"/>
      <c r="TI15" s="479"/>
      <c r="TJ15" s="479"/>
      <c r="TK15" s="479"/>
      <c r="TL15" s="479"/>
      <c r="TM15" s="479"/>
      <c r="TN15" s="479"/>
      <c r="TO15" s="479"/>
      <c r="TP15" s="479"/>
      <c r="TQ15" s="479"/>
      <c r="TR15" s="479"/>
      <c r="TS15" s="479"/>
      <c r="TT15" s="479"/>
      <c r="TU15" s="479"/>
      <c r="TV15" s="479"/>
      <c r="TW15" s="479"/>
      <c r="TX15" s="479"/>
      <c r="TY15" s="479"/>
      <c r="TZ15" s="479"/>
      <c r="UA15" s="479"/>
      <c r="UB15" s="479"/>
      <c r="UC15" s="479"/>
      <c r="UD15" s="479"/>
      <c r="UE15" s="479"/>
      <c r="UF15" s="479"/>
      <c r="UG15" s="479"/>
      <c r="UH15" s="479"/>
      <c r="UI15" s="479"/>
      <c r="UJ15" s="479"/>
      <c r="UK15" s="479"/>
      <c r="UL15" s="479"/>
      <c r="UM15" s="479"/>
      <c r="UN15" s="479"/>
      <c r="UO15" s="479"/>
      <c r="UP15" s="479"/>
      <c r="UQ15" s="479"/>
      <c r="UR15" s="479"/>
      <c r="US15" s="479"/>
      <c r="UT15" s="479"/>
      <c r="UU15" s="479"/>
      <c r="UV15" s="479"/>
      <c r="UW15" s="479"/>
      <c r="UX15" s="479"/>
      <c r="UY15" s="479"/>
      <c r="UZ15" s="479"/>
      <c r="VA15" s="479"/>
      <c r="VB15" s="479"/>
      <c r="VC15" s="479"/>
      <c r="VD15" s="479"/>
      <c r="VE15" s="479"/>
      <c r="VF15" s="479"/>
      <c r="VG15" s="479"/>
      <c r="VH15" s="479"/>
      <c r="VI15" s="479"/>
      <c r="VJ15" s="479"/>
      <c r="VK15" s="479"/>
      <c r="VL15" s="479"/>
      <c r="VM15" s="479"/>
      <c r="VN15" s="479"/>
      <c r="VO15" s="479"/>
      <c r="VP15" s="479"/>
      <c r="VQ15" s="479"/>
      <c r="VR15" s="479"/>
      <c r="VS15" s="479"/>
      <c r="VT15" s="479"/>
      <c r="VU15" s="479"/>
      <c r="VV15" s="479"/>
      <c r="VW15" s="479"/>
      <c r="VX15" s="479"/>
      <c r="VY15" s="479"/>
      <c r="VZ15" s="479"/>
      <c r="WA15" s="479"/>
      <c r="WB15" s="479"/>
      <c r="WC15" s="479"/>
      <c r="WD15" s="479"/>
      <c r="WE15" s="479"/>
      <c r="WF15" s="479"/>
      <c r="WG15" s="479"/>
      <c r="WH15" s="479"/>
      <c r="WI15" s="479"/>
      <c r="WJ15" s="479"/>
      <c r="WK15" s="479"/>
      <c r="WL15" s="479"/>
      <c r="WM15" s="479"/>
      <c r="WN15" s="479"/>
      <c r="WO15" s="479"/>
      <c r="WP15" s="479"/>
      <c r="WQ15" s="479"/>
      <c r="WR15" s="479"/>
      <c r="WS15" s="479"/>
      <c r="WT15" s="479"/>
      <c r="WU15" s="479"/>
      <c r="WV15" s="479"/>
      <c r="WW15" s="479"/>
      <c r="WX15" s="479"/>
      <c r="WY15" s="479"/>
      <c r="WZ15" s="479"/>
      <c r="XA15" s="479"/>
      <c r="XB15" s="479"/>
      <c r="XC15" s="479"/>
      <c r="XD15" s="479"/>
      <c r="XE15" s="479"/>
      <c r="XF15" s="479"/>
      <c r="XG15" s="479"/>
      <c r="XH15" s="479"/>
      <c r="XI15" s="479"/>
      <c r="XJ15" s="479"/>
      <c r="XK15" s="479"/>
      <c r="XL15" s="479"/>
      <c r="XM15" s="479"/>
      <c r="XN15" s="479"/>
      <c r="XO15" s="479"/>
      <c r="XP15" s="479"/>
      <c r="XQ15" s="479"/>
      <c r="XR15" s="479"/>
      <c r="XS15" s="479"/>
      <c r="XT15" s="479"/>
      <c r="XU15" s="479"/>
      <c r="XV15" s="479"/>
      <c r="XW15" s="479"/>
      <c r="XX15" s="479"/>
      <c r="XY15" s="479"/>
      <c r="XZ15" s="479"/>
      <c r="YA15" s="479"/>
      <c r="YB15" s="479"/>
      <c r="YC15" s="479"/>
      <c r="YD15" s="479"/>
      <c r="YE15" s="479"/>
      <c r="YF15" s="479"/>
      <c r="YG15" s="479"/>
      <c r="YH15" s="479"/>
      <c r="YI15" s="479"/>
      <c r="YJ15" s="479"/>
      <c r="YK15" s="479"/>
      <c r="YL15" s="479"/>
      <c r="YM15" s="479"/>
      <c r="YN15" s="479"/>
      <c r="YO15" s="479"/>
      <c r="YP15" s="479"/>
      <c r="YQ15" s="479"/>
      <c r="YR15" s="479"/>
      <c r="YS15" s="479"/>
      <c r="YT15" s="479"/>
      <c r="YU15" s="479"/>
      <c r="YV15" s="479"/>
      <c r="YW15" s="479"/>
      <c r="YX15" s="479"/>
      <c r="YY15" s="479"/>
      <c r="YZ15" s="479"/>
      <c r="ZA15" s="479"/>
      <c r="ZB15" s="479"/>
      <c r="ZC15" s="479"/>
      <c r="ZD15" s="479"/>
      <c r="ZE15" s="479"/>
      <c r="ZF15" s="479"/>
      <c r="ZG15" s="479"/>
      <c r="ZH15" s="479"/>
      <c r="ZI15" s="479"/>
      <c r="ZJ15" s="479"/>
      <c r="ZK15" s="479"/>
      <c r="ZL15" s="479"/>
      <c r="ZM15" s="479"/>
      <c r="ZN15" s="479"/>
      <c r="ZO15" s="479"/>
      <c r="ZP15" s="479"/>
      <c r="ZQ15" s="479"/>
      <c r="ZR15" s="479"/>
      <c r="ZS15" s="479"/>
      <c r="ZT15" s="479"/>
      <c r="ZU15" s="479"/>
      <c r="ZV15" s="479"/>
      <c r="ZW15" s="479"/>
      <c r="ZX15" s="479"/>
      <c r="ZY15" s="479"/>
      <c r="ZZ15" s="479"/>
      <c r="AAA15" s="479"/>
      <c r="AAB15" s="479"/>
      <c r="AAC15" s="479"/>
      <c r="AAD15" s="479"/>
      <c r="AAE15" s="479"/>
      <c r="AAF15" s="479"/>
      <c r="AAG15" s="479"/>
      <c r="AAH15" s="479"/>
      <c r="AAI15" s="479"/>
      <c r="AAJ15" s="479"/>
      <c r="AAK15" s="479"/>
      <c r="AAL15" s="479"/>
      <c r="AAM15" s="479"/>
      <c r="AAN15" s="479"/>
      <c r="AAO15" s="479"/>
      <c r="AAP15" s="479"/>
      <c r="AAQ15" s="479"/>
      <c r="AAR15" s="479"/>
      <c r="AAS15" s="479"/>
      <c r="AAT15" s="479"/>
      <c r="AAU15" s="479"/>
      <c r="AAV15" s="479"/>
      <c r="AAW15" s="479"/>
      <c r="AAX15" s="479"/>
      <c r="AAY15" s="479"/>
      <c r="AAZ15" s="479"/>
      <c r="ABA15" s="479"/>
      <c r="ABB15" s="479"/>
      <c r="ABC15" s="479"/>
      <c r="ABD15" s="479"/>
      <c r="ABE15" s="479"/>
      <c r="ABF15" s="479"/>
      <c r="ABG15" s="479"/>
      <c r="ABH15" s="479"/>
      <c r="ABI15" s="479"/>
      <c r="ABJ15" s="479"/>
      <c r="ABK15" s="479"/>
      <c r="ABL15" s="479"/>
      <c r="ABM15" s="479"/>
      <c r="ABN15" s="479"/>
      <c r="ABO15" s="479"/>
      <c r="ABP15" s="479"/>
      <c r="ABQ15" s="479"/>
      <c r="ABR15" s="479"/>
      <c r="ABS15" s="479"/>
      <c r="ABT15" s="479"/>
      <c r="ABU15" s="479"/>
      <c r="ABV15" s="479"/>
      <c r="ABW15" s="479"/>
      <c r="ABX15" s="479"/>
      <c r="ABY15" s="479"/>
      <c r="ABZ15" s="479"/>
      <c r="ACA15" s="479"/>
      <c r="ACB15" s="479"/>
      <c r="ACC15" s="479"/>
      <c r="ACD15" s="479"/>
      <c r="ACE15" s="479"/>
      <c r="ACF15" s="479"/>
      <c r="ACG15" s="479"/>
      <c r="ACH15" s="479"/>
      <c r="ACI15" s="479"/>
      <c r="ACJ15" s="479"/>
      <c r="ACK15" s="479"/>
      <c r="ACL15" s="479"/>
      <c r="ACM15" s="479"/>
      <c r="ACN15" s="479"/>
      <c r="ACO15" s="479"/>
      <c r="ACP15" s="479"/>
      <c r="ACQ15" s="479"/>
      <c r="ACR15" s="479"/>
      <c r="ACS15" s="479"/>
      <c r="ACT15" s="479"/>
      <c r="ACU15" s="479"/>
      <c r="ACV15" s="479"/>
      <c r="ACW15" s="479"/>
      <c r="ACX15" s="479"/>
      <c r="ACY15" s="479"/>
      <c r="ACZ15" s="479"/>
      <c r="ADA15" s="479"/>
      <c r="ADB15" s="479"/>
      <c r="ADC15" s="479"/>
      <c r="ADD15" s="479"/>
      <c r="ADE15" s="479"/>
      <c r="ADF15" s="479"/>
      <c r="ADG15" s="479"/>
      <c r="ADH15" s="479"/>
      <c r="ADI15" s="479"/>
      <c r="ADJ15" s="479"/>
      <c r="ADK15" s="479"/>
      <c r="ADL15" s="479"/>
      <c r="ADM15" s="479"/>
      <c r="ADN15" s="479"/>
      <c r="ADO15" s="479"/>
      <c r="ADP15" s="479"/>
      <c r="ADQ15" s="479"/>
      <c r="ADR15" s="479"/>
      <c r="ADS15" s="479"/>
      <c r="ADT15" s="479"/>
      <c r="ADU15" s="479"/>
      <c r="ADV15" s="479"/>
      <c r="ADW15" s="479"/>
      <c r="ADX15" s="479"/>
      <c r="ADY15" s="479"/>
      <c r="ADZ15" s="479"/>
      <c r="AEA15" s="479"/>
      <c r="AEB15" s="479"/>
      <c r="AEC15" s="479"/>
      <c r="AED15" s="479"/>
      <c r="AEE15" s="479"/>
      <c r="AEF15" s="479"/>
      <c r="AEG15" s="479"/>
      <c r="AEH15" s="479"/>
      <c r="AEI15" s="479"/>
      <c r="AEJ15" s="479"/>
      <c r="AEK15" s="479"/>
      <c r="AEL15" s="479"/>
      <c r="AEM15" s="479"/>
      <c r="AEN15" s="479"/>
      <c r="AEO15" s="479"/>
      <c r="AEP15" s="479"/>
      <c r="AEQ15" s="479"/>
      <c r="AER15" s="479"/>
      <c r="AES15" s="479"/>
      <c r="AET15" s="479"/>
      <c r="AEU15" s="479"/>
      <c r="AEV15" s="479"/>
      <c r="AEW15" s="479"/>
      <c r="AEX15" s="479"/>
      <c r="AEY15" s="479"/>
      <c r="AEZ15" s="479"/>
      <c r="AFA15" s="479"/>
      <c r="AFB15" s="479"/>
      <c r="AFC15" s="479"/>
      <c r="AFD15" s="479"/>
      <c r="AFE15" s="479"/>
      <c r="AFF15" s="479"/>
      <c r="AFG15" s="479"/>
      <c r="AFH15" s="479"/>
      <c r="AFI15" s="479"/>
      <c r="AFJ15" s="479"/>
      <c r="AFK15" s="479"/>
      <c r="AFL15" s="479"/>
      <c r="AFM15" s="479"/>
      <c r="AFN15" s="479"/>
      <c r="AFO15" s="479"/>
      <c r="AFP15" s="479"/>
      <c r="AFQ15" s="479"/>
      <c r="AFR15" s="479"/>
      <c r="AFS15" s="479"/>
      <c r="AFT15" s="479"/>
      <c r="AFU15" s="479"/>
      <c r="AFV15" s="479"/>
      <c r="AFW15" s="479"/>
      <c r="AFX15" s="479"/>
      <c r="AFY15" s="479"/>
      <c r="AFZ15" s="479"/>
      <c r="AGA15" s="479"/>
      <c r="AGB15" s="479"/>
      <c r="AGC15" s="479"/>
      <c r="AGD15" s="479"/>
      <c r="AGE15" s="479"/>
      <c r="AGF15" s="479"/>
      <c r="AGG15" s="479"/>
      <c r="AGH15" s="479"/>
      <c r="AGI15" s="479"/>
      <c r="AGJ15" s="479"/>
      <c r="AGK15" s="479"/>
      <c r="AGL15" s="479"/>
      <c r="AGM15" s="479"/>
      <c r="AGN15" s="479"/>
      <c r="AGO15" s="479"/>
      <c r="AGP15" s="479"/>
      <c r="AGQ15" s="479"/>
      <c r="AGR15" s="479"/>
      <c r="AGS15" s="479"/>
      <c r="AGT15" s="479"/>
      <c r="AGU15" s="479"/>
      <c r="AGV15" s="479"/>
      <c r="AGW15" s="479"/>
      <c r="AGX15" s="479"/>
      <c r="AGY15" s="479"/>
      <c r="AGZ15" s="479"/>
      <c r="AHA15" s="479"/>
      <c r="AHB15" s="479"/>
      <c r="AHC15" s="479"/>
      <c r="AHD15" s="479"/>
      <c r="AHE15" s="479"/>
      <c r="AHF15" s="479"/>
      <c r="AHG15" s="479"/>
      <c r="AHH15" s="479"/>
      <c r="AHI15" s="479"/>
      <c r="AHJ15" s="479"/>
      <c r="AHK15" s="479"/>
      <c r="AHL15" s="479"/>
      <c r="AHM15" s="479"/>
      <c r="AHN15" s="479"/>
      <c r="AHO15" s="479"/>
      <c r="AHP15" s="479"/>
      <c r="AHQ15" s="479"/>
      <c r="AHR15" s="479"/>
      <c r="AHS15" s="479"/>
      <c r="AHT15" s="479"/>
      <c r="AHU15" s="479"/>
      <c r="AHV15" s="479"/>
      <c r="AHW15" s="479"/>
      <c r="AHX15" s="479"/>
      <c r="AHY15" s="479"/>
      <c r="AHZ15" s="479"/>
      <c r="AIA15" s="479"/>
      <c r="AIB15" s="479"/>
      <c r="AIC15" s="479"/>
      <c r="AID15" s="479"/>
      <c r="AIE15" s="479"/>
      <c r="AIF15" s="479"/>
      <c r="AIG15" s="479"/>
      <c r="AIH15" s="479"/>
      <c r="AII15" s="479"/>
      <c r="AIJ15" s="479"/>
      <c r="AIK15" s="479"/>
      <c r="AIL15" s="479"/>
      <c r="AIM15" s="479"/>
      <c r="AIN15" s="479"/>
      <c r="AIO15" s="479"/>
      <c r="AIP15" s="479"/>
      <c r="AIQ15" s="479"/>
      <c r="AIR15" s="479"/>
      <c r="AIS15" s="479"/>
      <c r="AIT15" s="479"/>
      <c r="AIU15" s="479"/>
      <c r="AIV15" s="479"/>
      <c r="AIW15" s="479"/>
      <c r="AIX15" s="479"/>
      <c r="AIY15" s="479"/>
      <c r="AIZ15" s="479"/>
      <c r="AJA15" s="479"/>
      <c r="AJB15" s="479"/>
      <c r="AJC15" s="479"/>
      <c r="AJD15" s="479"/>
      <c r="AJE15" s="479"/>
      <c r="AJF15" s="479"/>
      <c r="AJG15" s="479"/>
      <c r="AJH15" s="479"/>
      <c r="AJI15" s="479"/>
      <c r="AJJ15" s="479"/>
      <c r="AJK15" s="479"/>
      <c r="AJL15" s="479"/>
      <c r="AJM15" s="479"/>
      <c r="AJN15" s="479"/>
      <c r="AJO15" s="479"/>
      <c r="AJP15" s="479"/>
      <c r="AJQ15" s="479"/>
      <c r="AJR15" s="479"/>
      <c r="AJS15" s="479"/>
      <c r="AJT15" s="479"/>
      <c r="AJU15" s="479"/>
      <c r="AJV15" s="479"/>
      <c r="AJW15" s="479"/>
      <c r="AJX15" s="479"/>
      <c r="AJY15" s="479"/>
      <c r="AJZ15" s="479"/>
      <c r="AKA15" s="479"/>
      <c r="AKB15" s="479"/>
      <c r="AKC15" s="479"/>
      <c r="AKD15" s="479"/>
      <c r="AKE15" s="479"/>
      <c r="AKF15" s="479"/>
      <c r="AKG15" s="479"/>
      <c r="AKH15" s="479"/>
      <c r="AKI15" s="479"/>
      <c r="AKJ15" s="479"/>
      <c r="AKK15" s="479"/>
      <c r="AKL15" s="479"/>
      <c r="AKM15" s="479"/>
      <c r="AKN15" s="479"/>
      <c r="AKO15" s="479"/>
      <c r="AKP15" s="479"/>
      <c r="AKQ15" s="479"/>
      <c r="AKR15" s="479"/>
      <c r="AKS15" s="479"/>
      <c r="AKT15" s="479"/>
      <c r="AKU15" s="479"/>
      <c r="AKV15" s="479"/>
      <c r="AKW15" s="479"/>
      <c r="AKX15" s="479"/>
      <c r="AKY15" s="479"/>
      <c r="AKZ15" s="479"/>
      <c r="ALA15" s="479"/>
      <c r="ALB15" s="479"/>
      <c r="ALC15" s="479"/>
      <c r="ALD15" s="479"/>
      <c r="ALE15" s="479"/>
      <c r="ALF15" s="479"/>
      <c r="ALG15" s="479"/>
      <c r="ALH15" s="479"/>
      <c r="ALI15" s="479"/>
      <c r="ALJ15" s="479"/>
      <c r="ALK15" s="479"/>
      <c r="ALL15" s="479"/>
      <c r="ALM15" s="479"/>
      <c r="ALN15" s="479"/>
      <c r="ALO15" s="479"/>
      <c r="ALP15" s="479"/>
      <c r="ALQ15" s="479"/>
      <c r="ALR15" s="479"/>
      <c r="ALS15" s="479"/>
      <c r="ALT15" s="479"/>
      <c r="ALU15" s="479"/>
      <c r="ALV15" s="479"/>
      <c r="ALW15" s="479"/>
      <c r="ALX15" s="479"/>
      <c r="ALY15" s="479"/>
      <c r="ALZ15" s="479"/>
      <c r="AMA15" s="479"/>
      <c r="AMB15" s="479"/>
      <c r="AMC15" s="479"/>
      <c r="AMD15" s="479"/>
      <c r="AME15" s="479"/>
      <c r="AMF15" s="479"/>
      <c r="AMG15" s="479"/>
      <c r="AMH15" s="479"/>
      <c r="AMI15" s="479"/>
      <c r="AMJ15" s="479"/>
    </row>
    <row r="16" spans="1:1024" s="497" customFormat="1" ht="15">
      <c r="A16" s="555"/>
      <c r="B16" s="555" t="s">
        <v>206</v>
      </c>
      <c r="C16" s="556"/>
      <c r="D16" s="556"/>
      <c r="E16" s="556"/>
      <c r="F16" s="556" t="s">
        <v>269</v>
      </c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  <c r="X16" s="479"/>
      <c r="Y16" s="479"/>
      <c r="Z16" s="479"/>
      <c r="AA16" s="479"/>
      <c r="AB16" s="479"/>
      <c r="AC16" s="479"/>
      <c r="AD16" s="479"/>
      <c r="AE16" s="479"/>
      <c r="AF16" s="479"/>
      <c r="AG16" s="479"/>
      <c r="AH16" s="479"/>
      <c r="AI16" s="479"/>
      <c r="AJ16" s="479"/>
      <c r="AK16" s="479"/>
      <c r="AL16" s="479"/>
      <c r="AM16" s="479"/>
      <c r="AN16" s="479"/>
      <c r="AO16" s="479"/>
      <c r="AP16" s="479"/>
      <c r="AQ16" s="479"/>
      <c r="AR16" s="479"/>
      <c r="AS16" s="479"/>
      <c r="AT16" s="479"/>
      <c r="AU16" s="479"/>
      <c r="AV16" s="479"/>
      <c r="AW16" s="479"/>
      <c r="AX16" s="479"/>
      <c r="AY16" s="479"/>
      <c r="AZ16" s="479"/>
      <c r="BA16" s="479"/>
      <c r="BB16" s="479"/>
      <c r="BC16" s="479"/>
      <c r="BD16" s="479"/>
      <c r="BE16" s="479"/>
      <c r="BF16" s="479"/>
      <c r="BG16" s="479"/>
      <c r="BH16" s="479"/>
      <c r="BI16" s="479"/>
      <c r="BJ16" s="479"/>
      <c r="BK16" s="479"/>
      <c r="BL16" s="479"/>
      <c r="BM16" s="479"/>
      <c r="BN16" s="479"/>
      <c r="BO16" s="479"/>
      <c r="BP16" s="479"/>
      <c r="BQ16" s="479"/>
      <c r="BR16" s="479"/>
      <c r="BS16" s="479"/>
      <c r="BT16" s="479"/>
      <c r="BU16" s="479"/>
      <c r="BV16" s="479"/>
      <c r="BW16" s="479"/>
      <c r="BX16" s="479"/>
      <c r="BY16" s="479"/>
      <c r="BZ16" s="479"/>
      <c r="CA16" s="479"/>
      <c r="CB16" s="479"/>
      <c r="CC16" s="479"/>
      <c r="CD16" s="479"/>
      <c r="CE16" s="479"/>
      <c r="CF16" s="479"/>
      <c r="CG16" s="479"/>
      <c r="CH16" s="479"/>
      <c r="CI16" s="479"/>
      <c r="CJ16" s="479"/>
      <c r="CK16" s="479"/>
      <c r="CL16" s="479"/>
      <c r="CM16" s="479"/>
      <c r="CN16" s="479"/>
      <c r="CO16" s="479"/>
      <c r="CP16" s="479"/>
      <c r="CQ16" s="479"/>
      <c r="CR16" s="479"/>
      <c r="CS16" s="479"/>
      <c r="CT16" s="479"/>
      <c r="CU16" s="479"/>
      <c r="CV16" s="479"/>
      <c r="CW16" s="479"/>
      <c r="CX16" s="479"/>
      <c r="CY16" s="479"/>
      <c r="CZ16" s="479"/>
      <c r="DA16" s="479"/>
      <c r="DB16" s="479"/>
      <c r="DC16" s="479"/>
      <c r="DD16" s="479"/>
      <c r="DE16" s="479"/>
      <c r="DF16" s="479"/>
      <c r="DG16" s="479"/>
      <c r="DH16" s="479"/>
      <c r="DI16" s="479"/>
      <c r="DJ16" s="479"/>
      <c r="DK16" s="479"/>
      <c r="DL16" s="479"/>
      <c r="DM16" s="479"/>
      <c r="DN16" s="479"/>
      <c r="DO16" s="479"/>
      <c r="DP16" s="479"/>
      <c r="DQ16" s="479"/>
      <c r="DR16" s="479"/>
      <c r="DS16" s="479"/>
      <c r="DT16" s="479"/>
      <c r="DU16" s="479"/>
      <c r="DV16" s="479"/>
      <c r="DW16" s="479"/>
      <c r="DX16" s="479"/>
      <c r="DY16" s="479"/>
      <c r="DZ16" s="479"/>
      <c r="EA16" s="479"/>
      <c r="EB16" s="479"/>
      <c r="EC16" s="479"/>
      <c r="ED16" s="479"/>
      <c r="EE16" s="479"/>
      <c r="EF16" s="479"/>
      <c r="EG16" s="479"/>
      <c r="EH16" s="479"/>
      <c r="EI16" s="479"/>
      <c r="EJ16" s="479"/>
      <c r="EK16" s="479"/>
      <c r="EL16" s="479"/>
      <c r="EM16" s="479"/>
      <c r="EN16" s="479"/>
      <c r="EO16" s="479"/>
      <c r="EP16" s="479"/>
      <c r="EQ16" s="479"/>
      <c r="ER16" s="479"/>
      <c r="ES16" s="479"/>
      <c r="ET16" s="479"/>
      <c r="EU16" s="479"/>
      <c r="EV16" s="479"/>
      <c r="EW16" s="479"/>
      <c r="EX16" s="479"/>
      <c r="EY16" s="479"/>
      <c r="EZ16" s="479"/>
      <c r="FA16" s="479"/>
      <c r="FB16" s="479"/>
      <c r="FC16" s="479"/>
      <c r="FD16" s="479"/>
      <c r="FE16" s="479"/>
      <c r="FF16" s="479"/>
      <c r="FG16" s="479"/>
      <c r="FH16" s="479"/>
      <c r="FI16" s="479"/>
      <c r="FJ16" s="479"/>
      <c r="FK16" s="479"/>
      <c r="FL16" s="479"/>
      <c r="FM16" s="479"/>
      <c r="FN16" s="479"/>
      <c r="FO16" s="479"/>
      <c r="FP16" s="479"/>
      <c r="FQ16" s="479"/>
      <c r="FR16" s="479"/>
      <c r="FS16" s="479"/>
      <c r="FT16" s="479"/>
      <c r="FU16" s="479"/>
      <c r="FV16" s="479"/>
      <c r="FW16" s="479"/>
      <c r="FX16" s="479"/>
      <c r="FY16" s="479"/>
      <c r="FZ16" s="479"/>
      <c r="GA16" s="479"/>
      <c r="GB16" s="479"/>
      <c r="GC16" s="479"/>
      <c r="GD16" s="479"/>
      <c r="GE16" s="479"/>
      <c r="GF16" s="479"/>
      <c r="GG16" s="479"/>
      <c r="GH16" s="479"/>
      <c r="GI16" s="479"/>
      <c r="GJ16" s="479"/>
      <c r="GK16" s="479"/>
      <c r="GL16" s="479"/>
      <c r="GM16" s="479"/>
      <c r="GN16" s="479"/>
      <c r="GO16" s="479"/>
      <c r="GP16" s="479"/>
      <c r="GQ16" s="479"/>
      <c r="GR16" s="479"/>
      <c r="GS16" s="479"/>
      <c r="GT16" s="479"/>
      <c r="GU16" s="479"/>
      <c r="GV16" s="479"/>
      <c r="GW16" s="479"/>
      <c r="GX16" s="479"/>
      <c r="GY16" s="479"/>
      <c r="GZ16" s="479"/>
      <c r="HA16" s="479"/>
      <c r="HB16" s="479"/>
      <c r="HC16" s="479"/>
      <c r="HD16" s="479"/>
      <c r="HE16" s="479"/>
      <c r="HF16" s="479"/>
      <c r="HG16" s="479"/>
      <c r="HH16" s="479"/>
      <c r="HI16" s="479"/>
      <c r="HJ16" s="479"/>
      <c r="HK16" s="479"/>
      <c r="HL16" s="479"/>
      <c r="HM16" s="479"/>
      <c r="HN16" s="479"/>
      <c r="HO16" s="479"/>
      <c r="HP16" s="479"/>
      <c r="HQ16" s="479"/>
      <c r="HR16" s="479"/>
      <c r="HS16" s="479"/>
      <c r="HT16" s="479"/>
      <c r="HU16" s="479"/>
      <c r="HV16" s="479"/>
      <c r="HW16" s="479"/>
      <c r="HX16" s="479"/>
      <c r="HY16" s="479"/>
      <c r="HZ16" s="479"/>
      <c r="IA16" s="479"/>
      <c r="IB16" s="479"/>
      <c r="IC16" s="479"/>
      <c r="ID16" s="479"/>
      <c r="IE16" s="479"/>
      <c r="IF16" s="479"/>
      <c r="IG16" s="479"/>
      <c r="IH16" s="479"/>
      <c r="II16" s="479"/>
      <c r="IJ16" s="479"/>
      <c r="IK16" s="479"/>
      <c r="IL16" s="479"/>
      <c r="IM16" s="479"/>
      <c r="IN16" s="479"/>
      <c r="IO16" s="479"/>
      <c r="IP16" s="479"/>
      <c r="IQ16" s="479"/>
      <c r="IR16" s="479"/>
      <c r="IS16" s="479"/>
      <c r="IT16" s="479"/>
      <c r="IU16" s="479"/>
      <c r="IV16" s="479"/>
      <c r="IW16" s="479"/>
      <c r="IX16" s="479"/>
      <c r="IY16" s="479"/>
      <c r="IZ16" s="479"/>
      <c r="JA16" s="479"/>
      <c r="JB16" s="479"/>
      <c r="JC16" s="479"/>
      <c r="JD16" s="479"/>
      <c r="JE16" s="479"/>
      <c r="JF16" s="479"/>
      <c r="JG16" s="479"/>
      <c r="JH16" s="479"/>
      <c r="JI16" s="479"/>
      <c r="JJ16" s="479"/>
      <c r="JK16" s="479"/>
      <c r="JL16" s="479"/>
      <c r="JM16" s="479"/>
      <c r="JN16" s="479"/>
      <c r="JO16" s="479"/>
      <c r="JP16" s="479"/>
      <c r="JQ16" s="479"/>
      <c r="JR16" s="479"/>
      <c r="JS16" s="479"/>
      <c r="JT16" s="479"/>
      <c r="JU16" s="479"/>
      <c r="JV16" s="479"/>
      <c r="JW16" s="479"/>
      <c r="JX16" s="479"/>
      <c r="JY16" s="479"/>
      <c r="JZ16" s="479"/>
      <c r="KA16" s="479"/>
      <c r="KB16" s="479"/>
      <c r="KC16" s="479"/>
      <c r="KD16" s="479"/>
      <c r="KE16" s="479"/>
      <c r="KF16" s="479"/>
      <c r="KG16" s="479"/>
      <c r="KH16" s="479"/>
      <c r="KI16" s="479"/>
      <c r="KJ16" s="479"/>
      <c r="KK16" s="479"/>
      <c r="KL16" s="479"/>
      <c r="KM16" s="479"/>
      <c r="KN16" s="479"/>
      <c r="KO16" s="479"/>
      <c r="KP16" s="479"/>
      <c r="KQ16" s="479"/>
      <c r="KR16" s="479"/>
      <c r="KS16" s="479"/>
      <c r="KT16" s="479"/>
      <c r="KU16" s="479"/>
      <c r="KV16" s="479"/>
      <c r="KW16" s="479"/>
      <c r="KX16" s="479"/>
      <c r="KY16" s="479"/>
      <c r="KZ16" s="479"/>
      <c r="LA16" s="479"/>
      <c r="LB16" s="479"/>
      <c r="LC16" s="479"/>
      <c r="LD16" s="479"/>
      <c r="LE16" s="479"/>
      <c r="LF16" s="479"/>
      <c r="LG16" s="479"/>
      <c r="LH16" s="479"/>
      <c r="LI16" s="479"/>
      <c r="LJ16" s="479"/>
      <c r="LK16" s="479"/>
      <c r="LL16" s="479"/>
      <c r="LM16" s="479"/>
      <c r="LN16" s="479"/>
      <c r="LO16" s="479"/>
      <c r="LP16" s="479"/>
      <c r="LQ16" s="479"/>
      <c r="LR16" s="479"/>
      <c r="LS16" s="479"/>
      <c r="LT16" s="479"/>
      <c r="LU16" s="479"/>
      <c r="LV16" s="479"/>
      <c r="LW16" s="479"/>
      <c r="LX16" s="479"/>
      <c r="LY16" s="479"/>
      <c r="LZ16" s="479"/>
      <c r="MA16" s="479"/>
      <c r="MB16" s="479"/>
      <c r="MC16" s="479"/>
      <c r="MD16" s="479"/>
      <c r="ME16" s="479"/>
      <c r="MF16" s="479"/>
      <c r="MG16" s="479"/>
      <c r="MH16" s="479"/>
      <c r="MI16" s="479"/>
      <c r="MJ16" s="479"/>
      <c r="MK16" s="479"/>
      <c r="ML16" s="479"/>
      <c r="MM16" s="479"/>
      <c r="MN16" s="479"/>
      <c r="MO16" s="479"/>
      <c r="MP16" s="479"/>
      <c r="MQ16" s="479"/>
      <c r="MR16" s="479"/>
      <c r="MS16" s="479"/>
      <c r="MT16" s="479"/>
      <c r="MU16" s="479"/>
      <c r="MV16" s="479"/>
      <c r="MW16" s="479"/>
      <c r="MX16" s="479"/>
      <c r="MY16" s="479"/>
      <c r="MZ16" s="479"/>
      <c r="NA16" s="479"/>
      <c r="NB16" s="479"/>
      <c r="NC16" s="479"/>
      <c r="ND16" s="479"/>
      <c r="NE16" s="479"/>
      <c r="NF16" s="479"/>
      <c r="NG16" s="479"/>
      <c r="NH16" s="479"/>
      <c r="NI16" s="479"/>
      <c r="NJ16" s="479"/>
      <c r="NK16" s="479"/>
      <c r="NL16" s="479"/>
      <c r="NM16" s="479"/>
      <c r="NN16" s="479"/>
      <c r="NO16" s="479"/>
      <c r="NP16" s="479"/>
      <c r="NQ16" s="479"/>
      <c r="NR16" s="479"/>
      <c r="NS16" s="479"/>
      <c r="NT16" s="479"/>
      <c r="NU16" s="479"/>
      <c r="NV16" s="479"/>
      <c r="NW16" s="479"/>
      <c r="NX16" s="479"/>
      <c r="NY16" s="479"/>
      <c r="NZ16" s="479"/>
      <c r="OA16" s="479"/>
      <c r="OB16" s="479"/>
      <c r="OC16" s="479"/>
      <c r="OD16" s="479"/>
      <c r="OE16" s="479"/>
      <c r="OF16" s="479"/>
      <c r="OG16" s="479"/>
      <c r="OH16" s="479"/>
      <c r="OI16" s="479"/>
      <c r="OJ16" s="479"/>
      <c r="OK16" s="479"/>
      <c r="OL16" s="479"/>
      <c r="OM16" s="479"/>
      <c r="ON16" s="479"/>
      <c r="OO16" s="479"/>
      <c r="OP16" s="479"/>
      <c r="OQ16" s="479"/>
      <c r="OR16" s="479"/>
      <c r="OS16" s="479"/>
      <c r="OT16" s="479"/>
      <c r="OU16" s="479"/>
      <c r="OV16" s="479"/>
      <c r="OW16" s="479"/>
      <c r="OX16" s="479"/>
      <c r="OY16" s="479"/>
      <c r="OZ16" s="479"/>
      <c r="PA16" s="479"/>
      <c r="PB16" s="479"/>
      <c r="PC16" s="479"/>
      <c r="PD16" s="479"/>
      <c r="PE16" s="479"/>
      <c r="PF16" s="479"/>
      <c r="PG16" s="479"/>
      <c r="PH16" s="479"/>
      <c r="PI16" s="479"/>
      <c r="PJ16" s="479"/>
      <c r="PK16" s="479"/>
      <c r="PL16" s="479"/>
      <c r="PM16" s="479"/>
      <c r="PN16" s="479"/>
      <c r="PO16" s="479"/>
      <c r="PP16" s="479"/>
      <c r="PQ16" s="479"/>
      <c r="PR16" s="479"/>
      <c r="PS16" s="479"/>
      <c r="PT16" s="479"/>
      <c r="PU16" s="479"/>
      <c r="PV16" s="479"/>
      <c r="PW16" s="479"/>
      <c r="PX16" s="479"/>
      <c r="PY16" s="479"/>
      <c r="PZ16" s="479"/>
      <c r="QA16" s="479"/>
      <c r="QB16" s="479"/>
      <c r="QC16" s="479"/>
      <c r="QD16" s="479"/>
      <c r="QE16" s="479"/>
      <c r="QF16" s="479"/>
      <c r="QG16" s="479"/>
      <c r="QH16" s="479"/>
      <c r="QI16" s="479"/>
      <c r="QJ16" s="479"/>
      <c r="QK16" s="479"/>
      <c r="QL16" s="479"/>
      <c r="QM16" s="479"/>
      <c r="QN16" s="479"/>
      <c r="QO16" s="479"/>
      <c r="QP16" s="479"/>
      <c r="QQ16" s="479"/>
      <c r="QR16" s="479"/>
      <c r="QS16" s="479"/>
      <c r="QT16" s="479"/>
      <c r="QU16" s="479"/>
      <c r="QV16" s="479"/>
      <c r="QW16" s="479"/>
      <c r="QX16" s="479"/>
      <c r="QY16" s="479"/>
      <c r="QZ16" s="479"/>
      <c r="RA16" s="479"/>
      <c r="RB16" s="479"/>
      <c r="RC16" s="479"/>
      <c r="RD16" s="479"/>
      <c r="RE16" s="479"/>
      <c r="RF16" s="479"/>
      <c r="RG16" s="479"/>
      <c r="RH16" s="479"/>
      <c r="RI16" s="479"/>
      <c r="RJ16" s="479"/>
      <c r="RK16" s="479"/>
      <c r="RL16" s="479"/>
      <c r="RM16" s="479"/>
      <c r="RN16" s="479"/>
      <c r="RO16" s="479"/>
      <c r="RP16" s="479"/>
      <c r="RQ16" s="479"/>
      <c r="RR16" s="479"/>
      <c r="RS16" s="479"/>
      <c r="RT16" s="479"/>
      <c r="RU16" s="479"/>
      <c r="RV16" s="479"/>
      <c r="RW16" s="479"/>
      <c r="RX16" s="479"/>
      <c r="RY16" s="479"/>
      <c r="RZ16" s="479"/>
      <c r="SA16" s="479"/>
      <c r="SB16" s="479"/>
      <c r="SC16" s="479"/>
      <c r="SD16" s="479"/>
      <c r="SE16" s="479"/>
      <c r="SF16" s="479"/>
      <c r="SG16" s="479"/>
      <c r="SH16" s="479"/>
      <c r="SI16" s="479"/>
      <c r="SJ16" s="479"/>
      <c r="SK16" s="479"/>
      <c r="SL16" s="479"/>
      <c r="SM16" s="479"/>
      <c r="SN16" s="479"/>
      <c r="SO16" s="479"/>
      <c r="SP16" s="479"/>
      <c r="SQ16" s="479"/>
      <c r="SR16" s="479"/>
      <c r="SS16" s="479"/>
      <c r="ST16" s="479"/>
      <c r="SU16" s="479"/>
      <c r="SV16" s="479"/>
      <c r="SW16" s="479"/>
      <c r="SX16" s="479"/>
      <c r="SY16" s="479"/>
      <c r="SZ16" s="479"/>
      <c r="TA16" s="479"/>
      <c r="TB16" s="479"/>
      <c r="TC16" s="479"/>
      <c r="TD16" s="479"/>
      <c r="TE16" s="479"/>
      <c r="TF16" s="479"/>
      <c r="TG16" s="479"/>
      <c r="TH16" s="479"/>
      <c r="TI16" s="479"/>
      <c r="TJ16" s="479"/>
      <c r="TK16" s="479"/>
      <c r="TL16" s="479"/>
      <c r="TM16" s="479"/>
      <c r="TN16" s="479"/>
      <c r="TO16" s="479"/>
      <c r="TP16" s="479"/>
      <c r="TQ16" s="479"/>
      <c r="TR16" s="479"/>
      <c r="TS16" s="479"/>
      <c r="TT16" s="479"/>
      <c r="TU16" s="479"/>
      <c r="TV16" s="479"/>
      <c r="TW16" s="479"/>
      <c r="TX16" s="479"/>
      <c r="TY16" s="479"/>
      <c r="TZ16" s="479"/>
      <c r="UA16" s="479"/>
      <c r="UB16" s="479"/>
      <c r="UC16" s="479"/>
      <c r="UD16" s="479"/>
      <c r="UE16" s="479"/>
      <c r="UF16" s="479"/>
      <c r="UG16" s="479"/>
      <c r="UH16" s="479"/>
      <c r="UI16" s="479"/>
      <c r="UJ16" s="479"/>
      <c r="UK16" s="479"/>
      <c r="UL16" s="479"/>
      <c r="UM16" s="479"/>
      <c r="UN16" s="479"/>
      <c r="UO16" s="479"/>
      <c r="UP16" s="479"/>
      <c r="UQ16" s="479"/>
      <c r="UR16" s="479"/>
      <c r="US16" s="479"/>
      <c r="UT16" s="479"/>
      <c r="UU16" s="479"/>
      <c r="UV16" s="479"/>
      <c r="UW16" s="479"/>
      <c r="UX16" s="479"/>
      <c r="UY16" s="479"/>
      <c r="UZ16" s="479"/>
      <c r="VA16" s="479"/>
      <c r="VB16" s="479"/>
      <c r="VC16" s="479"/>
      <c r="VD16" s="479"/>
      <c r="VE16" s="479"/>
      <c r="VF16" s="479"/>
      <c r="VG16" s="479"/>
      <c r="VH16" s="479"/>
      <c r="VI16" s="479"/>
      <c r="VJ16" s="479"/>
      <c r="VK16" s="479"/>
      <c r="VL16" s="479"/>
      <c r="VM16" s="479"/>
      <c r="VN16" s="479"/>
      <c r="VO16" s="479"/>
      <c r="VP16" s="479"/>
      <c r="VQ16" s="479"/>
      <c r="VR16" s="479"/>
      <c r="VS16" s="479"/>
      <c r="VT16" s="479"/>
      <c r="VU16" s="479"/>
      <c r="VV16" s="479"/>
      <c r="VW16" s="479"/>
      <c r="VX16" s="479"/>
      <c r="VY16" s="479"/>
      <c r="VZ16" s="479"/>
      <c r="WA16" s="479"/>
      <c r="WB16" s="479"/>
      <c r="WC16" s="479"/>
      <c r="WD16" s="479"/>
      <c r="WE16" s="479"/>
      <c r="WF16" s="479"/>
      <c r="WG16" s="479"/>
      <c r="WH16" s="479"/>
      <c r="WI16" s="479"/>
      <c r="WJ16" s="479"/>
      <c r="WK16" s="479"/>
      <c r="WL16" s="479"/>
      <c r="WM16" s="479"/>
      <c r="WN16" s="479"/>
      <c r="WO16" s="479"/>
      <c r="WP16" s="479"/>
      <c r="WQ16" s="479"/>
      <c r="WR16" s="479"/>
      <c r="WS16" s="479"/>
      <c r="WT16" s="479"/>
      <c r="WU16" s="479"/>
      <c r="WV16" s="479"/>
      <c r="WW16" s="479"/>
      <c r="WX16" s="479"/>
      <c r="WY16" s="479"/>
      <c r="WZ16" s="479"/>
      <c r="XA16" s="479"/>
      <c r="XB16" s="479"/>
      <c r="XC16" s="479"/>
      <c r="XD16" s="479"/>
      <c r="XE16" s="479"/>
      <c r="XF16" s="479"/>
      <c r="XG16" s="479"/>
      <c r="XH16" s="479"/>
      <c r="XI16" s="479"/>
      <c r="XJ16" s="479"/>
      <c r="XK16" s="479"/>
      <c r="XL16" s="479"/>
      <c r="XM16" s="479"/>
      <c r="XN16" s="479"/>
      <c r="XO16" s="479"/>
      <c r="XP16" s="479"/>
      <c r="XQ16" s="479"/>
      <c r="XR16" s="479"/>
      <c r="XS16" s="479"/>
      <c r="XT16" s="479"/>
      <c r="XU16" s="479"/>
      <c r="XV16" s="479"/>
      <c r="XW16" s="479"/>
      <c r="XX16" s="479"/>
      <c r="XY16" s="479"/>
      <c r="XZ16" s="479"/>
      <c r="YA16" s="479"/>
      <c r="YB16" s="479"/>
      <c r="YC16" s="479"/>
      <c r="YD16" s="479"/>
      <c r="YE16" s="479"/>
      <c r="YF16" s="479"/>
      <c r="YG16" s="479"/>
      <c r="YH16" s="479"/>
      <c r="YI16" s="479"/>
      <c r="YJ16" s="479"/>
      <c r="YK16" s="479"/>
      <c r="YL16" s="479"/>
      <c r="YM16" s="479"/>
      <c r="YN16" s="479"/>
      <c r="YO16" s="479"/>
      <c r="YP16" s="479"/>
      <c r="YQ16" s="479"/>
      <c r="YR16" s="479"/>
      <c r="YS16" s="479"/>
      <c r="YT16" s="479"/>
      <c r="YU16" s="479"/>
      <c r="YV16" s="479"/>
      <c r="YW16" s="479"/>
      <c r="YX16" s="479"/>
      <c r="YY16" s="479"/>
      <c r="YZ16" s="479"/>
      <c r="ZA16" s="479"/>
      <c r="ZB16" s="479"/>
      <c r="ZC16" s="479"/>
      <c r="ZD16" s="479"/>
      <c r="ZE16" s="479"/>
      <c r="ZF16" s="479"/>
      <c r="ZG16" s="479"/>
      <c r="ZH16" s="479"/>
      <c r="ZI16" s="479"/>
      <c r="ZJ16" s="479"/>
      <c r="ZK16" s="479"/>
      <c r="ZL16" s="479"/>
      <c r="ZM16" s="479"/>
      <c r="ZN16" s="479"/>
      <c r="ZO16" s="479"/>
      <c r="ZP16" s="479"/>
      <c r="ZQ16" s="479"/>
      <c r="ZR16" s="479"/>
      <c r="ZS16" s="479"/>
      <c r="ZT16" s="479"/>
      <c r="ZU16" s="479"/>
      <c r="ZV16" s="479"/>
      <c r="ZW16" s="479"/>
      <c r="ZX16" s="479"/>
      <c r="ZY16" s="479"/>
      <c r="ZZ16" s="479"/>
      <c r="AAA16" s="479"/>
      <c r="AAB16" s="479"/>
      <c r="AAC16" s="479"/>
      <c r="AAD16" s="479"/>
      <c r="AAE16" s="479"/>
      <c r="AAF16" s="479"/>
      <c r="AAG16" s="479"/>
      <c r="AAH16" s="479"/>
      <c r="AAI16" s="479"/>
      <c r="AAJ16" s="479"/>
      <c r="AAK16" s="479"/>
      <c r="AAL16" s="479"/>
      <c r="AAM16" s="479"/>
      <c r="AAN16" s="479"/>
      <c r="AAO16" s="479"/>
      <c r="AAP16" s="479"/>
      <c r="AAQ16" s="479"/>
      <c r="AAR16" s="479"/>
      <c r="AAS16" s="479"/>
      <c r="AAT16" s="479"/>
      <c r="AAU16" s="479"/>
      <c r="AAV16" s="479"/>
      <c r="AAW16" s="479"/>
      <c r="AAX16" s="479"/>
      <c r="AAY16" s="479"/>
      <c r="AAZ16" s="479"/>
      <c r="ABA16" s="479"/>
      <c r="ABB16" s="479"/>
      <c r="ABC16" s="479"/>
      <c r="ABD16" s="479"/>
      <c r="ABE16" s="479"/>
      <c r="ABF16" s="479"/>
      <c r="ABG16" s="479"/>
      <c r="ABH16" s="479"/>
      <c r="ABI16" s="479"/>
      <c r="ABJ16" s="479"/>
      <c r="ABK16" s="479"/>
      <c r="ABL16" s="479"/>
      <c r="ABM16" s="479"/>
      <c r="ABN16" s="479"/>
      <c r="ABO16" s="479"/>
      <c r="ABP16" s="479"/>
      <c r="ABQ16" s="479"/>
      <c r="ABR16" s="479"/>
      <c r="ABS16" s="479"/>
      <c r="ABT16" s="479"/>
      <c r="ABU16" s="479"/>
      <c r="ABV16" s="479"/>
      <c r="ABW16" s="479"/>
      <c r="ABX16" s="479"/>
      <c r="ABY16" s="479"/>
      <c r="ABZ16" s="479"/>
      <c r="ACA16" s="479"/>
      <c r="ACB16" s="479"/>
      <c r="ACC16" s="479"/>
      <c r="ACD16" s="479"/>
      <c r="ACE16" s="479"/>
      <c r="ACF16" s="479"/>
      <c r="ACG16" s="479"/>
      <c r="ACH16" s="479"/>
      <c r="ACI16" s="479"/>
      <c r="ACJ16" s="479"/>
      <c r="ACK16" s="479"/>
      <c r="ACL16" s="479"/>
      <c r="ACM16" s="479"/>
      <c r="ACN16" s="479"/>
      <c r="ACO16" s="479"/>
      <c r="ACP16" s="479"/>
      <c r="ACQ16" s="479"/>
      <c r="ACR16" s="479"/>
      <c r="ACS16" s="479"/>
      <c r="ACT16" s="479"/>
      <c r="ACU16" s="479"/>
      <c r="ACV16" s="479"/>
      <c r="ACW16" s="479"/>
      <c r="ACX16" s="479"/>
      <c r="ACY16" s="479"/>
      <c r="ACZ16" s="479"/>
      <c r="ADA16" s="479"/>
      <c r="ADB16" s="479"/>
      <c r="ADC16" s="479"/>
      <c r="ADD16" s="479"/>
      <c r="ADE16" s="479"/>
      <c r="ADF16" s="479"/>
      <c r="ADG16" s="479"/>
      <c r="ADH16" s="479"/>
      <c r="ADI16" s="479"/>
      <c r="ADJ16" s="479"/>
      <c r="ADK16" s="479"/>
      <c r="ADL16" s="479"/>
      <c r="ADM16" s="479"/>
      <c r="ADN16" s="479"/>
      <c r="ADO16" s="479"/>
      <c r="ADP16" s="479"/>
      <c r="ADQ16" s="479"/>
      <c r="ADR16" s="479"/>
      <c r="ADS16" s="479"/>
      <c r="ADT16" s="479"/>
      <c r="ADU16" s="479"/>
      <c r="ADV16" s="479"/>
      <c r="ADW16" s="479"/>
      <c r="ADX16" s="479"/>
      <c r="ADY16" s="479"/>
      <c r="ADZ16" s="479"/>
      <c r="AEA16" s="479"/>
      <c r="AEB16" s="479"/>
      <c r="AEC16" s="479"/>
      <c r="AED16" s="479"/>
      <c r="AEE16" s="479"/>
      <c r="AEF16" s="479"/>
      <c r="AEG16" s="479"/>
      <c r="AEH16" s="479"/>
      <c r="AEI16" s="479"/>
      <c r="AEJ16" s="479"/>
      <c r="AEK16" s="479"/>
      <c r="AEL16" s="479"/>
      <c r="AEM16" s="479"/>
      <c r="AEN16" s="479"/>
      <c r="AEO16" s="479"/>
      <c r="AEP16" s="479"/>
      <c r="AEQ16" s="479"/>
      <c r="AER16" s="479"/>
      <c r="AES16" s="479"/>
      <c r="AET16" s="479"/>
      <c r="AEU16" s="479"/>
      <c r="AEV16" s="479"/>
      <c r="AEW16" s="479"/>
      <c r="AEX16" s="479"/>
      <c r="AEY16" s="479"/>
      <c r="AEZ16" s="479"/>
      <c r="AFA16" s="479"/>
      <c r="AFB16" s="479"/>
      <c r="AFC16" s="479"/>
      <c r="AFD16" s="479"/>
      <c r="AFE16" s="479"/>
      <c r="AFF16" s="479"/>
      <c r="AFG16" s="479"/>
      <c r="AFH16" s="479"/>
      <c r="AFI16" s="479"/>
      <c r="AFJ16" s="479"/>
      <c r="AFK16" s="479"/>
      <c r="AFL16" s="479"/>
      <c r="AFM16" s="479"/>
      <c r="AFN16" s="479"/>
      <c r="AFO16" s="479"/>
      <c r="AFP16" s="479"/>
      <c r="AFQ16" s="479"/>
      <c r="AFR16" s="479"/>
      <c r="AFS16" s="479"/>
      <c r="AFT16" s="479"/>
      <c r="AFU16" s="479"/>
      <c r="AFV16" s="479"/>
      <c r="AFW16" s="479"/>
      <c r="AFX16" s="479"/>
      <c r="AFY16" s="479"/>
      <c r="AFZ16" s="479"/>
      <c r="AGA16" s="479"/>
      <c r="AGB16" s="479"/>
      <c r="AGC16" s="479"/>
      <c r="AGD16" s="479"/>
      <c r="AGE16" s="479"/>
      <c r="AGF16" s="479"/>
      <c r="AGG16" s="479"/>
      <c r="AGH16" s="479"/>
      <c r="AGI16" s="479"/>
      <c r="AGJ16" s="479"/>
      <c r="AGK16" s="479"/>
      <c r="AGL16" s="479"/>
      <c r="AGM16" s="479"/>
      <c r="AGN16" s="479"/>
      <c r="AGO16" s="479"/>
      <c r="AGP16" s="479"/>
      <c r="AGQ16" s="479"/>
      <c r="AGR16" s="479"/>
      <c r="AGS16" s="479"/>
      <c r="AGT16" s="479"/>
      <c r="AGU16" s="479"/>
      <c r="AGV16" s="479"/>
      <c r="AGW16" s="479"/>
      <c r="AGX16" s="479"/>
      <c r="AGY16" s="479"/>
      <c r="AGZ16" s="479"/>
      <c r="AHA16" s="479"/>
      <c r="AHB16" s="479"/>
      <c r="AHC16" s="479"/>
      <c r="AHD16" s="479"/>
      <c r="AHE16" s="479"/>
      <c r="AHF16" s="479"/>
      <c r="AHG16" s="479"/>
      <c r="AHH16" s="479"/>
      <c r="AHI16" s="479"/>
      <c r="AHJ16" s="479"/>
      <c r="AHK16" s="479"/>
      <c r="AHL16" s="479"/>
      <c r="AHM16" s="479"/>
      <c r="AHN16" s="479"/>
      <c r="AHO16" s="479"/>
      <c r="AHP16" s="479"/>
      <c r="AHQ16" s="479"/>
      <c r="AHR16" s="479"/>
      <c r="AHS16" s="479"/>
      <c r="AHT16" s="479"/>
      <c r="AHU16" s="479"/>
      <c r="AHV16" s="479"/>
      <c r="AHW16" s="479"/>
      <c r="AHX16" s="479"/>
      <c r="AHY16" s="479"/>
      <c r="AHZ16" s="479"/>
      <c r="AIA16" s="479"/>
      <c r="AIB16" s="479"/>
      <c r="AIC16" s="479"/>
      <c r="AID16" s="479"/>
      <c r="AIE16" s="479"/>
      <c r="AIF16" s="479"/>
      <c r="AIG16" s="479"/>
      <c r="AIH16" s="479"/>
      <c r="AII16" s="479"/>
      <c r="AIJ16" s="479"/>
      <c r="AIK16" s="479"/>
      <c r="AIL16" s="479"/>
      <c r="AIM16" s="479"/>
      <c r="AIN16" s="479"/>
      <c r="AIO16" s="479"/>
      <c r="AIP16" s="479"/>
      <c r="AIQ16" s="479"/>
      <c r="AIR16" s="479"/>
      <c r="AIS16" s="479"/>
      <c r="AIT16" s="479"/>
      <c r="AIU16" s="479"/>
      <c r="AIV16" s="479"/>
      <c r="AIW16" s="479"/>
      <c r="AIX16" s="479"/>
      <c r="AIY16" s="479"/>
      <c r="AIZ16" s="479"/>
      <c r="AJA16" s="479"/>
      <c r="AJB16" s="479"/>
      <c r="AJC16" s="479"/>
      <c r="AJD16" s="479"/>
      <c r="AJE16" s="479"/>
      <c r="AJF16" s="479"/>
      <c r="AJG16" s="479"/>
      <c r="AJH16" s="479"/>
      <c r="AJI16" s="479"/>
      <c r="AJJ16" s="479"/>
      <c r="AJK16" s="479"/>
      <c r="AJL16" s="479"/>
      <c r="AJM16" s="479"/>
      <c r="AJN16" s="479"/>
      <c r="AJO16" s="479"/>
      <c r="AJP16" s="479"/>
      <c r="AJQ16" s="479"/>
      <c r="AJR16" s="479"/>
      <c r="AJS16" s="479"/>
      <c r="AJT16" s="479"/>
      <c r="AJU16" s="479"/>
      <c r="AJV16" s="479"/>
      <c r="AJW16" s="479"/>
      <c r="AJX16" s="479"/>
      <c r="AJY16" s="479"/>
      <c r="AJZ16" s="479"/>
      <c r="AKA16" s="479"/>
      <c r="AKB16" s="479"/>
      <c r="AKC16" s="479"/>
      <c r="AKD16" s="479"/>
      <c r="AKE16" s="479"/>
      <c r="AKF16" s="479"/>
      <c r="AKG16" s="479"/>
      <c r="AKH16" s="479"/>
      <c r="AKI16" s="479"/>
      <c r="AKJ16" s="479"/>
      <c r="AKK16" s="479"/>
      <c r="AKL16" s="479"/>
      <c r="AKM16" s="479"/>
      <c r="AKN16" s="479"/>
      <c r="AKO16" s="479"/>
      <c r="AKP16" s="479"/>
      <c r="AKQ16" s="479"/>
      <c r="AKR16" s="479"/>
      <c r="AKS16" s="479"/>
      <c r="AKT16" s="479"/>
      <c r="AKU16" s="479"/>
      <c r="AKV16" s="479"/>
      <c r="AKW16" s="479"/>
      <c r="AKX16" s="479"/>
      <c r="AKY16" s="479"/>
      <c r="AKZ16" s="479"/>
      <c r="ALA16" s="479"/>
      <c r="ALB16" s="479"/>
      <c r="ALC16" s="479"/>
      <c r="ALD16" s="479"/>
      <c r="ALE16" s="479"/>
      <c r="ALF16" s="479"/>
      <c r="ALG16" s="479"/>
      <c r="ALH16" s="479"/>
      <c r="ALI16" s="479"/>
      <c r="ALJ16" s="479"/>
      <c r="ALK16" s="479"/>
      <c r="ALL16" s="479"/>
      <c r="ALM16" s="479"/>
      <c r="ALN16" s="479"/>
      <c r="ALO16" s="479"/>
      <c r="ALP16" s="479"/>
      <c r="ALQ16" s="479"/>
      <c r="ALR16" s="479"/>
      <c r="ALS16" s="479"/>
      <c r="ALT16" s="479"/>
      <c r="ALU16" s="479"/>
      <c r="ALV16" s="479"/>
      <c r="ALW16" s="479"/>
      <c r="ALX16" s="479"/>
      <c r="ALY16" s="479"/>
      <c r="ALZ16" s="479"/>
      <c r="AMA16" s="479"/>
      <c r="AMB16" s="479"/>
      <c r="AMC16" s="479"/>
      <c r="AMD16" s="479"/>
      <c r="AME16" s="479"/>
      <c r="AMF16" s="479"/>
      <c r="AMG16" s="479"/>
      <c r="AMH16" s="479"/>
      <c r="AMI16" s="479"/>
      <c r="AMJ16" s="479"/>
    </row>
    <row r="17" spans="1:1024" s="497" customFormat="1" ht="15">
      <c r="A17" s="479"/>
      <c r="B17" s="555"/>
      <c r="C17" s="555"/>
      <c r="D17" s="555"/>
      <c r="E17" s="555"/>
      <c r="F17" s="555"/>
      <c r="G17" s="479"/>
      <c r="H17" s="479"/>
      <c r="I17" s="479"/>
      <c r="J17" s="479"/>
      <c r="K17" s="479"/>
      <c r="L17" s="479"/>
      <c r="M17" s="479"/>
      <c r="N17" s="479"/>
      <c r="O17" s="479"/>
      <c r="P17" s="479"/>
      <c r="Q17" s="479"/>
      <c r="R17" s="479"/>
      <c r="S17" s="479"/>
      <c r="T17" s="479"/>
      <c r="U17" s="479"/>
      <c r="V17" s="479"/>
      <c r="W17" s="479"/>
      <c r="X17" s="479"/>
      <c r="Y17" s="479"/>
      <c r="Z17" s="479"/>
      <c r="AA17" s="479"/>
      <c r="AB17" s="479"/>
      <c r="AC17" s="479"/>
      <c r="AD17" s="479"/>
      <c r="AE17" s="479"/>
      <c r="AF17" s="479"/>
      <c r="AG17" s="479"/>
      <c r="AH17" s="479"/>
      <c r="AI17" s="479"/>
      <c r="AJ17" s="479"/>
      <c r="AK17" s="479"/>
      <c r="AL17" s="479"/>
      <c r="AM17" s="479"/>
      <c r="AN17" s="479"/>
      <c r="AO17" s="479"/>
      <c r="AP17" s="479"/>
      <c r="AQ17" s="479"/>
      <c r="AR17" s="479"/>
      <c r="AS17" s="479"/>
      <c r="AT17" s="479"/>
      <c r="AU17" s="479"/>
      <c r="AV17" s="479"/>
      <c r="AW17" s="479"/>
      <c r="AX17" s="479"/>
      <c r="AY17" s="479"/>
      <c r="AZ17" s="479"/>
      <c r="BA17" s="479"/>
      <c r="BB17" s="479"/>
      <c r="BC17" s="479"/>
      <c r="BD17" s="479"/>
      <c r="BE17" s="479"/>
      <c r="BF17" s="479"/>
      <c r="BG17" s="479"/>
      <c r="BH17" s="479"/>
      <c r="BI17" s="479"/>
      <c r="BJ17" s="479"/>
      <c r="BK17" s="479"/>
      <c r="BL17" s="479"/>
      <c r="BM17" s="479"/>
      <c r="BN17" s="479"/>
      <c r="BO17" s="479"/>
      <c r="BP17" s="479"/>
      <c r="BQ17" s="479"/>
      <c r="BR17" s="479"/>
      <c r="BS17" s="479"/>
      <c r="BT17" s="479"/>
      <c r="BU17" s="479"/>
      <c r="BV17" s="479"/>
      <c r="BW17" s="479"/>
      <c r="BX17" s="479"/>
      <c r="BY17" s="479"/>
      <c r="BZ17" s="479"/>
      <c r="CA17" s="479"/>
      <c r="CB17" s="479"/>
      <c r="CC17" s="479"/>
      <c r="CD17" s="479"/>
      <c r="CE17" s="479"/>
      <c r="CF17" s="479"/>
      <c r="CG17" s="479"/>
      <c r="CH17" s="479"/>
      <c r="CI17" s="479"/>
      <c r="CJ17" s="479"/>
      <c r="CK17" s="479"/>
      <c r="CL17" s="479"/>
      <c r="CM17" s="479"/>
      <c r="CN17" s="479"/>
      <c r="CO17" s="479"/>
      <c r="CP17" s="479"/>
      <c r="CQ17" s="479"/>
      <c r="CR17" s="479"/>
      <c r="CS17" s="479"/>
      <c r="CT17" s="479"/>
      <c r="CU17" s="479"/>
      <c r="CV17" s="479"/>
      <c r="CW17" s="479"/>
      <c r="CX17" s="479"/>
      <c r="CY17" s="479"/>
      <c r="CZ17" s="479"/>
      <c r="DA17" s="479"/>
      <c r="DB17" s="479"/>
      <c r="DC17" s="479"/>
      <c r="DD17" s="479"/>
      <c r="DE17" s="479"/>
      <c r="DF17" s="479"/>
      <c r="DG17" s="479"/>
      <c r="DH17" s="479"/>
      <c r="DI17" s="479"/>
      <c r="DJ17" s="479"/>
      <c r="DK17" s="479"/>
      <c r="DL17" s="479"/>
      <c r="DM17" s="479"/>
      <c r="DN17" s="479"/>
      <c r="DO17" s="479"/>
      <c r="DP17" s="479"/>
      <c r="DQ17" s="479"/>
      <c r="DR17" s="479"/>
      <c r="DS17" s="479"/>
      <c r="DT17" s="479"/>
      <c r="DU17" s="479"/>
      <c r="DV17" s="479"/>
      <c r="DW17" s="479"/>
      <c r="DX17" s="479"/>
      <c r="DY17" s="479"/>
      <c r="DZ17" s="479"/>
      <c r="EA17" s="479"/>
      <c r="EB17" s="479"/>
      <c r="EC17" s="479"/>
      <c r="ED17" s="479"/>
      <c r="EE17" s="479"/>
      <c r="EF17" s="479"/>
      <c r="EG17" s="479"/>
      <c r="EH17" s="479"/>
      <c r="EI17" s="479"/>
      <c r="EJ17" s="479"/>
      <c r="EK17" s="479"/>
      <c r="EL17" s="479"/>
      <c r="EM17" s="479"/>
      <c r="EN17" s="479"/>
      <c r="EO17" s="479"/>
      <c r="EP17" s="479"/>
      <c r="EQ17" s="479"/>
      <c r="ER17" s="479"/>
      <c r="ES17" s="479"/>
      <c r="ET17" s="479"/>
      <c r="EU17" s="479"/>
      <c r="EV17" s="479"/>
      <c r="EW17" s="479"/>
      <c r="EX17" s="479"/>
      <c r="EY17" s="479"/>
      <c r="EZ17" s="479"/>
      <c r="FA17" s="479"/>
      <c r="FB17" s="479"/>
      <c r="FC17" s="479"/>
      <c r="FD17" s="479"/>
      <c r="FE17" s="479"/>
      <c r="FF17" s="479"/>
      <c r="FG17" s="479"/>
      <c r="FH17" s="479"/>
      <c r="FI17" s="479"/>
      <c r="FJ17" s="479"/>
      <c r="FK17" s="479"/>
      <c r="FL17" s="479"/>
      <c r="FM17" s="479"/>
      <c r="FN17" s="479"/>
      <c r="FO17" s="479"/>
      <c r="FP17" s="479"/>
      <c r="FQ17" s="479"/>
      <c r="FR17" s="479"/>
      <c r="FS17" s="479"/>
      <c r="FT17" s="479"/>
      <c r="FU17" s="479"/>
      <c r="FV17" s="479"/>
      <c r="FW17" s="479"/>
      <c r="FX17" s="479"/>
      <c r="FY17" s="479"/>
      <c r="FZ17" s="479"/>
      <c r="GA17" s="479"/>
      <c r="GB17" s="479"/>
      <c r="GC17" s="479"/>
      <c r="GD17" s="479"/>
      <c r="GE17" s="479"/>
      <c r="GF17" s="479"/>
      <c r="GG17" s="479"/>
      <c r="GH17" s="479"/>
      <c r="GI17" s="479"/>
      <c r="GJ17" s="479"/>
      <c r="GK17" s="479"/>
      <c r="GL17" s="479"/>
      <c r="GM17" s="479"/>
      <c r="GN17" s="479"/>
      <c r="GO17" s="479"/>
      <c r="GP17" s="479"/>
      <c r="GQ17" s="479"/>
      <c r="GR17" s="479"/>
      <c r="GS17" s="479"/>
      <c r="GT17" s="479"/>
      <c r="GU17" s="479"/>
      <c r="GV17" s="479"/>
      <c r="GW17" s="479"/>
      <c r="GX17" s="479"/>
      <c r="GY17" s="479"/>
      <c r="GZ17" s="479"/>
      <c r="HA17" s="479"/>
      <c r="HB17" s="479"/>
      <c r="HC17" s="479"/>
      <c r="HD17" s="479"/>
      <c r="HE17" s="479"/>
      <c r="HF17" s="479"/>
      <c r="HG17" s="479"/>
      <c r="HH17" s="479"/>
      <c r="HI17" s="479"/>
      <c r="HJ17" s="479"/>
      <c r="HK17" s="479"/>
      <c r="HL17" s="479"/>
      <c r="HM17" s="479"/>
      <c r="HN17" s="479"/>
      <c r="HO17" s="479"/>
      <c r="HP17" s="479"/>
      <c r="HQ17" s="479"/>
      <c r="HR17" s="479"/>
      <c r="HS17" s="479"/>
      <c r="HT17" s="479"/>
      <c r="HU17" s="479"/>
      <c r="HV17" s="479"/>
      <c r="HW17" s="479"/>
      <c r="HX17" s="479"/>
      <c r="HY17" s="479"/>
      <c r="HZ17" s="479"/>
      <c r="IA17" s="479"/>
      <c r="IB17" s="479"/>
      <c r="IC17" s="479"/>
      <c r="ID17" s="479"/>
      <c r="IE17" s="479"/>
      <c r="IF17" s="479"/>
      <c r="IG17" s="479"/>
      <c r="IH17" s="479"/>
      <c r="II17" s="479"/>
      <c r="IJ17" s="479"/>
      <c r="IK17" s="479"/>
      <c r="IL17" s="479"/>
      <c r="IM17" s="479"/>
      <c r="IN17" s="479"/>
      <c r="IO17" s="479"/>
      <c r="IP17" s="479"/>
      <c r="IQ17" s="479"/>
      <c r="IR17" s="479"/>
      <c r="IS17" s="479"/>
      <c r="IT17" s="479"/>
      <c r="IU17" s="479"/>
      <c r="IV17" s="479"/>
      <c r="IW17" s="479"/>
      <c r="IX17" s="479"/>
      <c r="IY17" s="479"/>
      <c r="IZ17" s="479"/>
      <c r="JA17" s="479"/>
      <c r="JB17" s="479"/>
      <c r="JC17" s="479"/>
      <c r="JD17" s="479"/>
      <c r="JE17" s="479"/>
      <c r="JF17" s="479"/>
      <c r="JG17" s="479"/>
      <c r="JH17" s="479"/>
      <c r="JI17" s="479"/>
      <c r="JJ17" s="479"/>
      <c r="JK17" s="479"/>
      <c r="JL17" s="479"/>
      <c r="JM17" s="479"/>
      <c r="JN17" s="479"/>
      <c r="JO17" s="479"/>
      <c r="JP17" s="479"/>
      <c r="JQ17" s="479"/>
      <c r="JR17" s="479"/>
      <c r="JS17" s="479"/>
      <c r="JT17" s="479"/>
      <c r="JU17" s="479"/>
      <c r="JV17" s="479"/>
      <c r="JW17" s="479"/>
      <c r="JX17" s="479"/>
      <c r="JY17" s="479"/>
      <c r="JZ17" s="479"/>
      <c r="KA17" s="479"/>
      <c r="KB17" s="479"/>
      <c r="KC17" s="479"/>
      <c r="KD17" s="479"/>
      <c r="KE17" s="479"/>
      <c r="KF17" s="479"/>
      <c r="KG17" s="479"/>
      <c r="KH17" s="479"/>
      <c r="KI17" s="479"/>
      <c r="KJ17" s="479"/>
      <c r="KK17" s="479"/>
      <c r="KL17" s="479"/>
      <c r="KM17" s="479"/>
      <c r="KN17" s="479"/>
      <c r="KO17" s="479"/>
      <c r="KP17" s="479"/>
      <c r="KQ17" s="479"/>
      <c r="KR17" s="479"/>
      <c r="KS17" s="479"/>
      <c r="KT17" s="479"/>
      <c r="KU17" s="479"/>
      <c r="KV17" s="479"/>
      <c r="KW17" s="479"/>
      <c r="KX17" s="479"/>
      <c r="KY17" s="479"/>
      <c r="KZ17" s="479"/>
      <c r="LA17" s="479"/>
      <c r="LB17" s="479"/>
      <c r="LC17" s="479"/>
      <c r="LD17" s="479"/>
      <c r="LE17" s="479"/>
      <c r="LF17" s="479"/>
      <c r="LG17" s="479"/>
      <c r="LH17" s="479"/>
      <c r="LI17" s="479"/>
      <c r="LJ17" s="479"/>
      <c r="LK17" s="479"/>
      <c r="LL17" s="479"/>
      <c r="LM17" s="479"/>
      <c r="LN17" s="479"/>
      <c r="LO17" s="479"/>
      <c r="LP17" s="479"/>
      <c r="LQ17" s="479"/>
      <c r="LR17" s="479"/>
      <c r="LS17" s="479"/>
      <c r="LT17" s="479"/>
      <c r="LU17" s="479"/>
      <c r="LV17" s="479"/>
      <c r="LW17" s="479"/>
      <c r="LX17" s="479"/>
      <c r="LY17" s="479"/>
      <c r="LZ17" s="479"/>
      <c r="MA17" s="479"/>
      <c r="MB17" s="479"/>
      <c r="MC17" s="479"/>
      <c r="MD17" s="479"/>
      <c r="ME17" s="479"/>
      <c r="MF17" s="479"/>
      <c r="MG17" s="479"/>
      <c r="MH17" s="479"/>
      <c r="MI17" s="479"/>
      <c r="MJ17" s="479"/>
      <c r="MK17" s="479"/>
      <c r="ML17" s="479"/>
      <c r="MM17" s="479"/>
      <c r="MN17" s="479"/>
      <c r="MO17" s="479"/>
      <c r="MP17" s="479"/>
      <c r="MQ17" s="479"/>
      <c r="MR17" s="479"/>
      <c r="MS17" s="479"/>
      <c r="MT17" s="479"/>
      <c r="MU17" s="479"/>
      <c r="MV17" s="479"/>
      <c r="MW17" s="479"/>
      <c r="MX17" s="479"/>
      <c r="MY17" s="479"/>
      <c r="MZ17" s="479"/>
      <c r="NA17" s="479"/>
      <c r="NB17" s="479"/>
      <c r="NC17" s="479"/>
      <c r="ND17" s="479"/>
      <c r="NE17" s="479"/>
      <c r="NF17" s="479"/>
      <c r="NG17" s="479"/>
      <c r="NH17" s="479"/>
      <c r="NI17" s="479"/>
      <c r="NJ17" s="479"/>
      <c r="NK17" s="479"/>
      <c r="NL17" s="479"/>
      <c r="NM17" s="479"/>
      <c r="NN17" s="479"/>
      <c r="NO17" s="479"/>
      <c r="NP17" s="479"/>
      <c r="NQ17" s="479"/>
      <c r="NR17" s="479"/>
      <c r="NS17" s="479"/>
      <c r="NT17" s="479"/>
      <c r="NU17" s="479"/>
      <c r="NV17" s="479"/>
      <c r="NW17" s="479"/>
      <c r="NX17" s="479"/>
      <c r="NY17" s="479"/>
      <c r="NZ17" s="479"/>
      <c r="OA17" s="479"/>
      <c r="OB17" s="479"/>
      <c r="OC17" s="479"/>
      <c r="OD17" s="479"/>
      <c r="OE17" s="479"/>
      <c r="OF17" s="479"/>
      <c r="OG17" s="479"/>
      <c r="OH17" s="479"/>
      <c r="OI17" s="479"/>
      <c r="OJ17" s="479"/>
      <c r="OK17" s="479"/>
      <c r="OL17" s="479"/>
      <c r="OM17" s="479"/>
      <c r="ON17" s="479"/>
      <c r="OO17" s="479"/>
      <c r="OP17" s="479"/>
      <c r="OQ17" s="479"/>
      <c r="OR17" s="479"/>
      <c r="OS17" s="479"/>
      <c r="OT17" s="479"/>
      <c r="OU17" s="479"/>
      <c r="OV17" s="479"/>
      <c r="OW17" s="479"/>
      <c r="OX17" s="479"/>
      <c r="OY17" s="479"/>
      <c r="OZ17" s="479"/>
      <c r="PA17" s="479"/>
      <c r="PB17" s="479"/>
      <c r="PC17" s="479"/>
      <c r="PD17" s="479"/>
      <c r="PE17" s="479"/>
      <c r="PF17" s="479"/>
      <c r="PG17" s="479"/>
      <c r="PH17" s="479"/>
      <c r="PI17" s="479"/>
      <c r="PJ17" s="479"/>
      <c r="PK17" s="479"/>
      <c r="PL17" s="479"/>
      <c r="PM17" s="479"/>
      <c r="PN17" s="479"/>
      <c r="PO17" s="479"/>
      <c r="PP17" s="479"/>
      <c r="PQ17" s="479"/>
      <c r="PR17" s="479"/>
      <c r="PS17" s="479"/>
      <c r="PT17" s="479"/>
      <c r="PU17" s="479"/>
      <c r="PV17" s="479"/>
      <c r="PW17" s="479"/>
      <c r="PX17" s="479"/>
      <c r="PY17" s="479"/>
      <c r="PZ17" s="479"/>
      <c r="QA17" s="479"/>
      <c r="QB17" s="479"/>
      <c r="QC17" s="479"/>
      <c r="QD17" s="479"/>
      <c r="QE17" s="479"/>
      <c r="QF17" s="479"/>
      <c r="QG17" s="479"/>
      <c r="QH17" s="479"/>
      <c r="QI17" s="479"/>
      <c r="QJ17" s="479"/>
      <c r="QK17" s="479"/>
      <c r="QL17" s="479"/>
      <c r="QM17" s="479"/>
      <c r="QN17" s="479"/>
      <c r="QO17" s="479"/>
      <c r="QP17" s="479"/>
      <c r="QQ17" s="479"/>
      <c r="QR17" s="479"/>
      <c r="QS17" s="479"/>
      <c r="QT17" s="479"/>
      <c r="QU17" s="479"/>
      <c r="QV17" s="479"/>
      <c r="QW17" s="479"/>
      <c r="QX17" s="479"/>
      <c r="QY17" s="479"/>
      <c r="QZ17" s="479"/>
      <c r="RA17" s="479"/>
      <c r="RB17" s="479"/>
      <c r="RC17" s="479"/>
      <c r="RD17" s="479"/>
      <c r="RE17" s="479"/>
      <c r="RF17" s="479"/>
      <c r="RG17" s="479"/>
      <c r="RH17" s="479"/>
      <c r="RI17" s="479"/>
      <c r="RJ17" s="479"/>
      <c r="RK17" s="479"/>
      <c r="RL17" s="479"/>
      <c r="RM17" s="479"/>
      <c r="RN17" s="479"/>
      <c r="RO17" s="479"/>
      <c r="RP17" s="479"/>
      <c r="RQ17" s="479"/>
      <c r="RR17" s="479"/>
      <c r="RS17" s="479"/>
      <c r="RT17" s="479"/>
      <c r="RU17" s="479"/>
      <c r="RV17" s="479"/>
      <c r="RW17" s="479"/>
      <c r="RX17" s="479"/>
      <c r="RY17" s="479"/>
      <c r="RZ17" s="479"/>
      <c r="SA17" s="479"/>
      <c r="SB17" s="479"/>
      <c r="SC17" s="479"/>
      <c r="SD17" s="479"/>
      <c r="SE17" s="479"/>
      <c r="SF17" s="479"/>
      <c r="SG17" s="479"/>
      <c r="SH17" s="479"/>
      <c r="SI17" s="479"/>
      <c r="SJ17" s="479"/>
      <c r="SK17" s="479"/>
      <c r="SL17" s="479"/>
      <c r="SM17" s="479"/>
      <c r="SN17" s="479"/>
      <c r="SO17" s="479"/>
      <c r="SP17" s="479"/>
      <c r="SQ17" s="479"/>
      <c r="SR17" s="479"/>
      <c r="SS17" s="479"/>
      <c r="ST17" s="479"/>
      <c r="SU17" s="479"/>
      <c r="SV17" s="479"/>
      <c r="SW17" s="479"/>
      <c r="SX17" s="479"/>
      <c r="SY17" s="479"/>
      <c r="SZ17" s="479"/>
      <c r="TA17" s="479"/>
      <c r="TB17" s="479"/>
      <c r="TC17" s="479"/>
      <c r="TD17" s="479"/>
      <c r="TE17" s="479"/>
      <c r="TF17" s="479"/>
      <c r="TG17" s="479"/>
      <c r="TH17" s="479"/>
      <c r="TI17" s="479"/>
      <c r="TJ17" s="479"/>
      <c r="TK17" s="479"/>
      <c r="TL17" s="479"/>
      <c r="TM17" s="479"/>
      <c r="TN17" s="479"/>
      <c r="TO17" s="479"/>
      <c r="TP17" s="479"/>
      <c r="TQ17" s="479"/>
      <c r="TR17" s="479"/>
      <c r="TS17" s="479"/>
      <c r="TT17" s="479"/>
      <c r="TU17" s="479"/>
      <c r="TV17" s="479"/>
      <c r="TW17" s="479"/>
      <c r="TX17" s="479"/>
      <c r="TY17" s="479"/>
      <c r="TZ17" s="479"/>
      <c r="UA17" s="479"/>
      <c r="UB17" s="479"/>
      <c r="UC17" s="479"/>
      <c r="UD17" s="479"/>
      <c r="UE17" s="479"/>
      <c r="UF17" s="479"/>
      <c r="UG17" s="479"/>
      <c r="UH17" s="479"/>
      <c r="UI17" s="479"/>
      <c r="UJ17" s="479"/>
      <c r="UK17" s="479"/>
      <c r="UL17" s="479"/>
      <c r="UM17" s="479"/>
      <c r="UN17" s="479"/>
      <c r="UO17" s="479"/>
      <c r="UP17" s="479"/>
      <c r="UQ17" s="479"/>
      <c r="UR17" s="479"/>
      <c r="US17" s="479"/>
      <c r="UT17" s="479"/>
      <c r="UU17" s="479"/>
      <c r="UV17" s="479"/>
      <c r="UW17" s="479"/>
      <c r="UX17" s="479"/>
      <c r="UY17" s="479"/>
      <c r="UZ17" s="479"/>
      <c r="VA17" s="479"/>
      <c r="VB17" s="479"/>
      <c r="VC17" s="479"/>
      <c r="VD17" s="479"/>
      <c r="VE17" s="479"/>
      <c r="VF17" s="479"/>
      <c r="VG17" s="479"/>
      <c r="VH17" s="479"/>
      <c r="VI17" s="479"/>
      <c r="VJ17" s="479"/>
      <c r="VK17" s="479"/>
      <c r="VL17" s="479"/>
      <c r="VM17" s="479"/>
      <c r="VN17" s="479"/>
      <c r="VO17" s="479"/>
      <c r="VP17" s="479"/>
      <c r="VQ17" s="479"/>
      <c r="VR17" s="479"/>
      <c r="VS17" s="479"/>
      <c r="VT17" s="479"/>
      <c r="VU17" s="479"/>
      <c r="VV17" s="479"/>
      <c r="VW17" s="479"/>
      <c r="VX17" s="479"/>
      <c r="VY17" s="479"/>
      <c r="VZ17" s="479"/>
      <c r="WA17" s="479"/>
      <c r="WB17" s="479"/>
      <c r="WC17" s="479"/>
      <c r="WD17" s="479"/>
      <c r="WE17" s="479"/>
      <c r="WF17" s="479"/>
      <c r="WG17" s="479"/>
      <c r="WH17" s="479"/>
      <c r="WI17" s="479"/>
      <c r="WJ17" s="479"/>
      <c r="WK17" s="479"/>
      <c r="WL17" s="479"/>
      <c r="WM17" s="479"/>
      <c r="WN17" s="479"/>
      <c r="WO17" s="479"/>
      <c r="WP17" s="479"/>
      <c r="WQ17" s="479"/>
      <c r="WR17" s="479"/>
      <c r="WS17" s="479"/>
      <c r="WT17" s="479"/>
      <c r="WU17" s="479"/>
      <c r="WV17" s="479"/>
      <c r="WW17" s="479"/>
      <c r="WX17" s="479"/>
      <c r="WY17" s="479"/>
      <c r="WZ17" s="479"/>
      <c r="XA17" s="479"/>
      <c r="XB17" s="479"/>
      <c r="XC17" s="479"/>
      <c r="XD17" s="479"/>
      <c r="XE17" s="479"/>
      <c r="XF17" s="479"/>
      <c r="XG17" s="479"/>
      <c r="XH17" s="479"/>
      <c r="XI17" s="479"/>
      <c r="XJ17" s="479"/>
      <c r="XK17" s="479"/>
      <c r="XL17" s="479"/>
      <c r="XM17" s="479"/>
      <c r="XN17" s="479"/>
      <c r="XO17" s="479"/>
      <c r="XP17" s="479"/>
      <c r="XQ17" s="479"/>
      <c r="XR17" s="479"/>
      <c r="XS17" s="479"/>
      <c r="XT17" s="479"/>
      <c r="XU17" s="479"/>
      <c r="XV17" s="479"/>
      <c r="XW17" s="479"/>
      <c r="XX17" s="479"/>
      <c r="XY17" s="479"/>
      <c r="XZ17" s="479"/>
      <c r="YA17" s="479"/>
      <c r="YB17" s="479"/>
      <c r="YC17" s="479"/>
      <c r="YD17" s="479"/>
      <c r="YE17" s="479"/>
      <c r="YF17" s="479"/>
      <c r="YG17" s="479"/>
      <c r="YH17" s="479"/>
      <c r="YI17" s="479"/>
      <c r="YJ17" s="479"/>
      <c r="YK17" s="479"/>
      <c r="YL17" s="479"/>
      <c r="YM17" s="479"/>
      <c r="YN17" s="479"/>
      <c r="YO17" s="479"/>
      <c r="YP17" s="479"/>
      <c r="YQ17" s="479"/>
      <c r="YR17" s="479"/>
      <c r="YS17" s="479"/>
      <c r="YT17" s="479"/>
      <c r="YU17" s="479"/>
      <c r="YV17" s="479"/>
      <c r="YW17" s="479"/>
      <c r="YX17" s="479"/>
      <c r="YY17" s="479"/>
      <c r="YZ17" s="479"/>
      <c r="ZA17" s="479"/>
      <c r="ZB17" s="479"/>
      <c r="ZC17" s="479"/>
      <c r="ZD17" s="479"/>
      <c r="ZE17" s="479"/>
      <c r="ZF17" s="479"/>
      <c r="ZG17" s="479"/>
      <c r="ZH17" s="479"/>
      <c r="ZI17" s="479"/>
      <c r="ZJ17" s="479"/>
      <c r="ZK17" s="479"/>
      <c r="ZL17" s="479"/>
      <c r="ZM17" s="479"/>
      <c r="ZN17" s="479"/>
      <c r="ZO17" s="479"/>
      <c r="ZP17" s="479"/>
      <c r="ZQ17" s="479"/>
      <c r="ZR17" s="479"/>
      <c r="ZS17" s="479"/>
      <c r="ZT17" s="479"/>
      <c r="ZU17" s="479"/>
      <c r="ZV17" s="479"/>
      <c r="ZW17" s="479"/>
      <c r="ZX17" s="479"/>
      <c r="ZY17" s="479"/>
      <c r="ZZ17" s="479"/>
      <c r="AAA17" s="479"/>
      <c r="AAB17" s="479"/>
      <c r="AAC17" s="479"/>
      <c r="AAD17" s="479"/>
      <c r="AAE17" s="479"/>
      <c r="AAF17" s="479"/>
      <c r="AAG17" s="479"/>
      <c r="AAH17" s="479"/>
      <c r="AAI17" s="479"/>
      <c r="AAJ17" s="479"/>
      <c r="AAK17" s="479"/>
      <c r="AAL17" s="479"/>
      <c r="AAM17" s="479"/>
      <c r="AAN17" s="479"/>
      <c r="AAO17" s="479"/>
      <c r="AAP17" s="479"/>
      <c r="AAQ17" s="479"/>
      <c r="AAR17" s="479"/>
      <c r="AAS17" s="479"/>
      <c r="AAT17" s="479"/>
      <c r="AAU17" s="479"/>
      <c r="AAV17" s="479"/>
      <c r="AAW17" s="479"/>
      <c r="AAX17" s="479"/>
      <c r="AAY17" s="479"/>
      <c r="AAZ17" s="479"/>
      <c r="ABA17" s="479"/>
      <c r="ABB17" s="479"/>
      <c r="ABC17" s="479"/>
      <c r="ABD17" s="479"/>
      <c r="ABE17" s="479"/>
      <c r="ABF17" s="479"/>
      <c r="ABG17" s="479"/>
      <c r="ABH17" s="479"/>
      <c r="ABI17" s="479"/>
      <c r="ABJ17" s="479"/>
      <c r="ABK17" s="479"/>
      <c r="ABL17" s="479"/>
      <c r="ABM17" s="479"/>
      <c r="ABN17" s="479"/>
      <c r="ABO17" s="479"/>
      <c r="ABP17" s="479"/>
      <c r="ABQ17" s="479"/>
      <c r="ABR17" s="479"/>
      <c r="ABS17" s="479"/>
      <c r="ABT17" s="479"/>
      <c r="ABU17" s="479"/>
      <c r="ABV17" s="479"/>
      <c r="ABW17" s="479"/>
      <c r="ABX17" s="479"/>
      <c r="ABY17" s="479"/>
      <c r="ABZ17" s="479"/>
      <c r="ACA17" s="479"/>
      <c r="ACB17" s="479"/>
      <c r="ACC17" s="479"/>
      <c r="ACD17" s="479"/>
      <c r="ACE17" s="479"/>
      <c r="ACF17" s="479"/>
      <c r="ACG17" s="479"/>
      <c r="ACH17" s="479"/>
      <c r="ACI17" s="479"/>
      <c r="ACJ17" s="479"/>
      <c r="ACK17" s="479"/>
      <c r="ACL17" s="479"/>
      <c r="ACM17" s="479"/>
      <c r="ACN17" s="479"/>
      <c r="ACO17" s="479"/>
      <c r="ACP17" s="479"/>
      <c r="ACQ17" s="479"/>
      <c r="ACR17" s="479"/>
      <c r="ACS17" s="479"/>
      <c r="ACT17" s="479"/>
      <c r="ACU17" s="479"/>
      <c r="ACV17" s="479"/>
      <c r="ACW17" s="479"/>
      <c r="ACX17" s="479"/>
      <c r="ACY17" s="479"/>
      <c r="ACZ17" s="479"/>
      <c r="ADA17" s="479"/>
      <c r="ADB17" s="479"/>
      <c r="ADC17" s="479"/>
      <c r="ADD17" s="479"/>
      <c r="ADE17" s="479"/>
      <c r="ADF17" s="479"/>
      <c r="ADG17" s="479"/>
      <c r="ADH17" s="479"/>
      <c r="ADI17" s="479"/>
      <c r="ADJ17" s="479"/>
      <c r="ADK17" s="479"/>
      <c r="ADL17" s="479"/>
      <c r="ADM17" s="479"/>
      <c r="ADN17" s="479"/>
      <c r="ADO17" s="479"/>
      <c r="ADP17" s="479"/>
      <c r="ADQ17" s="479"/>
      <c r="ADR17" s="479"/>
      <c r="ADS17" s="479"/>
      <c r="ADT17" s="479"/>
      <c r="ADU17" s="479"/>
      <c r="ADV17" s="479"/>
      <c r="ADW17" s="479"/>
      <c r="ADX17" s="479"/>
      <c r="ADY17" s="479"/>
      <c r="ADZ17" s="479"/>
      <c r="AEA17" s="479"/>
      <c r="AEB17" s="479"/>
      <c r="AEC17" s="479"/>
      <c r="AED17" s="479"/>
      <c r="AEE17" s="479"/>
      <c r="AEF17" s="479"/>
      <c r="AEG17" s="479"/>
      <c r="AEH17" s="479"/>
      <c r="AEI17" s="479"/>
      <c r="AEJ17" s="479"/>
      <c r="AEK17" s="479"/>
      <c r="AEL17" s="479"/>
      <c r="AEM17" s="479"/>
      <c r="AEN17" s="479"/>
      <c r="AEO17" s="479"/>
      <c r="AEP17" s="479"/>
      <c r="AEQ17" s="479"/>
      <c r="AER17" s="479"/>
      <c r="AES17" s="479"/>
      <c r="AET17" s="479"/>
      <c r="AEU17" s="479"/>
      <c r="AEV17" s="479"/>
      <c r="AEW17" s="479"/>
      <c r="AEX17" s="479"/>
      <c r="AEY17" s="479"/>
      <c r="AEZ17" s="479"/>
      <c r="AFA17" s="479"/>
      <c r="AFB17" s="479"/>
      <c r="AFC17" s="479"/>
      <c r="AFD17" s="479"/>
      <c r="AFE17" s="479"/>
      <c r="AFF17" s="479"/>
      <c r="AFG17" s="479"/>
      <c r="AFH17" s="479"/>
      <c r="AFI17" s="479"/>
      <c r="AFJ17" s="479"/>
      <c r="AFK17" s="479"/>
      <c r="AFL17" s="479"/>
      <c r="AFM17" s="479"/>
      <c r="AFN17" s="479"/>
      <c r="AFO17" s="479"/>
      <c r="AFP17" s="479"/>
      <c r="AFQ17" s="479"/>
      <c r="AFR17" s="479"/>
      <c r="AFS17" s="479"/>
      <c r="AFT17" s="479"/>
      <c r="AFU17" s="479"/>
      <c r="AFV17" s="479"/>
      <c r="AFW17" s="479"/>
      <c r="AFX17" s="479"/>
      <c r="AFY17" s="479"/>
      <c r="AFZ17" s="479"/>
      <c r="AGA17" s="479"/>
      <c r="AGB17" s="479"/>
      <c r="AGC17" s="479"/>
      <c r="AGD17" s="479"/>
      <c r="AGE17" s="479"/>
      <c r="AGF17" s="479"/>
      <c r="AGG17" s="479"/>
      <c r="AGH17" s="479"/>
      <c r="AGI17" s="479"/>
      <c r="AGJ17" s="479"/>
      <c r="AGK17" s="479"/>
      <c r="AGL17" s="479"/>
      <c r="AGM17" s="479"/>
      <c r="AGN17" s="479"/>
      <c r="AGO17" s="479"/>
      <c r="AGP17" s="479"/>
      <c r="AGQ17" s="479"/>
      <c r="AGR17" s="479"/>
      <c r="AGS17" s="479"/>
      <c r="AGT17" s="479"/>
      <c r="AGU17" s="479"/>
      <c r="AGV17" s="479"/>
      <c r="AGW17" s="479"/>
      <c r="AGX17" s="479"/>
      <c r="AGY17" s="479"/>
      <c r="AGZ17" s="479"/>
      <c r="AHA17" s="479"/>
      <c r="AHB17" s="479"/>
      <c r="AHC17" s="479"/>
      <c r="AHD17" s="479"/>
      <c r="AHE17" s="479"/>
      <c r="AHF17" s="479"/>
      <c r="AHG17" s="479"/>
      <c r="AHH17" s="479"/>
      <c r="AHI17" s="479"/>
      <c r="AHJ17" s="479"/>
      <c r="AHK17" s="479"/>
      <c r="AHL17" s="479"/>
      <c r="AHM17" s="479"/>
      <c r="AHN17" s="479"/>
      <c r="AHO17" s="479"/>
      <c r="AHP17" s="479"/>
      <c r="AHQ17" s="479"/>
      <c r="AHR17" s="479"/>
      <c r="AHS17" s="479"/>
      <c r="AHT17" s="479"/>
      <c r="AHU17" s="479"/>
      <c r="AHV17" s="479"/>
      <c r="AHW17" s="479"/>
      <c r="AHX17" s="479"/>
      <c r="AHY17" s="479"/>
      <c r="AHZ17" s="479"/>
      <c r="AIA17" s="479"/>
      <c r="AIB17" s="479"/>
      <c r="AIC17" s="479"/>
      <c r="AID17" s="479"/>
      <c r="AIE17" s="479"/>
      <c r="AIF17" s="479"/>
      <c r="AIG17" s="479"/>
      <c r="AIH17" s="479"/>
      <c r="AII17" s="479"/>
      <c r="AIJ17" s="479"/>
      <c r="AIK17" s="479"/>
      <c r="AIL17" s="479"/>
      <c r="AIM17" s="479"/>
      <c r="AIN17" s="479"/>
      <c r="AIO17" s="479"/>
      <c r="AIP17" s="479"/>
      <c r="AIQ17" s="479"/>
      <c r="AIR17" s="479"/>
      <c r="AIS17" s="479"/>
      <c r="AIT17" s="479"/>
      <c r="AIU17" s="479"/>
      <c r="AIV17" s="479"/>
      <c r="AIW17" s="479"/>
      <c r="AIX17" s="479"/>
      <c r="AIY17" s="479"/>
      <c r="AIZ17" s="479"/>
      <c r="AJA17" s="479"/>
      <c r="AJB17" s="479"/>
      <c r="AJC17" s="479"/>
      <c r="AJD17" s="479"/>
      <c r="AJE17" s="479"/>
      <c r="AJF17" s="479"/>
      <c r="AJG17" s="479"/>
      <c r="AJH17" s="479"/>
      <c r="AJI17" s="479"/>
      <c r="AJJ17" s="479"/>
      <c r="AJK17" s="479"/>
      <c r="AJL17" s="479"/>
      <c r="AJM17" s="479"/>
      <c r="AJN17" s="479"/>
      <c r="AJO17" s="479"/>
      <c r="AJP17" s="479"/>
      <c r="AJQ17" s="479"/>
      <c r="AJR17" s="479"/>
      <c r="AJS17" s="479"/>
      <c r="AJT17" s="479"/>
      <c r="AJU17" s="479"/>
      <c r="AJV17" s="479"/>
      <c r="AJW17" s="479"/>
      <c r="AJX17" s="479"/>
      <c r="AJY17" s="479"/>
      <c r="AJZ17" s="479"/>
      <c r="AKA17" s="479"/>
      <c r="AKB17" s="479"/>
      <c r="AKC17" s="479"/>
      <c r="AKD17" s="479"/>
      <c r="AKE17" s="479"/>
      <c r="AKF17" s="479"/>
      <c r="AKG17" s="479"/>
      <c r="AKH17" s="479"/>
      <c r="AKI17" s="479"/>
      <c r="AKJ17" s="479"/>
      <c r="AKK17" s="479"/>
      <c r="AKL17" s="479"/>
      <c r="AKM17" s="479"/>
      <c r="AKN17" s="479"/>
      <c r="AKO17" s="479"/>
      <c r="AKP17" s="479"/>
      <c r="AKQ17" s="479"/>
      <c r="AKR17" s="479"/>
      <c r="AKS17" s="479"/>
      <c r="AKT17" s="479"/>
      <c r="AKU17" s="479"/>
      <c r="AKV17" s="479"/>
      <c r="AKW17" s="479"/>
      <c r="AKX17" s="479"/>
      <c r="AKY17" s="479"/>
      <c r="AKZ17" s="479"/>
      <c r="ALA17" s="479"/>
      <c r="ALB17" s="479"/>
      <c r="ALC17" s="479"/>
      <c r="ALD17" s="479"/>
      <c r="ALE17" s="479"/>
      <c r="ALF17" s="479"/>
      <c r="ALG17" s="479"/>
      <c r="ALH17" s="479"/>
      <c r="ALI17" s="479"/>
      <c r="ALJ17" s="479"/>
      <c r="ALK17" s="479"/>
      <c r="ALL17" s="479"/>
      <c r="ALM17" s="479"/>
      <c r="ALN17" s="479"/>
      <c r="ALO17" s="479"/>
      <c r="ALP17" s="479"/>
      <c r="ALQ17" s="479"/>
      <c r="ALR17" s="479"/>
      <c r="ALS17" s="479"/>
      <c r="ALT17" s="479"/>
      <c r="ALU17" s="479"/>
      <c r="ALV17" s="479"/>
      <c r="ALW17" s="479"/>
      <c r="ALX17" s="479"/>
      <c r="ALY17" s="479"/>
      <c r="ALZ17" s="479"/>
      <c r="AMA17" s="479"/>
      <c r="AMB17" s="479"/>
      <c r="AMC17" s="479"/>
      <c r="AMD17" s="479"/>
      <c r="AME17" s="479"/>
      <c r="AMF17" s="479"/>
      <c r="AMG17" s="479"/>
      <c r="AMH17" s="479"/>
      <c r="AMI17" s="479"/>
      <c r="AMJ17" s="479"/>
    </row>
    <row r="18" spans="1:1024" s="497" customFormat="1" ht="15">
      <c r="A18" s="479"/>
      <c r="B18" s="555"/>
      <c r="C18" s="555"/>
      <c r="D18" s="555"/>
      <c r="E18" s="555"/>
      <c r="F18" s="555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  <c r="X18" s="479"/>
      <c r="Y18" s="479"/>
      <c r="Z18" s="479"/>
      <c r="AA18" s="479"/>
      <c r="AB18" s="479"/>
      <c r="AC18" s="479"/>
      <c r="AD18" s="479"/>
      <c r="AE18" s="479"/>
      <c r="AF18" s="479"/>
      <c r="AG18" s="479"/>
      <c r="AH18" s="479"/>
      <c r="AI18" s="479"/>
      <c r="AJ18" s="479"/>
      <c r="AK18" s="479"/>
      <c r="AL18" s="479"/>
      <c r="AM18" s="479"/>
      <c r="AN18" s="479"/>
      <c r="AO18" s="479"/>
      <c r="AP18" s="479"/>
      <c r="AQ18" s="479"/>
      <c r="AR18" s="479"/>
      <c r="AS18" s="479"/>
      <c r="AT18" s="479"/>
      <c r="AU18" s="479"/>
      <c r="AV18" s="479"/>
      <c r="AW18" s="479"/>
      <c r="AX18" s="479"/>
      <c r="AY18" s="479"/>
      <c r="AZ18" s="479"/>
      <c r="BA18" s="479"/>
      <c r="BB18" s="479"/>
      <c r="BC18" s="479"/>
      <c r="BD18" s="479"/>
      <c r="BE18" s="479"/>
      <c r="BF18" s="479"/>
      <c r="BG18" s="479"/>
      <c r="BH18" s="479"/>
      <c r="BI18" s="479"/>
      <c r="BJ18" s="479"/>
      <c r="BK18" s="479"/>
      <c r="BL18" s="479"/>
      <c r="BM18" s="479"/>
      <c r="BN18" s="479"/>
      <c r="BO18" s="479"/>
      <c r="BP18" s="479"/>
      <c r="BQ18" s="479"/>
      <c r="BR18" s="479"/>
      <c r="BS18" s="479"/>
      <c r="BT18" s="479"/>
      <c r="BU18" s="479"/>
      <c r="BV18" s="479"/>
      <c r="BW18" s="479"/>
      <c r="BX18" s="479"/>
      <c r="BY18" s="479"/>
      <c r="BZ18" s="479"/>
      <c r="CA18" s="479"/>
      <c r="CB18" s="479"/>
      <c r="CC18" s="479"/>
      <c r="CD18" s="479"/>
      <c r="CE18" s="479"/>
      <c r="CF18" s="479"/>
      <c r="CG18" s="479"/>
      <c r="CH18" s="479"/>
      <c r="CI18" s="479"/>
      <c r="CJ18" s="479"/>
      <c r="CK18" s="479"/>
      <c r="CL18" s="479"/>
      <c r="CM18" s="479"/>
      <c r="CN18" s="479"/>
      <c r="CO18" s="479"/>
      <c r="CP18" s="479"/>
      <c r="CQ18" s="479"/>
      <c r="CR18" s="479"/>
      <c r="CS18" s="479"/>
      <c r="CT18" s="479"/>
      <c r="CU18" s="479"/>
      <c r="CV18" s="479"/>
      <c r="CW18" s="479"/>
      <c r="CX18" s="479"/>
      <c r="CY18" s="479"/>
      <c r="CZ18" s="479"/>
      <c r="DA18" s="479"/>
      <c r="DB18" s="479"/>
      <c r="DC18" s="479"/>
      <c r="DD18" s="479"/>
      <c r="DE18" s="479"/>
      <c r="DF18" s="479"/>
      <c r="DG18" s="479"/>
      <c r="DH18" s="479"/>
      <c r="DI18" s="479"/>
      <c r="DJ18" s="479"/>
      <c r="DK18" s="479"/>
      <c r="DL18" s="479"/>
      <c r="DM18" s="479"/>
      <c r="DN18" s="479"/>
      <c r="DO18" s="479"/>
      <c r="DP18" s="479"/>
      <c r="DQ18" s="479"/>
      <c r="DR18" s="479"/>
      <c r="DS18" s="479"/>
      <c r="DT18" s="479"/>
      <c r="DU18" s="479"/>
      <c r="DV18" s="479"/>
      <c r="DW18" s="479"/>
      <c r="DX18" s="479"/>
      <c r="DY18" s="479"/>
      <c r="DZ18" s="479"/>
      <c r="EA18" s="479"/>
      <c r="EB18" s="479"/>
      <c r="EC18" s="479"/>
      <c r="ED18" s="479"/>
      <c r="EE18" s="479"/>
      <c r="EF18" s="479"/>
      <c r="EG18" s="479"/>
      <c r="EH18" s="479"/>
      <c r="EI18" s="479"/>
      <c r="EJ18" s="479"/>
      <c r="EK18" s="479"/>
      <c r="EL18" s="479"/>
      <c r="EM18" s="479"/>
      <c r="EN18" s="479"/>
      <c r="EO18" s="479"/>
      <c r="EP18" s="479"/>
      <c r="EQ18" s="479"/>
      <c r="ER18" s="479"/>
      <c r="ES18" s="479"/>
      <c r="ET18" s="479"/>
      <c r="EU18" s="479"/>
      <c r="EV18" s="479"/>
      <c r="EW18" s="479"/>
      <c r="EX18" s="479"/>
      <c r="EY18" s="479"/>
      <c r="EZ18" s="479"/>
      <c r="FA18" s="479"/>
      <c r="FB18" s="479"/>
      <c r="FC18" s="479"/>
      <c r="FD18" s="479"/>
      <c r="FE18" s="479"/>
      <c r="FF18" s="479"/>
      <c r="FG18" s="479"/>
      <c r="FH18" s="479"/>
      <c r="FI18" s="479"/>
      <c r="FJ18" s="479"/>
      <c r="FK18" s="479"/>
      <c r="FL18" s="479"/>
      <c r="FM18" s="479"/>
      <c r="FN18" s="479"/>
      <c r="FO18" s="479"/>
      <c r="FP18" s="479"/>
      <c r="FQ18" s="479"/>
      <c r="FR18" s="479"/>
      <c r="FS18" s="479"/>
      <c r="FT18" s="479"/>
      <c r="FU18" s="479"/>
      <c r="FV18" s="479"/>
      <c r="FW18" s="479"/>
      <c r="FX18" s="479"/>
      <c r="FY18" s="479"/>
      <c r="FZ18" s="479"/>
      <c r="GA18" s="479"/>
      <c r="GB18" s="479"/>
      <c r="GC18" s="479"/>
      <c r="GD18" s="479"/>
      <c r="GE18" s="479"/>
      <c r="GF18" s="479"/>
      <c r="GG18" s="479"/>
      <c r="GH18" s="479"/>
      <c r="GI18" s="479"/>
      <c r="GJ18" s="479"/>
      <c r="GK18" s="479"/>
      <c r="GL18" s="479"/>
      <c r="GM18" s="479"/>
      <c r="GN18" s="479"/>
      <c r="GO18" s="479"/>
      <c r="GP18" s="479"/>
      <c r="GQ18" s="479"/>
      <c r="GR18" s="479"/>
      <c r="GS18" s="479"/>
      <c r="GT18" s="479"/>
      <c r="GU18" s="479"/>
      <c r="GV18" s="479"/>
      <c r="GW18" s="479"/>
      <c r="GX18" s="479"/>
      <c r="GY18" s="479"/>
      <c r="GZ18" s="479"/>
      <c r="HA18" s="479"/>
      <c r="HB18" s="479"/>
      <c r="HC18" s="479"/>
      <c r="HD18" s="479"/>
      <c r="HE18" s="479"/>
      <c r="HF18" s="479"/>
      <c r="HG18" s="479"/>
      <c r="HH18" s="479"/>
      <c r="HI18" s="479"/>
      <c r="HJ18" s="479"/>
      <c r="HK18" s="479"/>
      <c r="HL18" s="479"/>
      <c r="HM18" s="479"/>
      <c r="HN18" s="479"/>
      <c r="HO18" s="479"/>
      <c r="HP18" s="479"/>
      <c r="HQ18" s="479"/>
      <c r="HR18" s="479"/>
      <c r="HS18" s="479"/>
      <c r="HT18" s="479"/>
      <c r="HU18" s="479"/>
      <c r="HV18" s="479"/>
      <c r="HW18" s="479"/>
      <c r="HX18" s="479"/>
      <c r="HY18" s="479"/>
      <c r="HZ18" s="479"/>
      <c r="IA18" s="479"/>
      <c r="IB18" s="479"/>
      <c r="IC18" s="479"/>
      <c r="ID18" s="479"/>
      <c r="IE18" s="479"/>
      <c r="IF18" s="479"/>
      <c r="IG18" s="479"/>
      <c r="IH18" s="479"/>
      <c r="II18" s="479"/>
      <c r="IJ18" s="479"/>
      <c r="IK18" s="479"/>
      <c r="IL18" s="479"/>
      <c r="IM18" s="479"/>
      <c r="IN18" s="479"/>
      <c r="IO18" s="479"/>
      <c r="IP18" s="479"/>
      <c r="IQ18" s="479"/>
      <c r="IR18" s="479"/>
      <c r="IS18" s="479"/>
      <c r="IT18" s="479"/>
      <c r="IU18" s="479"/>
      <c r="IV18" s="479"/>
      <c r="IW18" s="479"/>
      <c r="IX18" s="479"/>
      <c r="IY18" s="479"/>
      <c r="IZ18" s="479"/>
      <c r="JA18" s="479"/>
      <c r="JB18" s="479"/>
      <c r="JC18" s="479"/>
      <c r="JD18" s="479"/>
      <c r="JE18" s="479"/>
      <c r="JF18" s="479"/>
      <c r="JG18" s="479"/>
      <c r="JH18" s="479"/>
      <c r="JI18" s="479"/>
      <c r="JJ18" s="479"/>
      <c r="JK18" s="479"/>
      <c r="JL18" s="479"/>
      <c r="JM18" s="479"/>
      <c r="JN18" s="479"/>
      <c r="JO18" s="479"/>
      <c r="JP18" s="479"/>
      <c r="JQ18" s="479"/>
      <c r="JR18" s="479"/>
      <c r="JS18" s="479"/>
      <c r="JT18" s="479"/>
      <c r="JU18" s="479"/>
      <c r="JV18" s="479"/>
      <c r="JW18" s="479"/>
      <c r="JX18" s="479"/>
      <c r="JY18" s="479"/>
      <c r="JZ18" s="479"/>
      <c r="KA18" s="479"/>
      <c r="KB18" s="479"/>
      <c r="KC18" s="479"/>
      <c r="KD18" s="479"/>
      <c r="KE18" s="479"/>
      <c r="KF18" s="479"/>
      <c r="KG18" s="479"/>
      <c r="KH18" s="479"/>
      <c r="KI18" s="479"/>
      <c r="KJ18" s="479"/>
      <c r="KK18" s="479"/>
      <c r="KL18" s="479"/>
      <c r="KM18" s="479"/>
      <c r="KN18" s="479"/>
      <c r="KO18" s="479"/>
      <c r="KP18" s="479"/>
      <c r="KQ18" s="479"/>
      <c r="KR18" s="479"/>
      <c r="KS18" s="479"/>
      <c r="KT18" s="479"/>
      <c r="KU18" s="479"/>
      <c r="KV18" s="479"/>
      <c r="KW18" s="479"/>
      <c r="KX18" s="479"/>
      <c r="KY18" s="479"/>
      <c r="KZ18" s="479"/>
      <c r="LA18" s="479"/>
      <c r="LB18" s="479"/>
      <c r="LC18" s="479"/>
      <c r="LD18" s="479"/>
      <c r="LE18" s="479"/>
      <c r="LF18" s="479"/>
      <c r="LG18" s="479"/>
      <c r="LH18" s="479"/>
      <c r="LI18" s="479"/>
      <c r="LJ18" s="479"/>
      <c r="LK18" s="479"/>
      <c r="LL18" s="479"/>
      <c r="LM18" s="479"/>
      <c r="LN18" s="479"/>
      <c r="LO18" s="479"/>
      <c r="LP18" s="479"/>
      <c r="LQ18" s="479"/>
      <c r="LR18" s="479"/>
      <c r="LS18" s="479"/>
      <c r="LT18" s="479"/>
      <c r="LU18" s="479"/>
      <c r="LV18" s="479"/>
      <c r="LW18" s="479"/>
      <c r="LX18" s="479"/>
      <c r="LY18" s="479"/>
      <c r="LZ18" s="479"/>
      <c r="MA18" s="479"/>
      <c r="MB18" s="479"/>
      <c r="MC18" s="479"/>
      <c r="MD18" s="479"/>
      <c r="ME18" s="479"/>
      <c r="MF18" s="479"/>
      <c r="MG18" s="479"/>
      <c r="MH18" s="479"/>
      <c r="MI18" s="479"/>
      <c r="MJ18" s="479"/>
      <c r="MK18" s="479"/>
      <c r="ML18" s="479"/>
      <c r="MM18" s="479"/>
      <c r="MN18" s="479"/>
      <c r="MO18" s="479"/>
      <c r="MP18" s="479"/>
      <c r="MQ18" s="479"/>
      <c r="MR18" s="479"/>
      <c r="MS18" s="479"/>
      <c r="MT18" s="479"/>
      <c r="MU18" s="479"/>
      <c r="MV18" s="479"/>
      <c r="MW18" s="479"/>
      <c r="MX18" s="479"/>
      <c r="MY18" s="479"/>
      <c r="MZ18" s="479"/>
      <c r="NA18" s="479"/>
      <c r="NB18" s="479"/>
      <c r="NC18" s="479"/>
      <c r="ND18" s="479"/>
      <c r="NE18" s="479"/>
      <c r="NF18" s="479"/>
      <c r="NG18" s="479"/>
      <c r="NH18" s="479"/>
      <c r="NI18" s="479"/>
      <c r="NJ18" s="479"/>
      <c r="NK18" s="479"/>
      <c r="NL18" s="479"/>
      <c r="NM18" s="479"/>
      <c r="NN18" s="479"/>
      <c r="NO18" s="479"/>
      <c r="NP18" s="479"/>
      <c r="NQ18" s="479"/>
      <c r="NR18" s="479"/>
      <c r="NS18" s="479"/>
      <c r="NT18" s="479"/>
      <c r="NU18" s="479"/>
      <c r="NV18" s="479"/>
      <c r="NW18" s="479"/>
      <c r="NX18" s="479"/>
      <c r="NY18" s="479"/>
      <c r="NZ18" s="479"/>
      <c r="OA18" s="479"/>
      <c r="OB18" s="479"/>
      <c r="OC18" s="479"/>
      <c r="OD18" s="479"/>
      <c r="OE18" s="479"/>
      <c r="OF18" s="479"/>
      <c r="OG18" s="479"/>
      <c r="OH18" s="479"/>
      <c r="OI18" s="479"/>
      <c r="OJ18" s="479"/>
      <c r="OK18" s="479"/>
      <c r="OL18" s="479"/>
      <c r="OM18" s="479"/>
      <c r="ON18" s="479"/>
      <c r="OO18" s="479"/>
      <c r="OP18" s="479"/>
      <c r="OQ18" s="479"/>
      <c r="OR18" s="479"/>
      <c r="OS18" s="479"/>
      <c r="OT18" s="479"/>
      <c r="OU18" s="479"/>
      <c r="OV18" s="479"/>
      <c r="OW18" s="479"/>
      <c r="OX18" s="479"/>
      <c r="OY18" s="479"/>
      <c r="OZ18" s="479"/>
      <c r="PA18" s="479"/>
      <c r="PB18" s="479"/>
      <c r="PC18" s="479"/>
      <c r="PD18" s="479"/>
      <c r="PE18" s="479"/>
      <c r="PF18" s="479"/>
      <c r="PG18" s="479"/>
      <c r="PH18" s="479"/>
      <c r="PI18" s="479"/>
      <c r="PJ18" s="479"/>
      <c r="PK18" s="479"/>
      <c r="PL18" s="479"/>
      <c r="PM18" s="479"/>
      <c r="PN18" s="479"/>
      <c r="PO18" s="479"/>
      <c r="PP18" s="479"/>
      <c r="PQ18" s="479"/>
      <c r="PR18" s="479"/>
      <c r="PS18" s="479"/>
      <c r="PT18" s="479"/>
      <c r="PU18" s="479"/>
      <c r="PV18" s="479"/>
      <c r="PW18" s="479"/>
      <c r="PX18" s="479"/>
      <c r="PY18" s="479"/>
      <c r="PZ18" s="479"/>
      <c r="QA18" s="479"/>
      <c r="QB18" s="479"/>
      <c r="QC18" s="479"/>
      <c r="QD18" s="479"/>
      <c r="QE18" s="479"/>
      <c r="QF18" s="479"/>
      <c r="QG18" s="479"/>
      <c r="QH18" s="479"/>
      <c r="QI18" s="479"/>
      <c r="QJ18" s="479"/>
      <c r="QK18" s="479"/>
      <c r="QL18" s="479"/>
      <c r="QM18" s="479"/>
      <c r="QN18" s="479"/>
      <c r="QO18" s="479"/>
      <c r="QP18" s="479"/>
      <c r="QQ18" s="479"/>
      <c r="QR18" s="479"/>
      <c r="QS18" s="479"/>
      <c r="QT18" s="479"/>
      <c r="QU18" s="479"/>
      <c r="QV18" s="479"/>
      <c r="QW18" s="479"/>
      <c r="QX18" s="479"/>
      <c r="QY18" s="479"/>
      <c r="QZ18" s="479"/>
      <c r="RA18" s="479"/>
      <c r="RB18" s="479"/>
      <c r="RC18" s="479"/>
      <c r="RD18" s="479"/>
      <c r="RE18" s="479"/>
      <c r="RF18" s="479"/>
      <c r="RG18" s="479"/>
      <c r="RH18" s="479"/>
      <c r="RI18" s="479"/>
      <c r="RJ18" s="479"/>
      <c r="RK18" s="479"/>
      <c r="RL18" s="479"/>
      <c r="RM18" s="479"/>
      <c r="RN18" s="479"/>
      <c r="RO18" s="479"/>
      <c r="RP18" s="479"/>
      <c r="RQ18" s="479"/>
      <c r="RR18" s="479"/>
      <c r="RS18" s="479"/>
      <c r="RT18" s="479"/>
      <c r="RU18" s="479"/>
      <c r="RV18" s="479"/>
      <c r="RW18" s="479"/>
      <c r="RX18" s="479"/>
      <c r="RY18" s="479"/>
      <c r="RZ18" s="479"/>
      <c r="SA18" s="479"/>
      <c r="SB18" s="479"/>
      <c r="SC18" s="479"/>
      <c r="SD18" s="479"/>
      <c r="SE18" s="479"/>
      <c r="SF18" s="479"/>
      <c r="SG18" s="479"/>
      <c r="SH18" s="479"/>
      <c r="SI18" s="479"/>
      <c r="SJ18" s="479"/>
      <c r="SK18" s="479"/>
      <c r="SL18" s="479"/>
      <c r="SM18" s="479"/>
      <c r="SN18" s="479"/>
      <c r="SO18" s="479"/>
      <c r="SP18" s="479"/>
      <c r="SQ18" s="479"/>
      <c r="SR18" s="479"/>
      <c r="SS18" s="479"/>
      <c r="ST18" s="479"/>
      <c r="SU18" s="479"/>
      <c r="SV18" s="479"/>
      <c r="SW18" s="479"/>
      <c r="SX18" s="479"/>
      <c r="SY18" s="479"/>
      <c r="SZ18" s="479"/>
      <c r="TA18" s="479"/>
      <c r="TB18" s="479"/>
      <c r="TC18" s="479"/>
      <c r="TD18" s="479"/>
      <c r="TE18" s="479"/>
      <c r="TF18" s="479"/>
      <c r="TG18" s="479"/>
      <c r="TH18" s="479"/>
      <c r="TI18" s="479"/>
      <c r="TJ18" s="479"/>
      <c r="TK18" s="479"/>
      <c r="TL18" s="479"/>
      <c r="TM18" s="479"/>
      <c r="TN18" s="479"/>
      <c r="TO18" s="479"/>
      <c r="TP18" s="479"/>
      <c r="TQ18" s="479"/>
      <c r="TR18" s="479"/>
      <c r="TS18" s="479"/>
      <c r="TT18" s="479"/>
      <c r="TU18" s="479"/>
      <c r="TV18" s="479"/>
      <c r="TW18" s="479"/>
      <c r="TX18" s="479"/>
      <c r="TY18" s="479"/>
      <c r="TZ18" s="479"/>
      <c r="UA18" s="479"/>
      <c r="UB18" s="479"/>
      <c r="UC18" s="479"/>
      <c r="UD18" s="479"/>
      <c r="UE18" s="479"/>
      <c r="UF18" s="479"/>
      <c r="UG18" s="479"/>
      <c r="UH18" s="479"/>
      <c r="UI18" s="479"/>
      <c r="UJ18" s="479"/>
      <c r="UK18" s="479"/>
      <c r="UL18" s="479"/>
      <c r="UM18" s="479"/>
      <c r="UN18" s="479"/>
      <c r="UO18" s="479"/>
      <c r="UP18" s="479"/>
      <c r="UQ18" s="479"/>
      <c r="UR18" s="479"/>
      <c r="US18" s="479"/>
      <c r="UT18" s="479"/>
      <c r="UU18" s="479"/>
      <c r="UV18" s="479"/>
      <c r="UW18" s="479"/>
      <c r="UX18" s="479"/>
      <c r="UY18" s="479"/>
      <c r="UZ18" s="479"/>
      <c r="VA18" s="479"/>
      <c r="VB18" s="479"/>
      <c r="VC18" s="479"/>
      <c r="VD18" s="479"/>
      <c r="VE18" s="479"/>
      <c r="VF18" s="479"/>
      <c r="VG18" s="479"/>
      <c r="VH18" s="479"/>
      <c r="VI18" s="479"/>
      <c r="VJ18" s="479"/>
      <c r="VK18" s="479"/>
      <c r="VL18" s="479"/>
      <c r="VM18" s="479"/>
      <c r="VN18" s="479"/>
      <c r="VO18" s="479"/>
      <c r="VP18" s="479"/>
      <c r="VQ18" s="479"/>
      <c r="VR18" s="479"/>
      <c r="VS18" s="479"/>
      <c r="VT18" s="479"/>
      <c r="VU18" s="479"/>
      <c r="VV18" s="479"/>
      <c r="VW18" s="479"/>
      <c r="VX18" s="479"/>
      <c r="VY18" s="479"/>
      <c r="VZ18" s="479"/>
      <c r="WA18" s="479"/>
      <c r="WB18" s="479"/>
      <c r="WC18" s="479"/>
      <c r="WD18" s="479"/>
      <c r="WE18" s="479"/>
      <c r="WF18" s="479"/>
      <c r="WG18" s="479"/>
      <c r="WH18" s="479"/>
      <c r="WI18" s="479"/>
      <c r="WJ18" s="479"/>
      <c r="WK18" s="479"/>
      <c r="WL18" s="479"/>
      <c r="WM18" s="479"/>
      <c r="WN18" s="479"/>
      <c r="WO18" s="479"/>
      <c r="WP18" s="479"/>
      <c r="WQ18" s="479"/>
      <c r="WR18" s="479"/>
      <c r="WS18" s="479"/>
      <c r="WT18" s="479"/>
      <c r="WU18" s="479"/>
      <c r="WV18" s="479"/>
      <c r="WW18" s="479"/>
      <c r="WX18" s="479"/>
      <c r="WY18" s="479"/>
      <c r="WZ18" s="479"/>
      <c r="XA18" s="479"/>
      <c r="XB18" s="479"/>
      <c r="XC18" s="479"/>
      <c r="XD18" s="479"/>
      <c r="XE18" s="479"/>
      <c r="XF18" s="479"/>
      <c r="XG18" s="479"/>
      <c r="XH18" s="479"/>
      <c r="XI18" s="479"/>
      <c r="XJ18" s="479"/>
      <c r="XK18" s="479"/>
      <c r="XL18" s="479"/>
      <c r="XM18" s="479"/>
      <c r="XN18" s="479"/>
      <c r="XO18" s="479"/>
      <c r="XP18" s="479"/>
      <c r="XQ18" s="479"/>
      <c r="XR18" s="479"/>
      <c r="XS18" s="479"/>
      <c r="XT18" s="479"/>
      <c r="XU18" s="479"/>
      <c r="XV18" s="479"/>
      <c r="XW18" s="479"/>
      <c r="XX18" s="479"/>
      <c r="XY18" s="479"/>
      <c r="XZ18" s="479"/>
      <c r="YA18" s="479"/>
      <c r="YB18" s="479"/>
      <c r="YC18" s="479"/>
      <c r="YD18" s="479"/>
      <c r="YE18" s="479"/>
      <c r="YF18" s="479"/>
      <c r="YG18" s="479"/>
      <c r="YH18" s="479"/>
      <c r="YI18" s="479"/>
      <c r="YJ18" s="479"/>
      <c r="YK18" s="479"/>
      <c r="YL18" s="479"/>
      <c r="YM18" s="479"/>
      <c r="YN18" s="479"/>
      <c r="YO18" s="479"/>
      <c r="YP18" s="479"/>
      <c r="YQ18" s="479"/>
      <c r="YR18" s="479"/>
      <c r="YS18" s="479"/>
      <c r="YT18" s="479"/>
      <c r="YU18" s="479"/>
      <c r="YV18" s="479"/>
      <c r="YW18" s="479"/>
      <c r="YX18" s="479"/>
      <c r="YY18" s="479"/>
      <c r="YZ18" s="479"/>
      <c r="ZA18" s="479"/>
      <c r="ZB18" s="479"/>
      <c r="ZC18" s="479"/>
      <c r="ZD18" s="479"/>
      <c r="ZE18" s="479"/>
      <c r="ZF18" s="479"/>
      <c r="ZG18" s="479"/>
      <c r="ZH18" s="479"/>
      <c r="ZI18" s="479"/>
      <c r="ZJ18" s="479"/>
      <c r="ZK18" s="479"/>
      <c r="ZL18" s="479"/>
      <c r="ZM18" s="479"/>
      <c r="ZN18" s="479"/>
      <c r="ZO18" s="479"/>
      <c r="ZP18" s="479"/>
      <c r="ZQ18" s="479"/>
      <c r="ZR18" s="479"/>
      <c r="ZS18" s="479"/>
      <c r="ZT18" s="479"/>
      <c r="ZU18" s="479"/>
      <c r="ZV18" s="479"/>
      <c r="ZW18" s="479"/>
      <c r="ZX18" s="479"/>
      <c r="ZY18" s="479"/>
      <c r="ZZ18" s="479"/>
      <c r="AAA18" s="479"/>
      <c r="AAB18" s="479"/>
      <c r="AAC18" s="479"/>
      <c r="AAD18" s="479"/>
      <c r="AAE18" s="479"/>
      <c r="AAF18" s="479"/>
      <c r="AAG18" s="479"/>
      <c r="AAH18" s="479"/>
      <c r="AAI18" s="479"/>
      <c r="AAJ18" s="479"/>
      <c r="AAK18" s="479"/>
      <c r="AAL18" s="479"/>
      <c r="AAM18" s="479"/>
      <c r="AAN18" s="479"/>
      <c r="AAO18" s="479"/>
      <c r="AAP18" s="479"/>
      <c r="AAQ18" s="479"/>
      <c r="AAR18" s="479"/>
      <c r="AAS18" s="479"/>
      <c r="AAT18" s="479"/>
      <c r="AAU18" s="479"/>
      <c r="AAV18" s="479"/>
      <c r="AAW18" s="479"/>
      <c r="AAX18" s="479"/>
      <c r="AAY18" s="479"/>
      <c r="AAZ18" s="479"/>
      <c r="ABA18" s="479"/>
      <c r="ABB18" s="479"/>
      <c r="ABC18" s="479"/>
      <c r="ABD18" s="479"/>
      <c r="ABE18" s="479"/>
      <c r="ABF18" s="479"/>
      <c r="ABG18" s="479"/>
      <c r="ABH18" s="479"/>
      <c r="ABI18" s="479"/>
      <c r="ABJ18" s="479"/>
      <c r="ABK18" s="479"/>
      <c r="ABL18" s="479"/>
      <c r="ABM18" s="479"/>
      <c r="ABN18" s="479"/>
      <c r="ABO18" s="479"/>
      <c r="ABP18" s="479"/>
      <c r="ABQ18" s="479"/>
      <c r="ABR18" s="479"/>
      <c r="ABS18" s="479"/>
      <c r="ABT18" s="479"/>
      <c r="ABU18" s="479"/>
      <c r="ABV18" s="479"/>
      <c r="ABW18" s="479"/>
      <c r="ABX18" s="479"/>
      <c r="ABY18" s="479"/>
      <c r="ABZ18" s="479"/>
      <c r="ACA18" s="479"/>
      <c r="ACB18" s="479"/>
      <c r="ACC18" s="479"/>
      <c r="ACD18" s="479"/>
      <c r="ACE18" s="479"/>
      <c r="ACF18" s="479"/>
      <c r="ACG18" s="479"/>
      <c r="ACH18" s="479"/>
      <c r="ACI18" s="479"/>
      <c r="ACJ18" s="479"/>
      <c r="ACK18" s="479"/>
      <c r="ACL18" s="479"/>
      <c r="ACM18" s="479"/>
      <c r="ACN18" s="479"/>
      <c r="ACO18" s="479"/>
      <c r="ACP18" s="479"/>
      <c r="ACQ18" s="479"/>
      <c r="ACR18" s="479"/>
      <c r="ACS18" s="479"/>
      <c r="ACT18" s="479"/>
      <c r="ACU18" s="479"/>
      <c r="ACV18" s="479"/>
      <c r="ACW18" s="479"/>
      <c r="ACX18" s="479"/>
      <c r="ACY18" s="479"/>
      <c r="ACZ18" s="479"/>
      <c r="ADA18" s="479"/>
      <c r="ADB18" s="479"/>
      <c r="ADC18" s="479"/>
      <c r="ADD18" s="479"/>
      <c r="ADE18" s="479"/>
      <c r="ADF18" s="479"/>
      <c r="ADG18" s="479"/>
      <c r="ADH18" s="479"/>
      <c r="ADI18" s="479"/>
      <c r="ADJ18" s="479"/>
      <c r="ADK18" s="479"/>
      <c r="ADL18" s="479"/>
      <c r="ADM18" s="479"/>
      <c r="ADN18" s="479"/>
      <c r="ADO18" s="479"/>
      <c r="ADP18" s="479"/>
      <c r="ADQ18" s="479"/>
      <c r="ADR18" s="479"/>
      <c r="ADS18" s="479"/>
      <c r="ADT18" s="479"/>
      <c r="ADU18" s="479"/>
      <c r="ADV18" s="479"/>
      <c r="ADW18" s="479"/>
      <c r="ADX18" s="479"/>
      <c r="ADY18" s="479"/>
      <c r="ADZ18" s="479"/>
      <c r="AEA18" s="479"/>
      <c r="AEB18" s="479"/>
      <c r="AEC18" s="479"/>
      <c r="AED18" s="479"/>
      <c r="AEE18" s="479"/>
      <c r="AEF18" s="479"/>
      <c r="AEG18" s="479"/>
      <c r="AEH18" s="479"/>
      <c r="AEI18" s="479"/>
      <c r="AEJ18" s="479"/>
      <c r="AEK18" s="479"/>
      <c r="AEL18" s="479"/>
      <c r="AEM18" s="479"/>
      <c r="AEN18" s="479"/>
      <c r="AEO18" s="479"/>
      <c r="AEP18" s="479"/>
      <c r="AEQ18" s="479"/>
      <c r="AER18" s="479"/>
      <c r="AES18" s="479"/>
      <c r="AET18" s="479"/>
      <c r="AEU18" s="479"/>
      <c r="AEV18" s="479"/>
      <c r="AEW18" s="479"/>
      <c r="AEX18" s="479"/>
      <c r="AEY18" s="479"/>
      <c r="AEZ18" s="479"/>
      <c r="AFA18" s="479"/>
      <c r="AFB18" s="479"/>
      <c r="AFC18" s="479"/>
      <c r="AFD18" s="479"/>
      <c r="AFE18" s="479"/>
      <c r="AFF18" s="479"/>
      <c r="AFG18" s="479"/>
      <c r="AFH18" s="479"/>
      <c r="AFI18" s="479"/>
      <c r="AFJ18" s="479"/>
      <c r="AFK18" s="479"/>
      <c r="AFL18" s="479"/>
      <c r="AFM18" s="479"/>
      <c r="AFN18" s="479"/>
      <c r="AFO18" s="479"/>
      <c r="AFP18" s="479"/>
      <c r="AFQ18" s="479"/>
      <c r="AFR18" s="479"/>
      <c r="AFS18" s="479"/>
      <c r="AFT18" s="479"/>
      <c r="AFU18" s="479"/>
      <c r="AFV18" s="479"/>
      <c r="AFW18" s="479"/>
      <c r="AFX18" s="479"/>
      <c r="AFY18" s="479"/>
      <c r="AFZ18" s="479"/>
      <c r="AGA18" s="479"/>
      <c r="AGB18" s="479"/>
      <c r="AGC18" s="479"/>
      <c r="AGD18" s="479"/>
      <c r="AGE18" s="479"/>
      <c r="AGF18" s="479"/>
      <c r="AGG18" s="479"/>
      <c r="AGH18" s="479"/>
      <c r="AGI18" s="479"/>
      <c r="AGJ18" s="479"/>
      <c r="AGK18" s="479"/>
      <c r="AGL18" s="479"/>
      <c r="AGM18" s="479"/>
      <c r="AGN18" s="479"/>
      <c r="AGO18" s="479"/>
      <c r="AGP18" s="479"/>
      <c r="AGQ18" s="479"/>
      <c r="AGR18" s="479"/>
      <c r="AGS18" s="479"/>
      <c r="AGT18" s="479"/>
      <c r="AGU18" s="479"/>
      <c r="AGV18" s="479"/>
      <c r="AGW18" s="479"/>
      <c r="AGX18" s="479"/>
      <c r="AGY18" s="479"/>
      <c r="AGZ18" s="479"/>
      <c r="AHA18" s="479"/>
      <c r="AHB18" s="479"/>
      <c r="AHC18" s="479"/>
      <c r="AHD18" s="479"/>
      <c r="AHE18" s="479"/>
      <c r="AHF18" s="479"/>
      <c r="AHG18" s="479"/>
      <c r="AHH18" s="479"/>
      <c r="AHI18" s="479"/>
      <c r="AHJ18" s="479"/>
      <c r="AHK18" s="479"/>
      <c r="AHL18" s="479"/>
      <c r="AHM18" s="479"/>
      <c r="AHN18" s="479"/>
      <c r="AHO18" s="479"/>
      <c r="AHP18" s="479"/>
      <c r="AHQ18" s="479"/>
      <c r="AHR18" s="479"/>
      <c r="AHS18" s="479"/>
      <c r="AHT18" s="479"/>
      <c r="AHU18" s="479"/>
      <c r="AHV18" s="479"/>
      <c r="AHW18" s="479"/>
      <c r="AHX18" s="479"/>
      <c r="AHY18" s="479"/>
      <c r="AHZ18" s="479"/>
      <c r="AIA18" s="479"/>
      <c r="AIB18" s="479"/>
      <c r="AIC18" s="479"/>
      <c r="AID18" s="479"/>
      <c r="AIE18" s="479"/>
      <c r="AIF18" s="479"/>
      <c r="AIG18" s="479"/>
      <c r="AIH18" s="479"/>
      <c r="AII18" s="479"/>
      <c r="AIJ18" s="479"/>
      <c r="AIK18" s="479"/>
      <c r="AIL18" s="479"/>
      <c r="AIM18" s="479"/>
      <c r="AIN18" s="479"/>
      <c r="AIO18" s="479"/>
      <c r="AIP18" s="479"/>
      <c r="AIQ18" s="479"/>
      <c r="AIR18" s="479"/>
      <c r="AIS18" s="479"/>
      <c r="AIT18" s="479"/>
      <c r="AIU18" s="479"/>
      <c r="AIV18" s="479"/>
      <c r="AIW18" s="479"/>
      <c r="AIX18" s="479"/>
      <c r="AIY18" s="479"/>
      <c r="AIZ18" s="479"/>
      <c r="AJA18" s="479"/>
      <c r="AJB18" s="479"/>
      <c r="AJC18" s="479"/>
      <c r="AJD18" s="479"/>
      <c r="AJE18" s="479"/>
      <c r="AJF18" s="479"/>
      <c r="AJG18" s="479"/>
      <c r="AJH18" s="479"/>
      <c r="AJI18" s="479"/>
      <c r="AJJ18" s="479"/>
      <c r="AJK18" s="479"/>
      <c r="AJL18" s="479"/>
      <c r="AJM18" s="479"/>
      <c r="AJN18" s="479"/>
      <c r="AJO18" s="479"/>
      <c r="AJP18" s="479"/>
      <c r="AJQ18" s="479"/>
      <c r="AJR18" s="479"/>
      <c r="AJS18" s="479"/>
      <c r="AJT18" s="479"/>
      <c r="AJU18" s="479"/>
      <c r="AJV18" s="479"/>
      <c r="AJW18" s="479"/>
      <c r="AJX18" s="479"/>
      <c r="AJY18" s="479"/>
      <c r="AJZ18" s="479"/>
      <c r="AKA18" s="479"/>
      <c r="AKB18" s="479"/>
      <c r="AKC18" s="479"/>
      <c r="AKD18" s="479"/>
      <c r="AKE18" s="479"/>
      <c r="AKF18" s="479"/>
      <c r="AKG18" s="479"/>
      <c r="AKH18" s="479"/>
      <c r="AKI18" s="479"/>
      <c r="AKJ18" s="479"/>
      <c r="AKK18" s="479"/>
      <c r="AKL18" s="479"/>
      <c r="AKM18" s="479"/>
      <c r="AKN18" s="479"/>
      <c r="AKO18" s="479"/>
      <c r="AKP18" s="479"/>
      <c r="AKQ18" s="479"/>
      <c r="AKR18" s="479"/>
      <c r="AKS18" s="479"/>
      <c r="AKT18" s="479"/>
      <c r="AKU18" s="479"/>
      <c r="AKV18" s="479"/>
      <c r="AKW18" s="479"/>
      <c r="AKX18" s="479"/>
      <c r="AKY18" s="479"/>
      <c r="AKZ18" s="479"/>
      <c r="ALA18" s="479"/>
      <c r="ALB18" s="479"/>
      <c r="ALC18" s="479"/>
      <c r="ALD18" s="479"/>
      <c r="ALE18" s="479"/>
      <c r="ALF18" s="479"/>
      <c r="ALG18" s="479"/>
      <c r="ALH18" s="479"/>
      <c r="ALI18" s="479"/>
      <c r="ALJ18" s="479"/>
      <c r="ALK18" s="479"/>
      <c r="ALL18" s="479"/>
      <c r="ALM18" s="479"/>
      <c r="ALN18" s="479"/>
      <c r="ALO18" s="479"/>
      <c r="ALP18" s="479"/>
      <c r="ALQ18" s="479"/>
      <c r="ALR18" s="479"/>
      <c r="ALS18" s="479"/>
      <c r="ALT18" s="479"/>
      <c r="ALU18" s="479"/>
      <c r="ALV18" s="479"/>
      <c r="ALW18" s="479"/>
      <c r="ALX18" s="479"/>
      <c r="ALY18" s="479"/>
      <c r="ALZ18" s="479"/>
      <c r="AMA18" s="479"/>
      <c r="AMB18" s="479"/>
      <c r="AMC18" s="479"/>
      <c r="AMD18" s="479"/>
      <c r="AME18" s="479"/>
      <c r="AMF18" s="479"/>
      <c r="AMG18" s="479"/>
      <c r="AMH18" s="479"/>
      <c r="AMI18" s="479"/>
      <c r="AMJ18" s="479"/>
    </row>
    <row r="19" spans="1:1024">
      <c r="B19" s="487"/>
      <c r="C19" s="487"/>
      <c r="D19" s="487"/>
      <c r="E19" s="487"/>
      <c r="F19" s="487"/>
    </row>
  </sheetData>
  <mergeCells count="8">
    <mergeCell ref="A10:F10"/>
    <mergeCell ref="A1:F1"/>
    <mergeCell ref="A2:F2"/>
    <mergeCell ref="A4:A5"/>
    <mergeCell ref="B4:B5"/>
    <mergeCell ref="C4:C5"/>
    <mergeCell ref="D4:D5"/>
    <mergeCell ref="F4:F5"/>
  </mergeCells>
  <printOptions horizontalCentered="1"/>
  <pageMargins left="0.43307086614173229" right="0.35433070866141736" top="0.74803149606299213" bottom="0.74803149606299213" header="0.31496062992125984" footer="0.31496062992125984"/>
  <pageSetup paperSize="256" scale="90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N48"/>
  <sheetViews>
    <sheetView view="pageBreakPreview" zoomScaleNormal="100" zoomScaleSheetLayoutView="100" workbookViewId="0">
      <selection activeCell="O22" sqref="O22"/>
    </sheetView>
  </sheetViews>
  <sheetFormatPr defaultRowHeight="12.75"/>
  <cols>
    <col min="1" max="1" width="5.28515625" style="592" customWidth="1"/>
    <col min="2" max="2" width="21.140625" style="592" customWidth="1"/>
    <col min="3" max="3" width="35.42578125" style="592" customWidth="1"/>
    <col min="4" max="8" width="11.42578125" style="592" customWidth="1"/>
    <col min="9" max="9" width="10.85546875" style="592" customWidth="1"/>
    <col min="10" max="10" width="12.28515625" style="592" customWidth="1"/>
    <col min="11" max="11" width="11.7109375" style="592" customWidth="1"/>
    <col min="12" max="12" width="9.140625" style="592"/>
    <col min="13" max="13" width="12.140625" style="592" customWidth="1"/>
    <col min="14" max="16384" width="9.140625" style="592"/>
  </cols>
  <sheetData>
    <row r="1" spans="1:13" ht="43.5" customHeight="1">
      <c r="A1" s="949" t="str">
        <f>ПЗ!A2</f>
        <v>Техническое перевооружение ВЛ-0,4 кВ от КТПНС-93 ст. Томск-Северный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591"/>
      <c r="M1" s="591"/>
    </row>
    <row r="2" spans="1:13">
      <c r="A2" s="593"/>
      <c r="B2" s="593"/>
      <c r="C2" s="593"/>
      <c r="D2" s="593"/>
      <c r="E2" s="593"/>
      <c r="F2" s="593"/>
      <c r="G2" s="593"/>
      <c r="H2" s="593"/>
      <c r="I2" s="593"/>
      <c r="J2" s="593"/>
      <c r="K2" s="593"/>
      <c r="L2" s="593"/>
      <c r="M2" s="593"/>
    </row>
    <row r="3" spans="1:13" ht="18.75">
      <c r="A3" s="593"/>
      <c r="B3" s="950" t="s">
        <v>521</v>
      </c>
      <c r="C3" s="950"/>
      <c r="D3" s="950"/>
      <c r="E3" s="950"/>
      <c r="F3" s="950"/>
      <c r="G3" s="950"/>
      <c r="H3" s="950"/>
      <c r="I3" s="950"/>
      <c r="J3" s="950"/>
      <c r="K3" s="593"/>
      <c r="L3" s="593"/>
      <c r="M3" s="593"/>
    </row>
    <row r="4" spans="1:13" ht="15">
      <c r="A4" s="593"/>
      <c r="B4" s="593"/>
      <c r="C4" s="594"/>
      <c r="D4" s="593"/>
      <c r="E4" s="593"/>
      <c r="F4" s="593"/>
      <c r="G4" s="593"/>
      <c r="H4" s="593"/>
      <c r="I4" s="593"/>
      <c r="J4" s="593"/>
      <c r="K4" s="593"/>
      <c r="L4" s="593"/>
      <c r="M4" s="593"/>
    </row>
    <row r="5" spans="1:13">
      <c r="A5" s="951" t="s">
        <v>143</v>
      </c>
      <c r="B5" s="951" t="s">
        <v>522</v>
      </c>
      <c r="C5" s="951" t="s">
        <v>523</v>
      </c>
      <c r="D5" s="953" t="s">
        <v>524</v>
      </c>
      <c r="E5" s="954"/>
      <c r="F5" s="954"/>
      <c r="G5" s="954"/>
      <c r="H5" s="954"/>
      <c r="I5" s="954"/>
      <c r="J5" s="955"/>
      <c r="K5" s="951" t="s">
        <v>525</v>
      </c>
      <c r="L5" s="593"/>
      <c r="M5" s="593"/>
    </row>
    <row r="6" spans="1:13" ht="30.75" customHeight="1">
      <c r="A6" s="952"/>
      <c r="B6" s="952"/>
      <c r="C6" s="952"/>
      <c r="D6" s="595" t="s">
        <v>526</v>
      </c>
      <c r="E6" s="595" t="s">
        <v>527</v>
      </c>
      <c r="F6" s="596" t="s">
        <v>133</v>
      </c>
      <c r="G6" s="596" t="s">
        <v>105</v>
      </c>
      <c r="H6" s="595" t="s">
        <v>528</v>
      </c>
      <c r="I6" s="595" t="s">
        <v>529</v>
      </c>
      <c r="J6" s="595" t="s">
        <v>530</v>
      </c>
      <c r="K6" s="952"/>
      <c r="L6" s="593"/>
      <c r="M6" s="593"/>
    </row>
    <row r="7" spans="1:13">
      <c r="A7" s="597">
        <v>1</v>
      </c>
      <c r="B7" s="597">
        <v>2</v>
      </c>
      <c r="C7" s="597">
        <v>3</v>
      </c>
      <c r="D7" s="597">
        <v>4</v>
      </c>
      <c r="E7" s="597">
        <v>5</v>
      </c>
      <c r="F7" s="597">
        <v>6</v>
      </c>
      <c r="G7" s="597">
        <v>7</v>
      </c>
      <c r="H7" s="597">
        <v>8</v>
      </c>
      <c r="I7" s="597">
        <v>9</v>
      </c>
      <c r="J7" s="597">
        <v>10</v>
      </c>
      <c r="K7" s="597">
        <v>11</v>
      </c>
      <c r="L7" s="593"/>
      <c r="M7" s="593"/>
    </row>
    <row r="8" spans="1:13">
      <c r="A8" s="598">
        <v>1</v>
      </c>
      <c r="B8" s="490" t="str">
        <f>ВРТС!B10</f>
        <v>00-01-1-00-01</v>
      </c>
      <c r="C8" s="494" t="str">
        <f>ВРТС!C10</f>
        <v>Подготовительные работы</v>
      </c>
      <c r="D8" s="868">
        <f>ВРТС!R10</f>
        <v>301.51</v>
      </c>
      <c r="E8" s="868">
        <f t="shared" ref="E8:E27" si="0">D8</f>
        <v>301.51</v>
      </c>
      <c r="F8" s="867"/>
      <c r="G8" s="867"/>
      <c r="H8" s="867"/>
      <c r="I8" s="867"/>
      <c r="J8" s="867"/>
      <c r="K8" s="867"/>
      <c r="L8" s="593"/>
      <c r="M8" s="593"/>
    </row>
    <row r="9" spans="1:13">
      <c r="A9" s="598">
        <v>2</v>
      </c>
      <c r="B9" s="491" t="str">
        <f>ВРТС!B13</f>
        <v>00-02-1-00-01</v>
      </c>
      <c r="C9" s="494" t="str">
        <f>ВРТС!C13</f>
        <v>Реконструкция ВЛ-0,4кВ (Л-1)</v>
      </c>
      <c r="D9" s="869">
        <f>ВРТС!R13</f>
        <v>311.48</v>
      </c>
      <c r="E9" s="869">
        <f t="shared" si="0"/>
        <v>311.48</v>
      </c>
      <c r="F9" s="946">
        <f>ВРТС!R55</f>
        <v>1394.43</v>
      </c>
      <c r="G9" s="946">
        <f>ВРТС!R45</f>
        <v>726.71</v>
      </c>
      <c r="H9" s="946">
        <f>ВРТС!R39+ВРТС!R44+ВРТС!R49+ВРТС!R57</f>
        <v>3088.43</v>
      </c>
      <c r="I9" s="946">
        <f>ПРОГНОЗ!F9-ПРОГНОЗ!F7</f>
        <v>738.14</v>
      </c>
      <c r="J9" s="946">
        <f>D32+F9+G9+H9+I9</f>
        <v>37964.68</v>
      </c>
      <c r="K9" s="956" t="s">
        <v>1991</v>
      </c>
      <c r="L9" s="593"/>
      <c r="M9" s="593"/>
    </row>
    <row r="10" spans="1:13" ht="12.75" customHeight="1">
      <c r="A10" s="598">
        <v>3</v>
      </c>
      <c r="B10" s="491" t="str">
        <f>ВРТС!B14</f>
        <v>00-02-1-00-02</v>
      </c>
      <c r="C10" s="494" t="str">
        <f>ВРТС!C14</f>
        <v>Реконструкция ВЛ-0,4кВ (Л-2)</v>
      </c>
      <c r="D10" s="869">
        <f>ВРТС!R14</f>
        <v>1507.35</v>
      </c>
      <c r="E10" s="869">
        <f t="shared" si="0"/>
        <v>1507.35</v>
      </c>
      <c r="F10" s="947"/>
      <c r="G10" s="947"/>
      <c r="H10" s="947"/>
      <c r="I10" s="947"/>
      <c r="J10" s="947"/>
      <c r="K10" s="957"/>
      <c r="L10" s="593"/>
      <c r="M10" s="593"/>
    </row>
    <row r="11" spans="1:13" ht="12.75" customHeight="1">
      <c r="A11" s="598">
        <v>4</v>
      </c>
      <c r="B11" s="491" t="str">
        <f>ВРТС!B15</f>
        <v>00-02-1-00-03</v>
      </c>
      <c r="C11" s="494" t="str">
        <f>ВРТС!C15</f>
        <v>Реконструкция ВЛ-0,4кВ (Л-3)</v>
      </c>
      <c r="D11" s="869">
        <f>ВРТС!R15</f>
        <v>1410.24</v>
      </c>
      <c r="E11" s="869">
        <f t="shared" si="0"/>
        <v>1410.24</v>
      </c>
      <c r="F11" s="947"/>
      <c r="G11" s="947"/>
      <c r="H11" s="947"/>
      <c r="I11" s="947"/>
      <c r="J11" s="947"/>
      <c r="K11" s="957"/>
      <c r="L11" s="593"/>
      <c r="M11" s="593"/>
    </row>
    <row r="12" spans="1:13" ht="12.75" customHeight="1">
      <c r="A12" s="598">
        <v>5</v>
      </c>
      <c r="B12" s="491" t="str">
        <f>ВРТС!B16</f>
        <v>00-02-1-00-04</v>
      </c>
      <c r="C12" s="494" t="str">
        <f>ВРТС!C16</f>
        <v>Реконструкция ВЛ-0,4кВ (Л-4)</v>
      </c>
      <c r="D12" s="869">
        <f>ВРТС!R16</f>
        <v>2721.06</v>
      </c>
      <c r="E12" s="869">
        <f t="shared" si="0"/>
        <v>2721.06</v>
      </c>
      <c r="F12" s="947"/>
      <c r="G12" s="947"/>
      <c r="H12" s="947"/>
      <c r="I12" s="947"/>
      <c r="J12" s="947"/>
      <c r="K12" s="957"/>
      <c r="L12" s="593"/>
      <c r="M12" s="593"/>
    </row>
    <row r="13" spans="1:13" ht="12.75" customHeight="1">
      <c r="A13" s="598">
        <v>6</v>
      </c>
      <c r="B13" s="491" t="str">
        <f>ВРТС!B17</f>
        <v>00-02-1-00-05</v>
      </c>
      <c r="C13" s="494" t="str">
        <f>ВРТС!C17</f>
        <v>Реконструкция ВЛ-0,4кВ (Л-7)</v>
      </c>
      <c r="D13" s="869">
        <f>ВРТС!R17</f>
        <v>1679.55</v>
      </c>
      <c r="E13" s="869">
        <f t="shared" si="0"/>
        <v>1679.55</v>
      </c>
      <c r="F13" s="947"/>
      <c r="G13" s="947"/>
      <c r="H13" s="947"/>
      <c r="I13" s="947"/>
      <c r="J13" s="947"/>
      <c r="K13" s="957"/>
      <c r="L13" s="593"/>
      <c r="M13" s="593"/>
    </row>
    <row r="14" spans="1:13" ht="12.75" customHeight="1">
      <c r="A14" s="598">
        <v>7</v>
      </c>
      <c r="B14" s="491" t="str">
        <f>ВРТС!B18</f>
        <v>00-02-1-00-06</v>
      </c>
      <c r="C14" s="494" t="str">
        <f>ВРТС!C18</f>
        <v>Строительство ВЛ-0,4кВ (Л-9)</v>
      </c>
      <c r="D14" s="869">
        <f>ВРТС!R18</f>
        <v>895.46</v>
      </c>
      <c r="E14" s="869">
        <f t="shared" si="0"/>
        <v>895.46</v>
      </c>
      <c r="F14" s="947"/>
      <c r="G14" s="947"/>
      <c r="H14" s="947"/>
      <c r="I14" s="947"/>
      <c r="J14" s="947"/>
      <c r="K14" s="957"/>
      <c r="L14" s="593"/>
      <c r="M14" s="593"/>
    </row>
    <row r="15" spans="1:13" ht="12.75" customHeight="1">
      <c r="A15" s="598">
        <v>8</v>
      </c>
      <c r="B15" s="491" t="str">
        <f>ВРТС!B19</f>
        <v>00-02-1-00-07</v>
      </c>
      <c r="C15" s="494" t="str">
        <f>ВРТС!C19</f>
        <v>Строительство ВЛ-0,4кВ (Л-10)</v>
      </c>
      <c r="D15" s="869">
        <f>ВРТС!R19</f>
        <v>1787.5</v>
      </c>
      <c r="E15" s="869">
        <f t="shared" si="0"/>
        <v>1787.5</v>
      </c>
      <c r="F15" s="947"/>
      <c r="G15" s="947"/>
      <c r="H15" s="947"/>
      <c r="I15" s="947"/>
      <c r="J15" s="947"/>
      <c r="K15" s="957"/>
      <c r="L15" s="593"/>
      <c r="M15" s="593"/>
    </row>
    <row r="16" spans="1:13" ht="12.75" customHeight="1">
      <c r="A16" s="598">
        <v>9</v>
      </c>
      <c r="B16" s="491" t="str">
        <f>ВРТС!B20</f>
        <v>00-02-1-00-08</v>
      </c>
      <c r="C16" s="494" t="str">
        <f>ВРТС!C20</f>
        <v>Строительство КЛ-0,4 кВ (Л-1)</v>
      </c>
      <c r="D16" s="869">
        <f>ВРТС!R20</f>
        <v>709.25</v>
      </c>
      <c r="E16" s="869">
        <f t="shared" si="0"/>
        <v>709.25</v>
      </c>
      <c r="F16" s="947"/>
      <c r="G16" s="947"/>
      <c r="H16" s="947"/>
      <c r="I16" s="947"/>
      <c r="J16" s="947"/>
      <c r="K16" s="957"/>
      <c r="L16" s="593"/>
      <c r="M16" s="593"/>
    </row>
    <row r="17" spans="1:14" ht="12.75" customHeight="1">
      <c r="A17" s="598">
        <v>10</v>
      </c>
      <c r="B17" s="491" t="str">
        <f>ВРТС!B21</f>
        <v>00-02-1-00-09</v>
      </c>
      <c r="C17" s="494" t="str">
        <f>ВРТС!C21</f>
        <v>Строительство КЛ-0,4 кВ (Л-2)</v>
      </c>
      <c r="D17" s="869">
        <f>ВРТС!R21</f>
        <v>265.24</v>
      </c>
      <c r="E17" s="869">
        <f t="shared" si="0"/>
        <v>265.24</v>
      </c>
      <c r="F17" s="947"/>
      <c r="G17" s="947"/>
      <c r="H17" s="947"/>
      <c r="I17" s="947"/>
      <c r="J17" s="947"/>
      <c r="K17" s="957"/>
      <c r="L17" s="593"/>
      <c r="M17" s="593"/>
    </row>
    <row r="18" spans="1:14" ht="12.75" customHeight="1">
      <c r="A18" s="598">
        <v>11</v>
      </c>
      <c r="B18" s="491" t="str">
        <f>ВРТС!B22</f>
        <v>00-02-1-00-10</v>
      </c>
      <c r="C18" s="494" t="str">
        <f>ВРТС!C22</f>
        <v>Строительство КЛ-0,4 кВ (Л-3)</v>
      </c>
      <c r="D18" s="869">
        <f>ВРТС!R22</f>
        <v>418.08</v>
      </c>
      <c r="E18" s="869">
        <f t="shared" si="0"/>
        <v>418.08</v>
      </c>
      <c r="F18" s="947"/>
      <c r="G18" s="947"/>
      <c r="H18" s="947"/>
      <c r="I18" s="947"/>
      <c r="J18" s="947"/>
      <c r="K18" s="957"/>
      <c r="L18" s="593"/>
      <c r="M18" s="593"/>
    </row>
    <row r="19" spans="1:14" ht="12.75" customHeight="1">
      <c r="A19" s="598">
        <v>12</v>
      </c>
      <c r="B19" s="491" t="str">
        <f>ВРТС!B23</f>
        <v>00-02-1-00-11</v>
      </c>
      <c r="C19" s="494" t="str">
        <f>ВРТС!C23</f>
        <v>Реконструкция КЛ-0,4 кВ (Л-4)</v>
      </c>
      <c r="D19" s="869">
        <f>ВРТС!R23</f>
        <v>375.46</v>
      </c>
      <c r="E19" s="869">
        <f t="shared" si="0"/>
        <v>375.46</v>
      </c>
      <c r="F19" s="947"/>
      <c r="G19" s="947"/>
      <c r="H19" s="947"/>
      <c r="I19" s="947"/>
      <c r="J19" s="947"/>
      <c r="K19" s="957"/>
      <c r="L19" s="593"/>
      <c r="M19" s="593"/>
    </row>
    <row r="20" spans="1:14" ht="12.75" customHeight="1">
      <c r="A20" s="598">
        <v>13</v>
      </c>
      <c r="B20" s="491" t="str">
        <f>ВРТС!B24</f>
        <v>00-02-1-00-12</v>
      </c>
      <c r="C20" s="494" t="str">
        <f>ВРТС!C24</f>
        <v>ГНБ (Л-4)</v>
      </c>
      <c r="D20" s="869">
        <f>ВРТС!R24</f>
        <v>882.29</v>
      </c>
      <c r="E20" s="869">
        <f t="shared" si="0"/>
        <v>882.29</v>
      </c>
      <c r="F20" s="947"/>
      <c r="G20" s="947"/>
      <c r="H20" s="947"/>
      <c r="I20" s="947"/>
      <c r="J20" s="947"/>
      <c r="K20" s="957"/>
      <c r="L20" s="593"/>
      <c r="M20" s="593"/>
    </row>
    <row r="21" spans="1:14" ht="12.75" customHeight="1">
      <c r="A21" s="598">
        <v>14</v>
      </c>
      <c r="B21" s="491" t="str">
        <f>ВРТС!B25</f>
        <v>00-02-1-00-13</v>
      </c>
      <c r="C21" s="494" t="str">
        <f>ВРТС!C25</f>
        <v>Разборка и восстановление асфальтобетонного покрытия</v>
      </c>
      <c r="D21" s="869">
        <f>ВРТС!R25</f>
        <v>47.51</v>
      </c>
      <c r="E21" s="869">
        <f t="shared" si="0"/>
        <v>47.51</v>
      </c>
      <c r="F21" s="947"/>
      <c r="G21" s="947"/>
      <c r="H21" s="947"/>
      <c r="I21" s="947"/>
      <c r="J21" s="947"/>
      <c r="K21" s="957"/>
      <c r="L21" s="593"/>
      <c r="M21" s="593"/>
    </row>
    <row r="22" spans="1:14" ht="12.75" customHeight="1">
      <c r="A22" s="598">
        <v>15</v>
      </c>
      <c r="B22" s="491" t="str">
        <f>ВРТС!B26</f>
        <v>00-02-1-00-14</v>
      </c>
      <c r="C22" s="494" t="str">
        <f>ВРТС!C26</f>
        <v>Реконструкция КЛ-0,4 кВ (Л-5)</v>
      </c>
      <c r="D22" s="869">
        <f>ВРТС!R26</f>
        <v>111.65</v>
      </c>
      <c r="E22" s="869">
        <f t="shared" si="0"/>
        <v>111.65</v>
      </c>
      <c r="F22" s="947"/>
      <c r="G22" s="947"/>
      <c r="H22" s="947"/>
      <c r="I22" s="947"/>
      <c r="J22" s="947"/>
      <c r="K22" s="957"/>
      <c r="L22" s="593"/>
      <c r="M22" s="593"/>
    </row>
    <row r="23" spans="1:14" ht="12.75" customHeight="1">
      <c r="A23" s="598">
        <v>16</v>
      </c>
      <c r="B23" s="491" t="str">
        <f>ВРТС!B27</f>
        <v>00-02-1-00-15</v>
      </c>
      <c r="C23" s="494" t="str">
        <f>ВРТС!C27</f>
        <v>Строительство КЛ-0,4 кВ (Л-6)</v>
      </c>
      <c r="D23" s="869">
        <f>ВРТС!R27</f>
        <v>56.63</v>
      </c>
      <c r="E23" s="869">
        <f t="shared" si="0"/>
        <v>56.63</v>
      </c>
      <c r="F23" s="947"/>
      <c r="G23" s="947"/>
      <c r="H23" s="947"/>
      <c r="I23" s="947"/>
      <c r="J23" s="947"/>
      <c r="K23" s="957"/>
      <c r="L23" s="593"/>
      <c r="M23" s="593"/>
    </row>
    <row r="24" spans="1:14" ht="12.75" customHeight="1">
      <c r="A24" s="598">
        <v>17</v>
      </c>
      <c r="B24" s="491" t="str">
        <f>ВРТС!B28</f>
        <v>00-02-1-00-16</v>
      </c>
      <c r="C24" s="494" t="str">
        <f>ВРТС!C28</f>
        <v>Строительство КЛ-0,4 кВ (Л-7)</v>
      </c>
      <c r="D24" s="869">
        <f>ВРТС!R28</f>
        <v>113.08</v>
      </c>
      <c r="E24" s="869">
        <f t="shared" si="0"/>
        <v>113.08</v>
      </c>
      <c r="F24" s="947"/>
      <c r="G24" s="947"/>
      <c r="H24" s="947"/>
      <c r="I24" s="947"/>
      <c r="J24" s="947"/>
      <c r="K24" s="957"/>
      <c r="L24" s="593"/>
      <c r="M24" s="593"/>
    </row>
    <row r="25" spans="1:14" ht="12.75" customHeight="1">
      <c r="A25" s="598">
        <v>18</v>
      </c>
      <c r="B25" s="491" t="str">
        <f>ВРТС!B29</f>
        <v>00-02-1-00-17</v>
      </c>
      <c r="C25" s="494" t="str">
        <f>ВРТС!C29</f>
        <v>Реконструкция КЛ-0,4 кВ (Л-8)</v>
      </c>
      <c r="D25" s="869">
        <f>ВРТС!R29</f>
        <v>99.18</v>
      </c>
      <c r="E25" s="869">
        <f t="shared" si="0"/>
        <v>99.18</v>
      </c>
      <c r="F25" s="947"/>
      <c r="G25" s="947"/>
      <c r="H25" s="947"/>
      <c r="I25" s="947"/>
      <c r="J25" s="947"/>
      <c r="K25" s="957"/>
      <c r="L25" s="593"/>
      <c r="M25" s="593"/>
    </row>
    <row r="26" spans="1:14" ht="12.75" customHeight="1">
      <c r="A26" s="598">
        <v>19</v>
      </c>
      <c r="B26" s="491" t="str">
        <f>ВРТС!B30</f>
        <v>00-02-1-00-18</v>
      </c>
      <c r="C26" s="494" t="str">
        <f>ВРТС!C30</f>
        <v>Строительство КЛ-0,4 кВ (Л-9)</v>
      </c>
      <c r="D26" s="869">
        <f>ВРТС!R30</f>
        <v>257.01</v>
      </c>
      <c r="E26" s="869">
        <f t="shared" si="0"/>
        <v>257.01</v>
      </c>
      <c r="F26" s="947"/>
      <c r="G26" s="947"/>
      <c r="H26" s="947"/>
      <c r="I26" s="947"/>
      <c r="J26" s="947"/>
      <c r="K26" s="957"/>
      <c r="L26" s="593"/>
      <c r="M26" s="593"/>
    </row>
    <row r="27" spans="1:14" ht="12.75" customHeight="1">
      <c r="A27" s="598">
        <v>20</v>
      </c>
      <c r="B27" s="491" t="str">
        <f>ВРТС!B31</f>
        <v>00-02-1-00-19</v>
      </c>
      <c r="C27" s="494" t="str">
        <f>ВРТС!C31</f>
        <v>Строительство КЛ-0,4 кВ (Л-10)</v>
      </c>
      <c r="D27" s="869">
        <f>ВРТС!R31</f>
        <v>257.01</v>
      </c>
      <c r="E27" s="869">
        <f t="shared" si="0"/>
        <v>257.01</v>
      </c>
      <c r="F27" s="947"/>
      <c r="G27" s="947"/>
      <c r="H27" s="947"/>
      <c r="I27" s="947"/>
      <c r="J27" s="947"/>
      <c r="K27" s="957"/>
      <c r="L27" s="593"/>
      <c r="M27" s="593"/>
    </row>
    <row r="28" spans="1:14" ht="12.75" customHeight="1">
      <c r="A28" s="598">
        <v>21</v>
      </c>
      <c r="B28" s="491" t="str">
        <f>ВРТС!B32</f>
        <v>00-02-1-00-20</v>
      </c>
      <c r="C28" s="494" t="str">
        <f>ВРТС!C32</f>
        <v>Реконструкция КТП</v>
      </c>
      <c r="D28" s="869">
        <f>ВРТС!R32</f>
        <v>7945.77</v>
      </c>
      <c r="E28" s="869">
        <f t="shared" ref="E28:E31" si="1">D28</f>
        <v>7945.77</v>
      </c>
      <c r="F28" s="947"/>
      <c r="G28" s="947"/>
      <c r="H28" s="947"/>
      <c r="I28" s="947"/>
      <c r="J28" s="947"/>
      <c r="K28" s="957"/>
      <c r="L28" s="593"/>
      <c r="M28" s="593"/>
    </row>
    <row r="29" spans="1:14" ht="12.75" customHeight="1">
      <c r="A29" s="598">
        <v>22</v>
      </c>
      <c r="B29" s="491" t="str">
        <f>ВРТС!B33</f>
        <v>00-02-1-00-21</v>
      </c>
      <c r="C29" s="494" t="str">
        <f>ВРТС!C33</f>
        <v>Реконструкция ВЛ-10 кВ</v>
      </c>
      <c r="D29" s="869">
        <f>ВРТС!R33</f>
        <v>219.53</v>
      </c>
      <c r="E29" s="869">
        <f t="shared" si="1"/>
        <v>219.53</v>
      </c>
      <c r="F29" s="947"/>
      <c r="G29" s="947"/>
      <c r="H29" s="947"/>
      <c r="I29" s="947"/>
      <c r="J29" s="947"/>
      <c r="K29" s="957"/>
      <c r="L29" s="593"/>
      <c r="M29" s="593"/>
    </row>
    <row r="30" spans="1:14" ht="12.75" customHeight="1">
      <c r="A30" s="598">
        <v>23</v>
      </c>
      <c r="B30" s="491" t="str">
        <f>ВРТС!B34</f>
        <v>00-02-1-00-22</v>
      </c>
      <c r="C30" s="494" t="str">
        <f>ВРТС!C34</f>
        <v>Строительство КЛ-10 кВ</v>
      </c>
      <c r="D30" s="869">
        <f>ВРТС!R34</f>
        <v>834.05</v>
      </c>
      <c r="E30" s="869">
        <f t="shared" si="1"/>
        <v>834.05</v>
      </c>
      <c r="F30" s="947"/>
      <c r="G30" s="947"/>
      <c r="H30" s="947"/>
      <c r="I30" s="947"/>
      <c r="J30" s="947"/>
      <c r="K30" s="957"/>
      <c r="L30" s="593"/>
      <c r="M30" s="593"/>
    </row>
    <row r="31" spans="1:14" ht="12.75" customHeight="1">
      <c r="A31" s="598">
        <v>24</v>
      </c>
      <c r="B31" s="491" t="str">
        <f>ВРТС!B35</f>
        <v>00-02-1-00-23</v>
      </c>
      <c r="C31" s="494" t="str">
        <f>ВРТС!C35</f>
        <v>Монтаж ПУ и ЩУ</v>
      </c>
      <c r="D31" s="869">
        <f>ВРТС!R35</f>
        <v>8811.08</v>
      </c>
      <c r="E31" s="869">
        <f t="shared" si="1"/>
        <v>8811.08</v>
      </c>
      <c r="F31" s="948"/>
      <c r="G31" s="948"/>
      <c r="H31" s="948"/>
      <c r="I31" s="948"/>
      <c r="J31" s="948"/>
      <c r="K31" s="958"/>
      <c r="L31" s="593"/>
      <c r="M31" s="593"/>
    </row>
    <row r="32" spans="1:14">
      <c r="A32" s="599"/>
      <c r="B32" s="600"/>
      <c r="C32" s="601" t="s">
        <v>531</v>
      </c>
      <c r="D32" s="870">
        <f>SUM(D8:D31)</f>
        <v>32016.97</v>
      </c>
      <c r="E32" s="870">
        <f>SUM(E8:E31)</f>
        <v>32016.97</v>
      </c>
      <c r="F32" s="615">
        <f>F9</f>
        <v>1394.43</v>
      </c>
      <c r="G32" s="615">
        <f>G9</f>
        <v>726.71</v>
      </c>
      <c r="H32" s="615">
        <f>H9</f>
        <v>3088.43</v>
      </c>
      <c r="I32" s="615">
        <f>I9</f>
        <v>738.14</v>
      </c>
      <c r="J32" s="615">
        <f>J9</f>
        <v>37964.68</v>
      </c>
      <c r="K32" s="599"/>
      <c r="L32" s="593"/>
      <c r="M32" s="602"/>
      <c r="N32" s="603"/>
    </row>
    <row r="33" spans="1:14">
      <c r="A33" s="593"/>
      <c r="B33" s="593"/>
      <c r="C33" s="593"/>
      <c r="D33" s="593"/>
      <c r="E33" s="593"/>
      <c r="F33" s="593"/>
      <c r="G33" s="593"/>
      <c r="H33" s="604"/>
      <c r="I33" s="593"/>
      <c r="J33" s="593"/>
      <c r="K33" s="593"/>
      <c r="L33" s="593"/>
      <c r="M33" s="603"/>
      <c r="N33" s="603"/>
    </row>
    <row r="34" spans="1:14">
      <c r="A34" s="593"/>
      <c r="B34" s="593"/>
      <c r="C34" s="593"/>
      <c r="D34" s="604"/>
      <c r="E34" s="604"/>
      <c r="F34" s="593"/>
      <c r="G34" s="593"/>
      <c r="H34" s="604"/>
      <c r="I34" s="593"/>
      <c r="J34" s="604"/>
      <c r="K34" s="593"/>
      <c r="L34" s="593"/>
      <c r="M34" s="605"/>
      <c r="N34" s="603"/>
    </row>
    <row r="35" spans="1:14">
      <c r="A35" s="593"/>
      <c r="B35" s="593"/>
      <c r="C35" s="593"/>
      <c r="D35" s="593"/>
      <c r="E35" s="593"/>
      <c r="F35" s="593"/>
      <c r="G35" s="593"/>
      <c r="H35" s="593"/>
      <c r="I35" s="604"/>
      <c r="J35" s="604"/>
      <c r="K35" s="593"/>
      <c r="L35" s="593"/>
      <c r="M35" s="605"/>
      <c r="N35" s="603"/>
    </row>
    <row r="36" spans="1:14" ht="15">
      <c r="A36" s="593"/>
      <c r="B36" s="593"/>
      <c r="C36" s="593" t="s">
        <v>95</v>
      </c>
      <c r="D36" s="606"/>
      <c r="E36" s="606"/>
      <c r="F36" s="607" t="s">
        <v>931</v>
      </c>
      <c r="G36" s="593"/>
      <c r="H36" s="604"/>
      <c r="I36" s="604"/>
      <c r="J36" s="608"/>
      <c r="K36" s="593"/>
      <c r="L36" s="593"/>
      <c r="M36" s="609"/>
      <c r="N36" s="603"/>
    </row>
    <row r="37" spans="1:14">
      <c r="A37" s="593"/>
      <c r="B37" s="593"/>
      <c r="C37" s="593"/>
      <c r="D37" s="593"/>
      <c r="E37" s="610"/>
      <c r="F37" s="593"/>
      <c r="G37" s="593"/>
      <c r="H37" s="593"/>
      <c r="I37" s="604"/>
      <c r="J37" s="604"/>
      <c r="K37" s="593"/>
      <c r="L37" s="593"/>
      <c r="M37" s="593"/>
    </row>
    <row r="38" spans="1:14" ht="15">
      <c r="A38" s="593"/>
      <c r="B38" s="593"/>
      <c r="C38" s="593" t="s">
        <v>532</v>
      </c>
      <c r="D38" s="611"/>
      <c r="E38" s="611"/>
      <c r="F38" s="607" t="s">
        <v>266</v>
      </c>
      <c r="G38" s="593"/>
      <c r="H38" s="604"/>
      <c r="I38" s="604"/>
      <c r="J38" s="593"/>
      <c r="K38" s="593"/>
      <c r="L38" s="593"/>
      <c r="M38" s="593"/>
    </row>
    <row r="40" spans="1:14" ht="15">
      <c r="A40" s="593"/>
      <c r="B40" s="593"/>
      <c r="C40" s="593" t="s">
        <v>533</v>
      </c>
      <c r="D40" s="611"/>
      <c r="E40" s="611"/>
      <c r="F40" s="607" t="s">
        <v>266</v>
      </c>
      <c r="G40" s="593"/>
      <c r="H40" s="604"/>
      <c r="I40" s="604"/>
      <c r="J40" s="593"/>
      <c r="K40" s="593"/>
      <c r="L40" s="593"/>
      <c r="M40" s="593"/>
    </row>
    <row r="44" spans="1:14" ht="15">
      <c r="E44" s="612"/>
      <c r="F44" s="612"/>
      <c r="G44" s="612"/>
      <c r="I44" s="613"/>
      <c r="J44" s="614"/>
    </row>
    <row r="45" spans="1:14" ht="15">
      <c r="E45" s="612"/>
      <c r="F45" s="612"/>
      <c r="G45" s="612"/>
      <c r="I45" s="613"/>
      <c r="J45" s="614"/>
      <c r="K45" s="612"/>
    </row>
    <row r="46" spans="1:14" ht="15">
      <c r="E46" s="612"/>
      <c r="F46" s="612"/>
      <c r="G46" s="612"/>
      <c r="I46" s="613"/>
      <c r="J46" s="614"/>
      <c r="K46" s="612"/>
    </row>
    <row r="47" spans="1:14">
      <c r="E47" s="612"/>
      <c r="F47" s="612"/>
      <c r="G47" s="612"/>
    </row>
    <row r="48" spans="1:14">
      <c r="E48" s="612"/>
      <c r="F48" s="612"/>
      <c r="G48" s="612"/>
    </row>
  </sheetData>
  <mergeCells count="13">
    <mergeCell ref="F9:F31"/>
    <mergeCell ref="A1:K1"/>
    <mergeCell ref="B3:J3"/>
    <mergeCell ref="A5:A6"/>
    <mergeCell ref="B5:B6"/>
    <mergeCell ref="C5:C6"/>
    <mergeCell ref="D5:J5"/>
    <mergeCell ref="K5:K6"/>
    <mergeCell ref="G9:G31"/>
    <mergeCell ref="H9:H31"/>
    <mergeCell ref="I9:I31"/>
    <mergeCell ref="J9:J31"/>
    <mergeCell ref="K9:K31"/>
  </mergeCells>
  <pageMargins left="0.70866141732283472" right="0.70866141732283472" top="0.74803149606299213" bottom="0.74803149606299213" header="0.31496062992125984" footer="0.31496062992125984"/>
  <pageSetup paperSize="9" scale="8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117"/>
  <sheetViews>
    <sheetView view="pageBreakPreview" topLeftCell="A82" zoomScaleNormal="100" zoomScaleSheetLayoutView="100" workbookViewId="0">
      <selection activeCell="D26" sqref="D26:F26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3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3" t="s">
        <v>389</v>
      </c>
      <c r="B5" s="623"/>
      <c r="C5" s="623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3" t="s">
        <v>390</v>
      </c>
      <c r="B6" s="623"/>
      <c r="C6" s="623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908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4"/>
      <c r="B19" s="624"/>
      <c r="C19" s="624"/>
      <c r="D19" s="624"/>
      <c r="E19" s="624"/>
      <c r="F19" s="624"/>
      <c r="G19" s="624"/>
      <c r="H19" s="624"/>
      <c r="I19" s="624"/>
      <c r="J19" s="624"/>
      <c r="K19" s="624"/>
      <c r="L19" s="624"/>
      <c r="M19" s="624"/>
      <c r="N19" s="624"/>
      <c r="O19" s="514"/>
      <c r="P19" s="514"/>
      <c r="Q19" s="514"/>
      <c r="R19" s="514"/>
    </row>
    <row r="20" spans="1:18">
      <c r="A20" s="982" t="s">
        <v>910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981" t="s">
        <v>1211</v>
      </c>
      <c r="E26" s="981"/>
      <c r="F26" s="98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301.51</v>
      </c>
      <c r="D28" s="626" t="s">
        <v>912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301.51</v>
      </c>
      <c r="D30" s="626" t="s">
        <v>912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86.11</v>
      </c>
      <c r="M30" s="633" t="s">
        <v>913</v>
      </c>
      <c r="N30" s="627" t="s">
        <v>19</v>
      </c>
    </row>
    <row r="31" spans="1:18">
      <c r="A31" s="559"/>
      <c r="B31" s="632" t="s">
        <v>30</v>
      </c>
      <c r="C31" s="625">
        <v>0</v>
      </c>
      <c r="D31" s="626" t="s">
        <v>413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196.87</v>
      </c>
      <c r="M31" s="988"/>
      <c r="N31" s="627" t="s">
        <v>410</v>
      </c>
    </row>
    <row r="32" spans="1:18">
      <c r="A32" s="559"/>
      <c r="B32" s="632" t="s">
        <v>411</v>
      </c>
      <c r="C32" s="625">
        <v>0</v>
      </c>
      <c r="D32" s="626" t="s">
        <v>413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33.6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914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915</v>
      </c>
      <c r="C40" s="974" t="s">
        <v>916</v>
      </c>
      <c r="D40" s="974"/>
      <c r="E40" s="974"/>
      <c r="F40" s="638" t="s">
        <v>275</v>
      </c>
      <c r="G40" s="639">
        <v>11.75</v>
      </c>
      <c r="H40" s="640">
        <v>1</v>
      </c>
      <c r="I40" s="685">
        <v>11.75</v>
      </c>
      <c r="J40" s="641"/>
      <c r="K40" s="639"/>
      <c r="L40" s="641"/>
      <c r="M40" s="639"/>
      <c r="N40" s="703"/>
    </row>
    <row r="41" spans="1:14">
      <c r="A41" s="667"/>
      <c r="B41" s="697"/>
      <c r="C41" s="976" t="s">
        <v>917</v>
      </c>
      <c r="D41" s="976"/>
      <c r="E41" s="976"/>
      <c r="F41" s="976"/>
      <c r="G41" s="976"/>
      <c r="H41" s="976"/>
      <c r="I41" s="976"/>
      <c r="J41" s="976"/>
      <c r="K41" s="976"/>
      <c r="L41" s="976"/>
      <c r="M41" s="976"/>
      <c r="N41" s="977"/>
    </row>
    <row r="42" spans="1:14" ht="22.5" customHeight="1">
      <c r="A42" s="642"/>
      <c r="B42" s="643" t="s">
        <v>329</v>
      </c>
      <c r="C42" s="985" t="s">
        <v>437</v>
      </c>
      <c r="D42" s="985"/>
      <c r="E42" s="985"/>
      <c r="F42" s="985"/>
      <c r="G42" s="985"/>
      <c r="H42" s="985"/>
      <c r="I42" s="985"/>
      <c r="J42" s="985"/>
      <c r="K42" s="985"/>
      <c r="L42" s="985"/>
      <c r="M42" s="985"/>
      <c r="N42" s="986"/>
    </row>
    <row r="43" spans="1:14">
      <c r="A43" s="644"/>
      <c r="B43" s="643" t="s">
        <v>3</v>
      </c>
      <c r="C43" s="976" t="s">
        <v>422</v>
      </c>
      <c r="D43" s="976"/>
      <c r="E43" s="976"/>
      <c r="F43" s="645"/>
      <c r="G43" s="646"/>
      <c r="H43" s="646"/>
      <c r="I43" s="646"/>
      <c r="J43" s="647">
        <v>88.88</v>
      </c>
      <c r="K43" s="648">
        <v>1.2</v>
      </c>
      <c r="L43" s="687">
        <v>1253.21</v>
      </c>
      <c r="M43" s="650">
        <v>40.340000000000003</v>
      </c>
      <c r="N43" s="704">
        <v>50554.49</v>
      </c>
    </row>
    <row r="44" spans="1:14">
      <c r="A44" s="649"/>
      <c r="B44" s="643"/>
      <c r="C44" s="964" t="s">
        <v>425</v>
      </c>
      <c r="D44" s="964"/>
      <c r="E44" s="964"/>
      <c r="F44" s="645" t="s">
        <v>426</v>
      </c>
      <c r="G44" s="650">
        <v>9.06</v>
      </c>
      <c r="H44" s="648">
        <v>1.2</v>
      </c>
      <c r="I44" s="651">
        <v>127.746</v>
      </c>
      <c r="J44" s="652"/>
      <c r="K44" s="646"/>
      <c r="L44" s="652"/>
      <c r="M44" s="646"/>
      <c r="N44" s="705"/>
    </row>
    <row r="45" spans="1:14">
      <c r="A45" s="644"/>
      <c r="B45" s="643"/>
      <c r="C45" s="987" t="s">
        <v>428</v>
      </c>
      <c r="D45" s="987"/>
      <c r="E45" s="987"/>
      <c r="F45" s="653"/>
      <c r="G45" s="654"/>
      <c r="H45" s="654"/>
      <c r="I45" s="654"/>
      <c r="J45" s="655">
        <v>88.88</v>
      </c>
      <c r="K45" s="654"/>
      <c r="L45" s="688">
        <v>1253.21</v>
      </c>
      <c r="M45" s="654"/>
      <c r="N45" s="656">
        <v>50554.49</v>
      </c>
    </row>
    <row r="46" spans="1:14">
      <c r="A46" s="649"/>
      <c r="B46" s="643"/>
      <c r="C46" s="976" t="s">
        <v>429</v>
      </c>
      <c r="D46" s="976"/>
      <c r="E46" s="976"/>
      <c r="F46" s="645"/>
      <c r="G46" s="646"/>
      <c r="H46" s="646"/>
      <c r="I46" s="646"/>
      <c r="J46" s="652"/>
      <c r="K46" s="646"/>
      <c r="L46" s="687">
        <v>1253.21</v>
      </c>
      <c r="M46" s="646"/>
      <c r="N46" s="704">
        <v>50554.49</v>
      </c>
    </row>
    <row r="47" spans="1:14" ht="33.75" customHeight="1">
      <c r="A47" s="649"/>
      <c r="B47" s="643" t="s">
        <v>918</v>
      </c>
      <c r="C47" s="976" t="s">
        <v>919</v>
      </c>
      <c r="D47" s="976"/>
      <c r="E47" s="976"/>
      <c r="F47" s="645" t="s">
        <v>432</v>
      </c>
      <c r="G47" s="657">
        <v>89</v>
      </c>
      <c r="H47" s="646"/>
      <c r="I47" s="657">
        <v>89</v>
      </c>
      <c r="J47" s="652"/>
      <c r="K47" s="646"/>
      <c r="L47" s="687">
        <v>1115.3599999999999</v>
      </c>
      <c r="M47" s="646"/>
      <c r="N47" s="704">
        <v>44993.5</v>
      </c>
    </row>
    <row r="48" spans="1:14" ht="33.75" customHeight="1">
      <c r="A48" s="649"/>
      <c r="B48" s="643" t="s">
        <v>920</v>
      </c>
      <c r="C48" s="964" t="s">
        <v>921</v>
      </c>
      <c r="D48" s="964"/>
      <c r="E48" s="964"/>
      <c r="F48" s="645" t="s">
        <v>432</v>
      </c>
      <c r="G48" s="657">
        <v>41</v>
      </c>
      <c r="H48" s="646"/>
      <c r="I48" s="657">
        <v>41</v>
      </c>
      <c r="J48" s="652"/>
      <c r="K48" s="646"/>
      <c r="L48" s="647">
        <v>513.82000000000005</v>
      </c>
      <c r="M48" s="646"/>
      <c r="N48" s="704">
        <v>20727.34</v>
      </c>
    </row>
    <row r="49" spans="1:14">
      <c r="A49" s="637"/>
      <c r="B49" s="699"/>
      <c r="C49" s="984" t="s">
        <v>435</v>
      </c>
      <c r="D49" s="984"/>
      <c r="E49" s="984"/>
      <c r="F49" s="658"/>
      <c r="G49" s="659"/>
      <c r="H49" s="659"/>
      <c r="I49" s="659"/>
      <c r="J49" s="660"/>
      <c r="K49" s="659"/>
      <c r="L49" s="672">
        <v>2882.39</v>
      </c>
      <c r="M49" s="654"/>
      <c r="N49" s="662">
        <v>116275.33</v>
      </c>
    </row>
    <row r="50" spans="1:14" ht="33.75" customHeight="1">
      <c r="A50" s="663" t="s">
        <v>4</v>
      </c>
      <c r="B50" s="698" t="s">
        <v>922</v>
      </c>
      <c r="C50" s="974" t="s">
        <v>923</v>
      </c>
      <c r="D50" s="974"/>
      <c r="E50" s="974"/>
      <c r="F50" s="658" t="s">
        <v>924</v>
      </c>
      <c r="G50" s="659">
        <v>20</v>
      </c>
      <c r="H50" s="664">
        <v>1</v>
      </c>
      <c r="I50" s="664">
        <v>20</v>
      </c>
      <c r="J50" s="660"/>
      <c r="K50" s="659"/>
      <c r="L50" s="660"/>
      <c r="M50" s="659"/>
      <c r="N50" s="665"/>
    </row>
    <row r="51" spans="1:14" ht="22.5" customHeight="1">
      <c r="A51" s="642"/>
      <c r="B51" s="643" t="s">
        <v>329</v>
      </c>
      <c r="C51" s="985" t="s">
        <v>437</v>
      </c>
      <c r="D51" s="985"/>
      <c r="E51" s="985"/>
      <c r="F51" s="985"/>
      <c r="G51" s="985"/>
      <c r="H51" s="985"/>
      <c r="I51" s="985"/>
      <c r="J51" s="985"/>
      <c r="K51" s="985"/>
      <c r="L51" s="985"/>
      <c r="M51" s="985"/>
      <c r="N51" s="986"/>
    </row>
    <row r="52" spans="1:14">
      <c r="A52" s="644"/>
      <c r="B52" s="643" t="s">
        <v>3</v>
      </c>
      <c r="C52" s="976" t="s">
        <v>422</v>
      </c>
      <c r="D52" s="976"/>
      <c r="E52" s="976"/>
      <c r="F52" s="645"/>
      <c r="G52" s="646"/>
      <c r="H52" s="646"/>
      <c r="I52" s="646"/>
      <c r="J52" s="647">
        <v>36.72</v>
      </c>
      <c r="K52" s="648">
        <v>1.2</v>
      </c>
      <c r="L52" s="647">
        <v>881.28</v>
      </c>
      <c r="M52" s="650">
        <v>40.340000000000003</v>
      </c>
      <c r="N52" s="704">
        <v>35550.839999999997</v>
      </c>
    </row>
    <row r="53" spans="1:14">
      <c r="A53" s="644"/>
      <c r="B53" s="643" t="s">
        <v>4</v>
      </c>
      <c r="C53" s="976" t="s">
        <v>423</v>
      </c>
      <c r="D53" s="976"/>
      <c r="E53" s="976"/>
      <c r="F53" s="645"/>
      <c r="G53" s="646"/>
      <c r="H53" s="646"/>
      <c r="I53" s="646"/>
      <c r="J53" s="647">
        <v>160.76</v>
      </c>
      <c r="K53" s="648">
        <v>1.2</v>
      </c>
      <c r="L53" s="687">
        <v>3858.24</v>
      </c>
      <c r="M53" s="650">
        <v>9.0500000000000007</v>
      </c>
      <c r="N53" s="704">
        <v>34917.07</v>
      </c>
    </row>
    <row r="54" spans="1:14">
      <c r="A54" s="644"/>
      <c r="B54" s="643" t="s">
        <v>5</v>
      </c>
      <c r="C54" s="976" t="s">
        <v>424</v>
      </c>
      <c r="D54" s="976"/>
      <c r="E54" s="976"/>
      <c r="F54" s="645"/>
      <c r="G54" s="646"/>
      <c r="H54" s="646"/>
      <c r="I54" s="646"/>
      <c r="J54" s="647">
        <v>21.74</v>
      </c>
      <c r="K54" s="648">
        <v>1.2</v>
      </c>
      <c r="L54" s="647">
        <v>521.76</v>
      </c>
      <c r="M54" s="650">
        <v>40.340000000000003</v>
      </c>
      <c r="N54" s="704">
        <v>21047.8</v>
      </c>
    </row>
    <row r="55" spans="1:14">
      <c r="A55" s="649"/>
      <c r="B55" s="643"/>
      <c r="C55" s="976" t="s">
        <v>425</v>
      </c>
      <c r="D55" s="976"/>
      <c r="E55" s="976"/>
      <c r="F55" s="645" t="s">
        <v>426</v>
      </c>
      <c r="G55" s="650">
        <v>2.88</v>
      </c>
      <c r="H55" s="648">
        <v>1.2</v>
      </c>
      <c r="I55" s="650">
        <v>69.12</v>
      </c>
      <c r="J55" s="652"/>
      <c r="K55" s="646"/>
      <c r="L55" s="652"/>
      <c r="M55" s="646"/>
      <c r="N55" s="705"/>
    </row>
    <row r="56" spans="1:14">
      <c r="A56" s="649"/>
      <c r="B56" s="643"/>
      <c r="C56" s="964" t="s">
        <v>427</v>
      </c>
      <c r="D56" s="964"/>
      <c r="E56" s="964"/>
      <c r="F56" s="645" t="s">
        <v>426</v>
      </c>
      <c r="G56" s="648">
        <v>1.4</v>
      </c>
      <c r="H56" s="648">
        <v>1.2</v>
      </c>
      <c r="I56" s="648">
        <v>33.6</v>
      </c>
      <c r="J56" s="652"/>
      <c r="K56" s="646"/>
      <c r="L56" s="652"/>
      <c r="M56" s="646"/>
      <c r="N56" s="705"/>
    </row>
    <row r="57" spans="1:14">
      <c r="A57" s="644"/>
      <c r="B57" s="643"/>
      <c r="C57" s="987" t="s">
        <v>428</v>
      </c>
      <c r="D57" s="987"/>
      <c r="E57" s="987"/>
      <c r="F57" s="653"/>
      <c r="G57" s="654"/>
      <c r="H57" s="654"/>
      <c r="I57" s="654"/>
      <c r="J57" s="655">
        <v>197.48</v>
      </c>
      <c r="K57" s="654"/>
      <c r="L57" s="688">
        <v>4739.5200000000004</v>
      </c>
      <c r="M57" s="654"/>
      <c r="N57" s="656">
        <v>70467.91</v>
      </c>
    </row>
    <row r="58" spans="1:14">
      <c r="A58" s="649"/>
      <c r="B58" s="643"/>
      <c r="C58" s="976" t="s">
        <v>429</v>
      </c>
      <c r="D58" s="976"/>
      <c r="E58" s="976"/>
      <c r="F58" s="645"/>
      <c r="G58" s="646"/>
      <c r="H58" s="646"/>
      <c r="I58" s="646"/>
      <c r="J58" s="652"/>
      <c r="K58" s="646"/>
      <c r="L58" s="687">
        <v>1403.04</v>
      </c>
      <c r="M58" s="646"/>
      <c r="N58" s="704">
        <v>56598.64</v>
      </c>
    </row>
    <row r="59" spans="1:14">
      <c r="A59" s="649"/>
      <c r="B59" s="643" t="s">
        <v>467</v>
      </c>
      <c r="C59" s="976" t="s">
        <v>468</v>
      </c>
      <c r="D59" s="976"/>
      <c r="E59" s="976"/>
      <c r="F59" s="645" t="s">
        <v>432</v>
      </c>
      <c r="G59" s="657">
        <v>103</v>
      </c>
      <c r="H59" s="646"/>
      <c r="I59" s="657">
        <v>103</v>
      </c>
      <c r="J59" s="652"/>
      <c r="K59" s="646"/>
      <c r="L59" s="687">
        <v>1445.13</v>
      </c>
      <c r="M59" s="646"/>
      <c r="N59" s="704">
        <v>58296.6</v>
      </c>
    </row>
    <row r="60" spans="1:14">
      <c r="A60" s="649"/>
      <c r="B60" s="643" t="s">
        <v>469</v>
      </c>
      <c r="C60" s="964" t="s">
        <v>470</v>
      </c>
      <c r="D60" s="964"/>
      <c r="E60" s="964"/>
      <c r="F60" s="645" t="s">
        <v>432</v>
      </c>
      <c r="G60" s="657">
        <v>72</v>
      </c>
      <c r="H60" s="646"/>
      <c r="I60" s="657">
        <v>72</v>
      </c>
      <c r="J60" s="652"/>
      <c r="K60" s="646"/>
      <c r="L60" s="687">
        <v>1010.19</v>
      </c>
      <c r="M60" s="646"/>
      <c r="N60" s="704">
        <v>40751.019999999997</v>
      </c>
    </row>
    <row r="61" spans="1:14">
      <c r="A61" s="637"/>
      <c r="B61" s="699"/>
      <c r="C61" s="984" t="s">
        <v>435</v>
      </c>
      <c r="D61" s="984"/>
      <c r="E61" s="984"/>
      <c r="F61" s="658"/>
      <c r="G61" s="659"/>
      <c r="H61" s="659"/>
      <c r="I61" s="659"/>
      <c r="J61" s="660"/>
      <c r="K61" s="659"/>
      <c r="L61" s="672">
        <v>7194.84</v>
      </c>
      <c r="M61" s="654"/>
      <c r="N61" s="662">
        <v>169515.53</v>
      </c>
    </row>
    <row r="62" spans="1:14" ht="22.5" customHeight="1">
      <c r="A62" s="663" t="s">
        <v>5</v>
      </c>
      <c r="B62" s="698" t="s">
        <v>925</v>
      </c>
      <c r="C62" s="974" t="s">
        <v>926</v>
      </c>
      <c r="D62" s="974"/>
      <c r="E62" s="974"/>
      <c r="F62" s="658" t="s">
        <v>499</v>
      </c>
      <c r="G62" s="659">
        <v>57.85</v>
      </c>
      <c r="H62" s="664">
        <v>1</v>
      </c>
      <c r="I62" s="666">
        <v>57.85</v>
      </c>
      <c r="J62" s="661">
        <v>18.73</v>
      </c>
      <c r="K62" s="659"/>
      <c r="L62" s="672">
        <v>1083.53</v>
      </c>
      <c r="M62" s="666">
        <v>6.52</v>
      </c>
      <c r="N62" s="662">
        <v>7064.62</v>
      </c>
    </row>
    <row r="63" spans="1:14">
      <c r="A63" s="637"/>
      <c r="B63" s="699"/>
      <c r="C63" s="964" t="s">
        <v>552</v>
      </c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1002"/>
    </row>
    <row r="64" spans="1:14">
      <c r="A64" s="637"/>
      <c r="B64" s="699"/>
      <c r="C64" s="984" t="s">
        <v>435</v>
      </c>
      <c r="D64" s="984"/>
      <c r="E64" s="984"/>
      <c r="F64" s="658"/>
      <c r="G64" s="659"/>
      <c r="H64" s="659"/>
      <c r="I64" s="659"/>
      <c r="J64" s="660"/>
      <c r="K64" s="659"/>
      <c r="L64" s="672">
        <v>1083.53</v>
      </c>
      <c r="M64" s="654"/>
      <c r="N64" s="662">
        <v>7064.62</v>
      </c>
    </row>
    <row r="65" spans="1:14" ht="33.75" customHeight="1">
      <c r="A65" s="663" t="s">
        <v>6</v>
      </c>
      <c r="B65" s="698" t="s">
        <v>927</v>
      </c>
      <c r="C65" s="984" t="s">
        <v>928</v>
      </c>
      <c r="D65" s="984"/>
      <c r="E65" s="984"/>
      <c r="F65" s="658" t="s">
        <v>499</v>
      </c>
      <c r="G65" s="659">
        <v>57.85</v>
      </c>
      <c r="H65" s="664">
        <v>1</v>
      </c>
      <c r="I65" s="666">
        <v>57.85</v>
      </c>
      <c r="J65" s="661">
        <v>16.53</v>
      </c>
      <c r="K65" s="659"/>
      <c r="L65" s="661">
        <v>956.26</v>
      </c>
      <c r="M65" s="666">
        <v>9.0500000000000007</v>
      </c>
      <c r="N65" s="662">
        <v>8654.15</v>
      </c>
    </row>
    <row r="66" spans="1:14">
      <c r="A66" s="637"/>
      <c r="B66" s="699"/>
      <c r="C66" s="984" t="s">
        <v>435</v>
      </c>
      <c r="D66" s="984"/>
      <c r="E66" s="984"/>
      <c r="F66" s="658"/>
      <c r="G66" s="659"/>
      <c r="H66" s="659"/>
      <c r="I66" s="659"/>
      <c r="J66" s="660"/>
      <c r="K66" s="659"/>
      <c r="L66" s="661">
        <v>956.26</v>
      </c>
      <c r="M66" s="654"/>
      <c r="N66" s="662">
        <v>8654.15</v>
      </c>
    </row>
    <row r="67" spans="1:14">
      <c r="A67" s="675"/>
      <c r="B67" s="676"/>
      <c r="C67" s="974" t="s">
        <v>929</v>
      </c>
      <c r="D67" s="974"/>
      <c r="E67" s="974"/>
      <c r="F67" s="974"/>
      <c r="G67" s="974"/>
      <c r="H67" s="974"/>
      <c r="I67" s="974"/>
      <c r="J67" s="974"/>
      <c r="K67" s="974"/>
      <c r="L67" s="677"/>
      <c r="M67" s="678"/>
      <c r="N67" s="679"/>
    </row>
    <row r="68" spans="1:14">
      <c r="A68" s="576"/>
      <c r="B68" s="643"/>
      <c r="C68" s="976" t="s">
        <v>440</v>
      </c>
      <c r="D68" s="976"/>
      <c r="E68" s="976"/>
      <c r="F68" s="976"/>
      <c r="G68" s="976"/>
      <c r="H68" s="976"/>
      <c r="I68" s="976"/>
      <c r="J68" s="976"/>
      <c r="K68" s="976"/>
      <c r="L68" s="680">
        <v>8032.52</v>
      </c>
      <c r="M68" s="681"/>
      <c r="N68" s="706">
        <v>136741.17000000001</v>
      </c>
    </row>
    <row r="69" spans="1:14">
      <c r="A69" s="576"/>
      <c r="B69" s="643"/>
      <c r="C69" s="976" t="s">
        <v>441</v>
      </c>
      <c r="D69" s="976"/>
      <c r="E69" s="976"/>
      <c r="F69" s="976"/>
      <c r="G69" s="976"/>
      <c r="H69" s="976"/>
      <c r="I69" s="976"/>
      <c r="J69" s="976"/>
      <c r="K69" s="976"/>
      <c r="L69" s="682"/>
      <c r="M69" s="681"/>
      <c r="N69" s="707"/>
    </row>
    <row r="70" spans="1:14">
      <c r="A70" s="576"/>
      <c r="B70" s="643"/>
      <c r="C70" s="976" t="s">
        <v>442</v>
      </c>
      <c r="D70" s="976"/>
      <c r="E70" s="976"/>
      <c r="F70" s="976"/>
      <c r="G70" s="976"/>
      <c r="H70" s="976"/>
      <c r="I70" s="976"/>
      <c r="J70" s="976"/>
      <c r="K70" s="976"/>
      <c r="L70" s="680">
        <v>2134.4899999999998</v>
      </c>
      <c r="M70" s="681"/>
      <c r="N70" s="706">
        <v>86105.33</v>
      </c>
    </row>
    <row r="71" spans="1:14">
      <c r="A71" s="576"/>
      <c r="B71" s="643"/>
      <c r="C71" s="976" t="s">
        <v>443</v>
      </c>
      <c r="D71" s="976"/>
      <c r="E71" s="976"/>
      <c r="F71" s="976"/>
      <c r="G71" s="976"/>
      <c r="H71" s="976"/>
      <c r="I71" s="976"/>
      <c r="J71" s="976"/>
      <c r="K71" s="976"/>
      <c r="L71" s="680">
        <v>3858.24</v>
      </c>
      <c r="M71" s="681"/>
      <c r="N71" s="706">
        <v>34917.07</v>
      </c>
    </row>
    <row r="72" spans="1:14">
      <c r="A72" s="576"/>
      <c r="B72" s="643"/>
      <c r="C72" s="976" t="s">
        <v>444</v>
      </c>
      <c r="D72" s="976"/>
      <c r="E72" s="976"/>
      <c r="F72" s="976"/>
      <c r="G72" s="976"/>
      <c r="H72" s="976"/>
      <c r="I72" s="976"/>
      <c r="J72" s="976"/>
      <c r="K72" s="976"/>
      <c r="L72" s="683">
        <v>521.76</v>
      </c>
      <c r="M72" s="681"/>
      <c r="N72" s="706">
        <v>21047.8</v>
      </c>
    </row>
    <row r="73" spans="1:14">
      <c r="A73" s="576"/>
      <c r="B73" s="643"/>
      <c r="C73" s="976" t="s">
        <v>816</v>
      </c>
      <c r="D73" s="976"/>
      <c r="E73" s="976"/>
      <c r="F73" s="976"/>
      <c r="G73" s="976"/>
      <c r="H73" s="976"/>
      <c r="I73" s="976"/>
      <c r="J73" s="976"/>
      <c r="K73" s="976"/>
      <c r="L73" s="680">
        <v>2039.79</v>
      </c>
      <c r="M73" s="681"/>
      <c r="N73" s="706">
        <v>15718.77</v>
      </c>
    </row>
    <row r="74" spans="1:14">
      <c r="A74" s="576"/>
      <c r="B74" s="643"/>
      <c r="C74" s="976" t="s">
        <v>446</v>
      </c>
      <c r="D74" s="976"/>
      <c r="E74" s="976"/>
      <c r="F74" s="976"/>
      <c r="G74" s="976"/>
      <c r="H74" s="976"/>
      <c r="I74" s="976"/>
      <c r="J74" s="976"/>
      <c r="K74" s="976"/>
      <c r="L74" s="680">
        <v>12117.02</v>
      </c>
      <c r="M74" s="681"/>
      <c r="N74" s="706">
        <v>301509.63</v>
      </c>
    </row>
    <row r="75" spans="1:14">
      <c r="A75" s="576"/>
      <c r="B75" s="643"/>
      <c r="C75" s="976" t="s">
        <v>502</v>
      </c>
      <c r="D75" s="976"/>
      <c r="E75" s="976"/>
      <c r="F75" s="976"/>
      <c r="G75" s="976"/>
      <c r="H75" s="976"/>
      <c r="I75" s="976"/>
      <c r="J75" s="976"/>
      <c r="K75" s="976"/>
      <c r="L75" s="680">
        <v>10077.23</v>
      </c>
      <c r="M75" s="681"/>
      <c r="N75" s="706">
        <v>285790.86</v>
      </c>
    </row>
    <row r="76" spans="1:14">
      <c r="A76" s="576"/>
      <c r="B76" s="643"/>
      <c r="C76" s="976" t="s">
        <v>488</v>
      </c>
      <c r="D76" s="976"/>
      <c r="E76" s="976"/>
      <c r="F76" s="976"/>
      <c r="G76" s="976"/>
      <c r="H76" s="976"/>
      <c r="I76" s="976"/>
      <c r="J76" s="976"/>
      <c r="K76" s="976"/>
      <c r="L76" s="682"/>
      <c r="M76" s="681"/>
      <c r="N76" s="707"/>
    </row>
    <row r="77" spans="1:14">
      <c r="A77" s="576"/>
      <c r="B77" s="643"/>
      <c r="C77" s="976" t="s">
        <v>489</v>
      </c>
      <c r="D77" s="976"/>
      <c r="E77" s="976"/>
      <c r="F77" s="976"/>
      <c r="G77" s="976"/>
      <c r="H77" s="976"/>
      <c r="I77" s="976"/>
      <c r="J77" s="976"/>
      <c r="K77" s="976"/>
      <c r="L77" s="680">
        <v>2134.4899999999998</v>
      </c>
      <c r="M77" s="681"/>
      <c r="N77" s="706">
        <v>86105.33</v>
      </c>
    </row>
    <row r="78" spans="1:14">
      <c r="A78" s="576"/>
      <c r="B78" s="643"/>
      <c r="C78" s="976" t="s">
        <v>519</v>
      </c>
      <c r="D78" s="976"/>
      <c r="E78" s="976"/>
      <c r="F78" s="976"/>
      <c r="G78" s="976"/>
      <c r="H78" s="976"/>
      <c r="I78" s="976"/>
      <c r="J78" s="976"/>
      <c r="K78" s="976"/>
      <c r="L78" s="680">
        <v>3858.24</v>
      </c>
      <c r="M78" s="681"/>
      <c r="N78" s="706">
        <v>34917.07</v>
      </c>
    </row>
    <row r="79" spans="1:14">
      <c r="A79" s="576"/>
      <c r="B79" s="643"/>
      <c r="C79" s="976" t="s">
        <v>817</v>
      </c>
      <c r="D79" s="976"/>
      <c r="E79" s="976"/>
      <c r="F79" s="976"/>
      <c r="G79" s="976"/>
      <c r="H79" s="976"/>
      <c r="I79" s="976"/>
      <c r="J79" s="976"/>
      <c r="K79" s="976"/>
      <c r="L79" s="683">
        <v>521.76</v>
      </c>
      <c r="M79" s="681"/>
      <c r="N79" s="706">
        <v>21047.8</v>
      </c>
    </row>
    <row r="80" spans="1:14">
      <c r="A80" s="576"/>
      <c r="B80" s="643"/>
      <c r="C80" s="976" t="s">
        <v>490</v>
      </c>
      <c r="D80" s="976"/>
      <c r="E80" s="976"/>
      <c r="F80" s="976"/>
      <c r="G80" s="976"/>
      <c r="H80" s="976"/>
      <c r="I80" s="976"/>
      <c r="J80" s="976"/>
      <c r="K80" s="976"/>
      <c r="L80" s="680">
        <v>2560.4899999999998</v>
      </c>
      <c r="M80" s="681"/>
      <c r="N80" s="706">
        <v>103290.1</v>
      </c>
    </row>
    <row r="81" spans="1:14">
      <c r="A81" s="576"/>
      <c r="B81" s="643"/>
      <c r="C81" s="976" t="s">
        <v>491</v>
      </c>
      <c r="D81" s="976"/>
      <c r="E81" s="976"/>
      <c r="F81" s="976"/>
      <c r="G81" s="976"/>
      <c r="H81" s="976"/>
      <c r="I81" s="976"/>
      <c r="J81" s="976"/>
      <c r="K81" s="976"/>
      <c r="L81" s="680">
        <v>1524.01</v>
      </c>
      <c r="M81" s="681"/>
      <c r="N81" s="706">
        <v>61478.36</v>
      </c>
    </row>
    <row r="82" spans="1:14">
      <c r="A82" s="576"/>
      <c r="B82" s="643"/>
      <c r="C82" s="976" t="s">
        <v>818</v>
      </c>
      <c r="D82" s="976"/>
      <c r="E82" s="976"/>
      <c r="F82" s="976"/>
      <c r="G82" s="976"/>
      <c r="H82" s="976"/>
      <c r="I82" s="976"/>
      <c r="J82" s="976"/>
      <c r="K82" s="976"/>
      <c r="L82" s="680">
        <v>2039.79</v>
      </c>
      <c r="M82" s="681"/>
      <c r="N82" s="706">
        <v>15718.77</v>
      </c>
    </row>
    <row r="83" spans="1:14">
      <c r="A83" s="576"/>
      <c r="B83" s="643"/>
      <c r="C83" s="976" t="s">
        <v>453</v>
      </c>
      <c r="D83" s="976"/>
      <c r="E83" s="976"/>
      <c r="F83" s="976"/>
      <c r="G83" s="976"/>
      <c r="H83" s="976"/>
      <c r="I83" s="976"/>
      <c r="J83" s="976"/>
      <c r="K83" s="976"/>
      <c r="L83" s="680">
        <v>2656.25</v>
      </c>
      <c r="M83" s="681"/>
      <c r="N83" s="706">
        <v>107153.13</v>
      </c>
    </row>
    <row r="84" spans="1:14">
      <c r="A84" s="576"/>
      <c r="B84" s="643"/>
      <c r="C84" s="976" t="s">
        <v>454</v>
      </c>
      <c r="D84" s="976"/>
      <c r="E84" s="976"/>
      <c r="F84" s="976"/>
      <c r="G84" s="976"/>
      <c r="H84" s="976"/>
      <c r="I84" s="976"/>
      <c r="J84" s="976"/>
      <c r="K84" s="976"/>
      <c r="L84" s="680">
        <v>2560.4899999999998</v>
      </c>
      <c r="M84" s="681"/>
      <c r="N84" s="706">
        <v>103290.1</v>
      </c>
    </row>
    <row r="85" spans="1:14">
      <c r="A85" s="576"/>
      <c r="B85" s="643"/>
      <c r="C85" s="976" t="s">
        <v>455</v>
      </c>
      <c r="D85" s="976"/>
      <c r="E85" s="976"/>
      <c r="F85" s="976"/>
      <c r="G85" s="976"/>
      <c r="H85" s="976"/>
      <c r="I85" s="976"/>
      <c r="J85" s="976"/>
      <c r="K85" s="976"/>
      <c r="L85" s="680">
        <v>1524.01</v>
      </c>
      <c r="M85" s="681"/>
      <c r="N85" s="706">
        <v>61478.36</v>
      </c>
    </row>
    <row r="86" spans="1:14">
      <c r="A86" s="576"/>
      <c r="B86" s="577"/>
      <c r="C86" s="1003" t="s">
        <v>930</v>
      </c>
      <c r="D86" s="1003"/>
      <c r="E86" s="1003"/>
      <c r="F86" s="1003"/>
      <c r="G86" s="1003"/>
      <c r="H86" s="1003"/>
      <c r="I86" s="1003"/>
      <c r="J86" s="1003"/>
      <c r="K86" s="1003"/>
      <c r="L86" s="578">
        <v>12117.02</v>
      </c>
      <c r="M86" s="579"/>
      <c r="N86" s="708">
        <v>301509.63</v>
      </c>
    </row>
    <row r="87" spans="1:14">
      <c r="A87" s="675"/>
      <c r="B87" s="676"/>
      <c r="C87" s="974" t="s">
        <v>12</v>
      </c>
      <c r="D87" s="974"/>
      <c r="E87" s="974"/>
      <c r="F87" s="974"/>
      <c r="G87" s="974"/>
      <c r="H87" s="974"/>
      <c r="I87" s="974"/>
      <c r="J87" s="974"/>
      <c r="K87" s="974"/>
      <c r="L87" s="677"/>
      <c r="M87" s="678"/>
      <c r="N87" s="679"/>
    </row>
    <row r="88" spans="1:14">
      <c r="A88" s="576"/>
      <c r="B88" s="643"/>
      <c r="C88" s="976" t="s">
        <v>440</v>
      </c>
      <c r="D88" s="976"/>
      <c r="E88" s="976"/>
      <c r="F88" s="976"/>
      <c r="G88" s="976"/>
      <c r="H88" s="976"/>
      <c r="I88" s="976"/>
      <c r="J88" s="976"/>
      <c r="K88" s="976"/>
      <c r="L88" s="680">
        <v>8032.52</v>
      </c>
      <c r="M88" s="681"/>
      <c r="N88" s="706">
        <v>136741.17000000001</v>
      </c>
    </row>
    <row r="89" spans="1:14">
      <c r="A89" s="576"/>
      <c r="B89" s="643"/>
      <c r="C89" s="976" t="s">
        <v>441</v>
      </c>
      <c r="D89" s="976"/>
      <c r="E89" s="976"/>
      <c r="F89" s="976"/>
      <c r="G89" s="976"/>
      <c r="H89" s="976"/>
      <c r="I89" s="976"/>
      <c r="J89" s="976"/>
      <c r="K89" s="976"/>
      <c r="L89" s="682"/>
      <c r="M89" s="681"/>
      <c r="N89" s="707"/>
    </row>
    <row r="90" spans="1:14">
      <c r="A90" s="576"/>
      <c r="B90" s="643"/>
      <c r="C90" s="976" t="s">
        <v>442</v>
      </c>
      <c r="D90" s="976"/>
      <c r="E90" s="976"/>
      <c r="F90" s="976"/>
      <c r="G90" s="976"/>
      <c r="H90" s="976"/>
      <c r="I90" s="976"/>
      <c r="J90" s="976"/>
      <c r="K90" s="976"/>
      <c r="L90" s="680">
        <v>2134.4899999999998</v>
      </c>
      <c r="M90" s="681"/>
      <c r="N90" s="706">
        <v>86105.33</v>
      </c>
    </row>
    <row r="91" spans="1:14">
      <c r="A91" s="576"/>
      <c r="B91" s="643"/>
      <c r="C91" s="976" t="s">
        <v>443</v>
      </c>
      <c r="D91" s="976"/>
      <c r="E91" s="976"/>
      <c r="F91" s="976"/>
      <c r="G91" s="976"/>
      <c r="H91" s="976"/>
      <c r="I91" s="976"/>
      <c r="J91" s="976"/>
      <c r="K91" s="976"/>
      <c r="L91" s="680">
        <v>3858.24</v>
      </c>
      <c r="M91" s="681"/>
      <c r="N91" s="706">
        <v>34917.07</v>
      </c>
    </row>
    <row r="92" spans="1:14">
      <c r="A92" s="576"/>
      <c r="B92" s="643"/>
      <c r="C92" s="976" t="s">
        <v>444</v>
      </c>
      <c r="D92" s="976"/>
      <c r="E92" s="976"/>
      <c r="F92" s="976"/>
      <c r="G92" s="976"/>
      <c r="H92" s="976"/>
      <c r="I92" s="976"/>
      <c r="J92" s="976"/>
      <c r="K92" s="976"/>
      <c r="L92" s="683">
        <v>521.76</v>
      </c>
      <c r="M92" s="681"/>
      <c r="N92" s="706">
        <v>21047.8</v>
      </c>
    </row>
    <row r="93" spans="1:14">
      <c r="A93" s="576"/>
      <c r="B93" s="643"/>
      <c r="C93" s="976" t="s">
        <v>816</v>
      </c>
      <c r="D93" s="976"/>
      <c r="E93" s="976"/>
      <c r="F93" s="976"/>
      <c r="G93" s="976"/>
      <c r="H93" s="976"/>
      <c r="I93" s="976"/>
      <c r="J93" s="976"/>
      <c r="K93" s="976"/>
      <c r="L93" s="680">
        <v>2039.79</v>
      </c>
      <c r="M93" s="681"/>
      <c r="N93" s="706">
        <v>15718.77</v>
      </c>
    </row>
    <row r="94" spans="1:14">
      <c r="A94" s="576"/>
      <c r="B94" s="643"/>
      <c r="C94" s="976" t="s">
        <v>446</v>
      </c>
      <c r="D94" s="976"/>
      <c r="E94" s="976"/>
      <c r="F94" s="976"/>
      <c r="G94" s="976"/>
      <c r="H94" s="976"/>
      <c r="I94" s="976"/>
      <c r="J94" s="976"/>
      <c r="K94" s="976"/>
      <c r="L94" s="680">
        <v>12117.02</v>
      </c>
      <c r="M94" s="681"/>
      <c r="N94" s="706">
        <v>301509.63</v>
      </c>
    </row>
    <row r="95" spans="1:14">
      <c r="A95" s="576"/>
      <c r="B95" s="643"/>
      <c r="C95" s="976" t="s">
        <v>502</v>
      </c>
      <c r="D95" s="976"/>
      <c r="E95" s="976"/>
      <c r="F95" s="976"/>
      <c r="G95" s="976"/>
      <c r="H95" s="976"/>
      <c r="I95" s="976"/>
      <c r="J95" s="976"/>
      <c r="K95" s="976"/>
      <c r="L95" s="680">
        <v>10077.23</v>
      </c>
      <c r="M95" s="681"/>
      <c r="N95" s="706">
        <v>285790.86</v>
      </c>
    </row>
    <row r="96" spans="1:14">
      <c r="A96" s="576"/>
      <c r="B96" s="643"/>
      <c r="C96" s="976" t="s">
        <v>488</v>
      </c>
      <c r="D96" s="976"/>
      <c r="E96" s="976"/>
      <c r="F96" s="976"/>
      <c r="G96" s="976"/>
      <c r="H96" s="976"/>
      <c r="I96" s="976"/>
      <c r="J96" s="976"/>
      <c r="K96" s="976"/>
      <c r="L96" s="682"/>
      <c r="M96" s="681"/>
      <c r="N96" s="707"/>
    </row>
    <row r="97" spans="1:14">
      <c r="A97" s="576"/>
      <c r="B97" s="643"/>
      <c r="C97" s="976" t="s">
        <v>489</v>
      </c>
      <c r="D97" s="976"/>
      <c r="E97" s="976"/>
      <c r="F97" s="976"/>
      <c r="G97" s="976"/>
      <c r="H97" s="976"/>
      <c r="I97" s="976"/>
      <c r="J97" s="976"/>
      <c r="K97" s="976"/>
      <c r="L97" s="680">
        <v>2134.4899999999998</v>
      </c>
      <c r="M97" s="681"/>
      <c r="N97" s="706">
        <v>86105.33</v>
      </c>
    </row>
    <row r="98" spans="1:14">
      <c r="A98" s="576"/>
      <c r="B98" s="643"/>
      <c r="C98" s="976" t="s">
        <v>519</v>
      </c>
      <c r="D98" s="976"/>
      <c r="E98" s="976"/>
      <c r="F98" s="976"/>
      <c r="G98" s="976"/>
      <c r="H98" s="976"/>
      <c r="I98" s="976"/>
      <c r="J98" s="976"/>
      <c r="K98" s="976"/>
      <c r="L98" s="680">
        <v>3858.24</v>
      </c>
      <c r="M98" s="681"/>
      <c r="N98" s="706">
        <v>34917.07</v>
      </c>
    </row>
    <row r="99" spans="1:14">
      <c r="A99" s="576"/>
      <c r="B99" s="643"/>
      <c r="C99" s="976" t="s">
        <v>817</v>
      </c>
      <c r="D99" s="976"/>
      <c r="E99" s="976"/>
      <c r="F99" s="976"/>
      <c r="G99" s="976"/>
      <c r="H99" s="976"/>
      <c r="I99" s="976"/>
      <c r="J99" s="976"/>
      <c r="K99" s="976"/>
      <c r="L99" s="683">
        <v>521.76</v>
      </c>
      <c r="M99" s="681"/>
      <c r="N99" s="706">
        <v>21047.8</v>
      </c>
    </row>
    <row r="100" spans="1:14">
      <c r="A100" s="576"/>
      <c r="B100" s="643"/>
      <c r="C100" s="976" t="s">
        <v>490</v>
      </c>
      <c r="D100" s="976"/>
      <c r="E100" s="976"/>
      <c r="F100" s="976"/>
      <c r="G100" s="976"/>
      <c r="H100" s="976"/>
      <c r="I100" s="976"/>
      <c r="J100" s="976"/>
      <c r="K100" s="976"/>
      <c r="L100" s="680">
        <v>2560.4899999999998</v>
      </c>
      <c r="M100" s="681"/>
      <c r="N100" s="706">
        <v>103290.1</v>
      </c>
    </row>
    <row r="101" spans="1:14">
      <c r="A101" s="576"/>
      <c r="B101" s="643"/>
      <c r="C101" s="976" t="s">
        <v>491</v>
      </c>
      <c r="D101" s="976"/>
      <c r="E101" s="976"/>
      <c r="F101" s="976"/>
      <c r="G101" s="976"/>
      <c r="H101" s="976"/>
      <c r="I101" s="976"/>
      <c r="J101" s="976"/>
      <c r="K101" s="976"/>
      <c r="L101" s="680">
        <v>1524.01</v>
      </c>
      <c r="M101" s="681"/>
      <c r="N101" s="706">
        <v>61478.36</v>
      </c>
    </row>
    <row r="102" spans="1:14">
      <c r="A102" s="576"/>
      <c r="B102" s="643"/>
      <c r="C102" s="976" t="s">
        <v>818</v>
      </c>
      <c r="D102" s="976"/>
      <c r="E102" s="976"/>
      <c r="F102" s="976"/>
      <c r="G102" s="976"/>
      <c r="H102" s="976"/>
      <c r="I102" s="976"/>
      <c r="J102" s="976"/>
      <c r="K102" s="976"/>
      <c r="L102" s="680">
        <v>2039.79</v>
      </c>
      <c r="M102" s="681"/>
      <c r="N102" s="706">
        <v>15718.77</v>
      </c>
    </row>
    <row r="103" spans="1:14">
      <c r="A103" s="576"/>
      <c r="B103" s="643"/>
      <c r="C103" s="976" t="s">
        <v>453</v>
      </c>
      <c r="D103" s="976"/>
      <c r="E103" s="976"/>
      <c r="F103" s="976"/>
      <c r="G103" s="976"/>
      <c r="H103" s="976"/>
      <c r="I103" s="976"/>
      <c r="J103" s="976"/>
      <c r="K103" s="976"/>
      <c r="L103" s="680">
        <v>2656.25</v>
      </c>
      <c r="M103" s="681"/>
      <c r="N103" s="706">
        <v>107153.13</v>
      </c>
    </row>
    <row r="104" spans="1:14">
      <c r="A104" s="576"/>
      <c r="B104" s="643"/>
      <c r="C104" s="976" t="s">
        <v>454</v>
      </c>
      <c r="D104" s="976"/>
      <c r="E104" s="976"/>
      <c r="F104" s="976"/>
      <c r="G104" s="976"/>
      <c r="H104" s="976"/>
      <c r="I104" s="976"/>
      <c r="J104" s="976"/>
      <c r="K104" s="976"/>
      <c r="L104" s="680">
        <v>2560.4899999999998</v>
      </c>
      <c r="M104" s="681"/>
      <c r="N104" s="706">
        <v>103290.1</v>
      </c>
    </row>
    <row r="105" spans="1:14">
      <c r="A105" s="576"/>
      <c r="B105" s="643"/>
      <c r="C105" s="976" t="s">
        <v>455</v>
      </c>
      <c r="D105" s="976"/>
      <c r="E105" s="976"/>
      <c r="F105" s="976"/>
      <c r="G105" s="976"/>
      <c r="H105" s="976"/>
      <c r="I105" s="976"/>
      <c r="J105" s="976"/>
      <c r="K105" s="976"/>
      <c r="L105" s="680">
        <v>1524.01</v>
      </c>
      <c r="M105" s="681"/>
      <c r="N105" s="706">
        <v>61478.36</v>
      </c>
    </row>
    <row r="106" spans="1:14">
      <c r="A106" s="576"/>
      <c r="B106" s="577"/>
      <c r="C106" s="1003" t="s">
        <v>13</v>
      </c>
      <c r="D106" s="1003"/>
      <c r="E106" s="1003"/>
      <c r="F106" s="1003"/>
      <c r="G106" s="1003"/>
      <c r="H106" s="1003"/>
      <c r="I106" s="1003"/>
      <c r="J106" s="1003"/>
      <c r="K106" s="1003"/>
      <c r="L106" s="578">
        <v>12117.02</v>
      </c>
      <c r="M106" s="579"/>
      <c r="N106" s="708">
        <v>301509.63</v>
      </c>
    </row>
    <row r="107" spans="1:14">
      <c r="A107" s="581"/>
      <c r="B107" s="582"/>
      <c r="C107" s="582"/>
      <c r="D107" s="582"/>
      <c r="E107" s="582"/>
      <c r="F107" s="582"/>
      <c r="G107" s="582"/>
      <c r="H107" s="582"/>
      <c r="I107" s="582"/>
      <c r="J107" s="582"/>
      <c r="K107" s="582"/>
      <c r="L107" s="582"/>
      <c r="M107" s="582"/>
      <c r="N107" s="582"/>
    </row>
    <row r="108" spans="1:14">
      <c r="A108" s="559"/>
      <c r="B108" s="583" t="s">
        <v>474</v>
      </c>
      <c r="C108" s="1004" t="s">
        <v>480</v>
      </c>
      <c r="D108" s="1004"/>
      <c r="E108" s="1004"/>
      <c r="F108" s="1004"/>
      <c r="G108" s="1004"/>
      <c r="H108" s="1005" t="s">
        <v>269</v>
      </c>
      <c r="I108" s="1005"/>
      <c r="J108" s="1005"/>
      <c r="K108" s="1005"/>
      <c r="L108" s="1005"/>
      <c r="M108" s="514"/>
      <c r="N108" s="514"/>
    </row>
    <row r="109" spans="1:14">
      <c r="A109" s="562"/>
      <c r="B109" s="583"/>
      <c r="C109" s="1006" t="s">
        <v>475</v>
      </c>
      <c r="D109" s="1006"/>
      <c r="E109" s="1006"/>
      <c r="F109" s="1006"/>
      <c r="G109" s="1006"/>
      <c r="H109" s="1006"/>
      <c r="I109" s="1006"/>
      <c r="J109" s="1006"/>
      <c r="K109" s="1006"/>
      <c r="L109" s="1006"/>
      <c r="M109" s="584"/>
      <c r="N109" s="584"/>
    </row>
    <row r="110" spans="1:14">
      <c r="A110" s="559"/>
      <c r="B110" s="583" t="s">
        <v>476</v>
      </c>
      <c r="C110" s="1004" t="s">
        <v>480</v>
      </c>
      <c r="D110" s="1004"/>
      <c r="E110" s="1004"/>
      <c r="F110" s="1004"/>
      <c r="G110" s="1004"/>
      <c r="H110" s="1005" t="s">
        <v>269</v>
      </c>
      <c r="I110" s="1005"/>
      <c r="J110" s="1005"/>
      <c r="K110" s="1005"/>
      <c r="L110" s="1005"/>
      <c r="M110" s="514"/>
      <c r="N110" s="514"/>
    </row>
    <row r="111" spans="1:14">
      <c r="A111" s="562"/>
      <c r="B111" s="584"/>
      <c r="C111" s="1006" t="s">
        <v>475</v>
      </c>
      <c r="D111" s="1006"/>
      <c r="E111" s="1006"/>
      <c r="F111" s="1006"/>
      <c r="G111" s="1006"/>
      <c r="H111" s="1006"/>
      <c r="I111" s="1006"/>
      <c r="J111" s="1006"/>
      <c r="K111" s="1006"/>
      <c r="L111" s="1006"/>
      <c r="M111" s="584"/>
      <c r="N111" s="584"/>
    </row>
    <row r="112" spans="1:14">
      <c r="A112" s="559"/>
      <c r="B112" s="558"/>
      <c r="C112" s="585"/>
      <c r="D112" s="585"/>
      <c r="E112" s="585"/>
      <c r="F112" s="585"/>
      <c r="G112" s="585"/>
      <c r="H112" s="585"/>
      <c r="I112" s="585"/>
      <c r="J112" s="585"/>
      <c r="K112" s="585"/>
      <c r="L112" s="585"/>
      <c r="M112" s="558"/>
      <c r="N112" s="558"/>
    </row>
    <row r="113" spans="1:14" ht="22.5" customHeight="1">
      <c r="A113" s="985" t="s">
        <v>477</v>
      </c>
      <c r="B113" s="985"/>
      <c r="C113" s="985"/>
      <c r="D113" s="985"/>
      <c r="E113" s="985"/>
      <c r="F113" s="985"/>
      <c r="G113" s="985"/>
      <c r="H113" s="985"/>
      <c r="I113" s="985"/>
      <c r="J113" s="985"/>
      <c r="K113" s="985"/>
      <c r="L113" s="985"/>
      <c r="M113" s="985"/>
      <c r="N113" s="985"/>
    </row>
    <row r="114" spans="1:14">
      <c r="A114" s="985" t="s">
        <v>478</v>
      </c>
      <c r="B114" s="985"/>
      <c r="C114" s="985"/>
      <c r="D114" s="985"/>
      <c r="E114" s="985"/>
      <c r="F114" s="985"/>
      <c r="G114" s="985"/>
      <c r="H114" s="985"/>
      <c r="I114" s="985"/>
      <c r="J114" s="985"/>
      <c r="K114" s="985"/>
      <c r="L114" s="985"/>
      <c r="M114" s="985"/>
      <c r="N114" s="985"/>
    </row>
    <row r="115" spans="1:14">
      <c r="A115" s="985" t="s">
        <v>479</v>
      </c>
      <c r="B115" s="985"/>
      <c r="C115" s="985"/>
      <c r="D115" s="985"/>
      <c r="E115" s="985"/>
      <c r="F115" s="985"/>
      <c r="G115" s="985"/>
      <c r="H115" s="985"/>
      <c r="I115" s="985"/>
      <c r="J115" s="985"/>
      <c r="K115" s="985"/>
      <c r="L115" s="985"/>
      <c r="M115" s="985"/>
      <c r="N115" s="985"/>
    </row>
    <row r="116" spans="1:14">
      <c r="A116" s="514"/>
      <c r="B116" s="514"/>
      <c r="C116" s="514"/>
      <c r="D116" s="514"/>
      <c r="E116" s="514"/>
      <c r="F116" s="514"/>
      <c r="G116" s="514"/>
      <c r="H116" s="514"/>
      <c r="I116" s="514"/>
      <c r="J116" s="514"/>
      <c r="K116" s="514"/>
      <c r="L116" s="514"/>
      <c r="M116" s="514"/>
      <c r="N116" s="514"/>
    </row>
    <row r="117" spans="1:14">
      <c r="A117" s="514"/>
      <c r="B117" s="695"/>
      <c r="C117" s="514"/>
      <c r="D117" s="695"/>
      <c r="E117" s="514"/>
      <c r="F117" s="695"/>
      <c r="G117" s="514"/>
      <c r="H117" s="514"/>
      <c r="I117" s="514"/>
      <c r="J117" s="514"/>
      <c r="K117" s="514"/>
      <c r="L117" s="514"/>
      <c r="M117" s="514"/>
      <c r="N117" s="514"/>
    </row>
  </sheetData>
  <mergeCells count="111">
    <mergeCell ref="A115:N115"/>
    <mergeCell ref="C101:K101"/>
    <mergeCell ref="C102:K102"/>
    <mergeCell ref="C103:K103"/>
    <mergeCell ref="C104:K104"/>
    <mergeCell ref="C105:K105"/>
    <mergeCell ref="C106:K106"/>
    <mergeCell ref="C108:G108"/>
    <mergeCell ref="H108:L108"/>
    <mergeCell ref="C109:L109"/>
    <mergeCell ref="C97:K97"/>
    <mergeCell ref="C98:K98"/>
    <mergeCell ref="C99:K99"/>
    <mergeCell ref="C100:K100"/>
    <mergeCell ref="C110:G110"/>
    <mergeCell ref="H110:L110"/>
    <mergeCell ref="C111:L111"/>
    <mergeCell ref="A113:N113"/>
    <mergeCell ref="A114:N114"/>
    <mergeCell ref="C88:K88"/>
    <mergeCell ref="C89:K89"/>
    <mergeCell ref="C90:K90"/>
    <mergeCell ref="C91:K91"/>
    <mergeCell ref="C92:K92"/>
    <mergeCell ref="C93:K93"/>
    <mergeCell ref="C94:K94"/>
    <mergeCell ref="C95:K95"/>
    <mergeCell ref="C96:K96"/>
    <mergeCell ref="C79:K79"/>
    <mergeCell ref="C80:K80"/>
    <mergeCell ref="C81:K81"/>
    <mergeCell ref="C82:K82"/>
    <mergeCell ref="C83:K83"/>
    <mergeCell ref="C84:K84"/>
    <mergeCell ref="C85:K85"/>
    <mergeCell ref="C86:K86"/>
    <mergeCell ref="C87:K87"/>
    <mergeCell ref="C70:K70"/>
    <mergeCell ref="C71:K71"/>
    <mergeCell ref="C72:K72"/>
    <mergeCell ref="C73:K73"/>
    <mergeCell ref="C74:K74"/>
    <mergeCell ref="C75:K75"/>
    <mergeCell ref="C76:K76"/>
    <mergeCell ref="C77:K77"/>
    <mergeCell ref="C78:K78"/>
    <mergeCell ref="C61:E61"/>
    <mergeCell ref="C62:E62"/>
    <mergeCell ref="C63:N63"/>
    <mergeCell ref="C64:E64"/>
    <mergeCell ref="C65:E65"/>
    <mergeCell ref="C66:E66"/>
    <mergeCell ref="C67:K67"/>
    <mergeCell ref="C68:K68"/>
    <mergeCell ref="C69:K69"/>
    <mergeCell ref="C52:E52"/>
    <mergeCell ref="C53:E53"/>
    <mergeCell ref="C54:E54"/>
    <mergeCell ref="C55:E55"/>
    <mergeCell ref="C56:E56"/>
    <mergeCell ref="C57:E57"/>
    <mergeCell ref="C58:E58"/>
    <mergeCell ref="C59:E59"/>
    <mergeCell ref="C60:E60"/>
    <mergeCell ref="A16:N16"/>
    <mergeCell ref="A17:N17"/>
    <mergeCell ref="A18:N18"/>
    <mergeCell ref="A20:N20"/>
    <mergeCell ref="C47:E47"/>
    <mergeCell ref="C48:E48"/>
    <mergeCell ref="C49:E49"/>
    <mergeCell ref="C50:E50"/>
    <mergeCell ref="C51:N51"/>
    <mergeCell ref="C45:E45"/>
    <mergeCell ref="C46:E46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G5:N5"/>
    <mergeCell ref="G6:N6"/>
    <mergeCell ref="A7:F7"/>
    <mergeCell ref="G7:N7"/>
    <mergeCell ref="A8:F8"/>
    <mergeCell ref="G8:N8"/>
    <mergeCell ref="C44:E44"/>
    <mergeCell ref="N35:N37"/>
    <mergeCell ref="C38:E38"/>
    <mergeCell ref="A39:N39"/>
    <mergeCell ref="C40:E40"/>
    <mergeCell ref="A9:F9"/>
    <mergeCell ref="G9:N9"/>
    <mergeCell ref="A10:F10"/>
    <mergeCell ref="A11:F11"/>
    <mergeCell ref="G11:N11"/>
    <mergeCell ref="C41:N41"/>
    <mergeCell ref="A21:N21"/>
    <mergeCell ref="B23:F23"/>
    <mergeCell ref="B24:F24"/>
    <mergeCell ref="D26:F26"/>
    <mergeCell ref="G10:N10"/>
    <mergeCell ref="A13:N13"/>
    <mergeCell ref="A14:N14"/>
  </mergeCells>
  <pageMargins left="0.7" right="0.7" top="0.75" bottom="0.75" header="0.3" footer="0.3"/>
  <pageSetup paperSize="9" scale="63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94"/>
  <sheetViews>
    <sheetView view="pageBreakPreview" topLeftCell="A541" zoomScaleNormal="100" zoomScaleSheetLayoutView="100" workbookViewId="0">
      <selection activeCell="A21" sqref="A21:N21"/>
    </sheetView>
  </sheetViews>
  <sheetFormatPr defaultRowHeight="15"/>
  <cols>
    <col min="1" max="1" width="16" customWidth="1"/>
    <col min="2" max="2" width="20" customWidth="1"/>
    <col min="3" max="3" width="13" customWidth="1"/>
    <col min="4" max="4" width="17" customWidth="1"/>
    <col min="5" max="11" width="13" customWidth="1"/>
    <col min="12" max="12" width="17.28515625" customWidth="1"/>
    <col min="13" max="13" width="13" customWidth="1"/>
    <col min="14" max="14" width="18.28515625" customWidth="1"/>
    <col min="15" max="18" width="13" customWidth="1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56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561" t="s">
        <v>389</v>
      </c>
      <c r="B5" s="561"/>
      <c r="C5" s="56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561" t="s">
        <v>390</v>
      </c>
      <c r="B6" s="561"/>
      <c r="C6" s="56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398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567"/>
      <c r="B19" s="567"/>
      <c r="C19" s="567"/>
      <c r="D19" s="567"/>
      <c r="E19" s="567"/>
      <c r="F19" s="567"/>
      <c r="G19" s="567"/>
      <c r="H19" s="567"/>
      <c r="I19" s="567"/>
      <c r="J19" s="567"/>
      <c r="K19" s="567"/>
      <c r="L19" s="567"/>
      <c r="M19" s="567"/>
      <c r="N19" s="567"/>
      <c r="O19" s="514"/>
      <c r="P19" s="514"/>
      <c r="Q19" s="514"/>
      <c r="R19" s="514"/>
    </row>
    <row r="20" spans="1:18">
      <c r="A20" s="982" t="s">
        <v>1324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30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311.47000000000003</v>
      </c>
      <c r="D28" s="626" t="s">
        <v>1215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276.08</v>
      </c>
      <c r="D30" s="626" t="s">
        <v>1216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27.01</v>
      </c>
      <c r="M30" s="633" t="s">
        <v>799</v>
      </c>
      <c r="N30" s="627" t="s">
        <v>19</v>
      </c>
    </row>
    <row r="31" spans="1:18">
      <c r="A31" s="559"/>
      <c r="B31" s="632" t="s">
        <v>30</v>
      </c>
      <c r="C31" s="625">
        <v>12.71</v>
      </c>
      <c r="D31" s="626" t="s">
        <v>800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65.37</v>
      </c>
      <c r="M31" s="988"/>
      <c r="N31" s="627" t="s">
        <v>410</v>
      </c>
    </row>
    <row r="32" spans="1:18">
      <c r="A32" s="559"/>
      <c r="B32" s="632" t="s">
        <v>411</v>
      </c>
      <c r="C32" s="625">
        <v>22.69</v>
      </c>
      <c r="D32" s="626" t="s">
        <v>1217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19.649999999999999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801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590</v>
      </c>
      <c r="C40" s="974" t="s">
        <v>802</v>
      </c>
      <c r="D40" s="974"/>
      <c r="E40" s="974"/>
      <c r="F40" s="638" t="s">
        <v>591</v>
      </c>
      <c r="G40" s="639">
        <v>8</v>
      </c>
      <c r="H40" s="640">
        <v>1</v>
      </c>
      <c r="I40" s="640">
        <v>8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329</v>
      </c>
      <c r="C41" s="985" t="s">
        <v>437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12.24</v>
      </c>
      <c r="K42" s="648">
        <v>1.2</v>
      </c>
      <c r="L42" s="647">
        <v>117.5</v>
      </c>
      <c r="M42" s="650">
        <v>40.340000000000003</v>
      </c>
      <c r="N42" s="704">
        <v>4739.95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47">
        <v>33.53</v>
      </c>
      <c r="K43" s="648">
        <v>1.2</v>
      </c>
      <c r="L43" s="647">
        <v>321.89</v>
      </c>
      <c r="M43" s="648">
        <v>7.1</v>
      </c>
      <c r="N43" s="704">
        <v>2285.42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4.67</v>
      </c>
      <c r="K44" s="648">
        <v>1.2</v>
      </c>
      <c r="L44" s="647">
        <v>44.83</v>
      </c>
      <c r="M44" s="650">
        <v>40.340000000000003</v>
      </c>
      <c r="N44" s="704">
        <v>1808.44</v>
      </c>
    </row>
    <row r="45" spans="1:14">
      <c r="A45" s="649"/>
      <c r="B45" s="643"/>
      <c r="C45" s="976" t="s">
        <v>425</v>
      </c>
      <c r="D45" s="976"/>
      <c r="E45" s="976"/>
      <c r="F45" s="645" t="s">
        <v>426</v>
      </c>
      <c r="G45" s="650">
        <v>1.27</v>
      </c>
      <c r="H45" s="648">
        <v>1.2</v>
      </c>
      <c r="I45" s="651">
        <v>12.192</v>
      </c>
      <c r="J45" s="652"/>
      <c r="K45" s="646"/>
      <c r="L45" s="652"/>
      <c r="M45" s="646"/>
      <c r="N45" s="705"/>
    </row>
    <row r="46" spans="1:14">
      <c r="A46" s="649"/>
      <c r="B46" s="643"/>
      <c r="C46" s="964" t="s">
        <v>427</v>
      </c>
      <c r="D46" s="964"/>
      <c r="E46" s="964"/>
      <c r="F46" s="645" t="s">
        <v>426</v>
      </c>
      <c r="G46" s="650">
        <v>0.35</v>
      </c>
      <c r="H46" s="648">
        <v>1.2</v>
      </c>
      <c r="I46" s="650">
        <v>3.36</v>
      </c>
      <c r="J46" s="652"/>
      <c r="K46" s="646"/>
      <c r="L46" s="652"/>
      <c r="M46" s="646"/>
      <c r="N46" s="705"/>
    </row>
    <row r="47" spans="1:14">
      <c r="A47" s="644"/>
      <c r="B47" s="643"/>
      <c r="C47" s="987" t="s">
        <v>428</v>
      </c>
      <c r="D47" s="987"/>
      <c r="E47" s="987"/>
      <c r="F47" s="653"/>
      <c r="G47" s="654"/>
      <c r="H47" s="654"/>
      <c r="I47" s="654"/>
      <c r="J47" s="655">
        <v>45.77</v>
      </c>
      <c r="K47" s="654"/>
      <c r="L47" s="655">
        <v>439.39</v>
      </c>
      <c r="M47" s="654"/>
      <c r="N47" s="656">
        <v>7025.37</v>
      </c>
    </row>
    <row r="48" spans="1:14">
      <c r="A48" s="649"/>
      <c r="B48" s="643"/>
      <c r="C48" s="976" t="s">
        <v>429</v>
      </c>
      <c r="D48" s="976"/>
      <c r="E48" s="976"/>
      <c r="F48" s="645"/>
      <c r="G48" s="646"/>
      <c r="H48" s="646"/>
      <c r="I48" s="646"/>
      <c r="J48" s="652"/>
      <c r="K48" s="646"/>
      <c r="L48" s="647">
        <v>162.33000000000001</v>
      </c>
      <c r="M48" s="646"/>
      <c r="N48" s="704">
        <v>6548.39</v>
      </c>
    </row>
    <row r="49" spans="1:14">
      <c r="A49" s="649"/>
      <c r="B49" s="643" t="s">
        <v>430</v>
      </c>
      <c r="C49" s="976" t="s">
        <v>431</v>
      </c>
      <c r="D49" s="976"/>
      <c r="E49" s="976"/>
      <c r="F49" s="645" t="s">
        <v>432</v>
      </c>
      <c r="G49" s="657">
        <v>103</v>
      </c>
      <c r="H49" s="646"/>
      <c r="I49" s="657">
        <v>103</v>
      </c>
      <c r="J49" s="652"/>
      <c r="K49" s="646"/>
      <c r="L49" s="647">
        <v>167.2</v>
      </c>
      <c r="M49" s="646"/>
      <c r="N49" s="704">
        <v>6744.84</v>
      </c>
    </row>
    <row r="50" spans="1:14">
      <c r="A50" s="649"/>
      <c r="B50" s="643" t="s">
        <v>433</v>
      </c>
      <c r="C50" s="964" t="s">
        <v>434</v>
      </c>
      <c r="D50" s="964"/>
      <c r="E50" s="964"/>
      <c r="F50" s="645" t="s">
        <v>432</v>
      </c>
      <c r="G50" s="657">
        <v>60</v>
      </c>
      <c r="H50" s="646"/>
      <c r="I50" s="657">
        <v>60</v>
      </c>
      <c r="J50" s="652"/>
      <c r="K50" s="646"/>
      <c r="L50" s="647">
        <v>97.4</v>
      </c>
      <c r="M50" s="646"/>
      <c r="N50" s="704">
        <v>3929.03</v>
      </c>
    </row>
    <row r="51" spans="1:14">
      <c r="A51" s="637"/>
      <c r="B51" s="699"/>
      <c r="C51" s="984" t="s">
        <v>435</v>
      </c>
      <c r="D51" s="984"/>
      <c r="E51" s="984"/>
      <c r="F51" s="658"/>
      <c r="G51" s="659"/>
      <c r="H51" s="659"/>
      <c r="I51" s="659"/>
      <c r="J51" s="660"/>
      <c r="K51" s="659"/>
      <c r="L51" s="661">
        <v>703.99</v>
      </c>
      <c r="M51" s="654"/>
      <c r="N51" s="662">
        <v>17699.240000000002</v>
      </c>
    </row>
    <row r="52" spans="1:14" ht="22.5" customHeight="1">
      <c r="A52" s="663" t="s">
        <v>4</v>
      </c>
      <c r="B52" s="698" t="s">
        <v>592</v>
      </c>
      <c r="C52" s="974" t="s">
        <v>803</v>
      </c>
      <c r="D52" s="974"/>
      <c r="E52" s="974"/>
      <c r="F52" s="658" t="s">
        <v>591</v>
      </c>
      <c r="G52" s="659">
        <v>-8</v>
      </c>
      <c r="H52" s="664">
        <v>1</v>
      </c>
      <c r="I52" s="664">
        <v>-8</v>
      </c>
      <c r="J52" s="660"/>
      <c r="K52" s="659"/>
      <c r="L52" s="660"/>
      <c r="M52" s="659"/>
      <c r="N52" s="665"/>
    </row>
    <row r="53" spans="1:14">
      <c r="A53" s="642"/>
      <c r="B53" s="643"/>
      <c r="C53" s="985" t="s">
        <v>804</v>
      </c>
      <c r="D53" s="985"/>
      <c r="E53" s="985"/>
      <c r="F53" s="985"/>
      <c r="G53" s="985"/>
      <c r="H53" s="985"/>
      <c r="I53" s="985"/>
      <c r="J53" s="985"/>
      <c r="K53" s="985"/>
      <c r="L53" s="985"/>
      <c r="M53" s="985"/>
      <c r="N53" s="986"/>
    </row>
    <row r="54" spans="1:14" ht="22.5" customHeight="1">
      <c r="A54" s="642"/>
      <c r="B54" s="643" t="s">
        <v>329</v>
      </c>
      <c r="C54" s="985" t="s">
        <v>437</v>
      </c>
      <c r="D54" s="985"/>
      <c r="E54" s="985"/>
      <c r="F54" s="985"/>
      <c r="G54" s="985"/>
      <c r="H54" s="985"/>
      <c r="I54" s="985"/>
      <c r="J54" s="985"/>
      <c r="K54" s="985"/>
      <c r="L54" s="985"/>
      <c r="M54" s="985"/>
      <c r="N54" s="986"/>
    </row>
    <row r="55" spans="1:14">
      <c r="A55" s="644"/>
      <c r="B55" s="643" t="s">
        <v>3</v>
      </c>
      <c r="C55" s="976" t="s">
        <v>422</v>
      </c>
      <c r="D55" s="976"/>
      <c r="E55" s="976"/>
      <c r="F55" s="645"/>
      <c r="G55" s="646"/>
      <c r="H55" s="646"/>
      <c r="I55" s="646"/>
      <c r="J55" s="647">
        <v>1.42</v>
      </c>
      <c r="K55" s="648">
        <v>2.4</v>
      </c>
      <c r="L55" s="647">
        <v>-27.26</v>
      </c>
      <c r="M55" s="650">
        <v>40.340000000000003</v>
      </c>
      <c r="N55" s="704">
        <v>-1099.67</v>
      </c>
    </row>
    <row r="56" spans="1:14">
      <c r="A56" s="644"/>
      <c r="B56" s="643" t="s">
        <v>4</v>
      </c>
      <c r="C56" s="976" t="s">
        <v>423</v>
      </c>
      <c r="D56" s="976"/>
      <c r="E56" s="976"/>
      <c r="F56" s="645"/>
      <c r="G56" s="646"/>
      <c r="H56" s="646"/>
      <c r="I56" s="646"/>
      <c r="J56" s="647">
        <v>6.54</v>
      </c>
      <c r="K56" s="648">
        <v>2.4</v>
      </c>
      <c r="L56" s="647">
        <v>-125.57</v>
      </c>
      <c r="M56" s="648">
        <v>7.1</v>
      </c>
      <c r="N56" s="712">
        <v>-891.55</v>
      </c>
    </row>
    <row r="57" spans="1:14">
      <c r="A57" s="644"/>
      <c r="B57" s="643" t="s">
        <v>5</v>
      </c>
      <c r="C57" s="976" t="s">
        <v>424</v>
      </c>
      <c r="D57" s="976"/>
      <c r="E57" s="976"/>
      <c r="F57" s="645"/>
      <c r="G57" s="646"/>
      <c r="H57" s="646"/>
      <c r="I57" s="646"/>
      <c r="J57" s="647">
        <v>0.93</v>
      </c>
      <c r="K57" s="648">
        <v>2.4</v>
      </c>
      <c r="L57" s="647">
        <v>-17.86</v>
      </c>
      <c r="M57" s="650">
        <v>40.340000000000003</v>
      </c>
      <c r="N57" s="712">
        <v>-720.47</v>
      </c>
    </row>
    <row r="58" spans="1:14">
      <c r="A58" s="649"/>
      <c r="B58" s="643"/>
      <c r="C58" s="976" t="s">
        <v>425</v>
      </c>
      <c r="D58" s="976"/>
      <c r="E58" s="976"/>
      <c r="F58" s="645" t="s">
        <v>426</v>
      </c>
      <c r="G58" s="650">
        <v>0.15</v>
      </c>
      <c r="H58" s="648">
        <v>2.4</v>
      </c>
      <c r="I58" s="650">
        <v>-2.88</v>
      </c>
      <c r="J58" s="652"/>
      <c r="K58" s="646"/>
      <c r="L58" s="652"/>
      <c r="M58" s="646"/>
      <c r="N58" s="705"/>
    </row>
    <row r="59" spans="1:14">
      <c r="A59" s="649"/>
      <c r="B59" s="643"/>
      <c r="C59" s="964" t="s">
        <v>427</v>
      </c>
      <c r="D59" s="964"/>
      <c r="E59" s="964"/>
      <c r="F59" s="645" t="s">
        <v>426</v>
      </c>
      <c r="G59" s="650">
        <v>7.0000000000000007E-2</v>
      </c>
      <c r="H59" s="648">
        <v>2.4</v>
      </c>
      <c r="I59" s="651">
        <v>-1.3440000000000001</v>
      </c>
      <c r="J59" s="652"/>
      <c r="K59" s="646"/>
      <c r="L59" s="652"/>
      <c r="M59" s="646"/>
      <c r="N59" s="705"/>
    </row>
    <row r="60" spans="1:14">
      <c r="A60" s="644"/>
      <c r="B60" s="643"/>
      <c r="C60" s="987" t="s">
        <v>428</v>
      </c>
      <c r="D60" s="987"/>
      <c r="E60" s="987"/>
      <c r="F60" s="653"/>
      <c r="G60" s="654"/>
      <c r="H60" s="654"/>
      <c r="I60" s="654"/>
      <c r="J60" s="655">
        <v>7.96</v>
      </c>
      <c r="K60" s="654"/>
      <c r="L60" s="655">
        <v>-152.83000000000001</v>
      </c>
      <c r="M60" s="654"/>
      <c r="N60" s="656">
        <v>-1991.22</v>
      </c>
    </row>
    <row r="61" spans="1:14">
      <c r="A61" s="649"/>
      <c r="B61" s="643"/>
      <c r="C61" s="976" t="s">
        <v>429</v>
      </c>
      <c r="D61" s="976"/>
      <c r="E61" s="976"/>
      <c r="F61" s="645"/>
      <c r="G61" s="646"/>
      <c r="H61" s="646"/>
      <c r="I61" s="646"/>
      <c r="J61" s="652"/>
      <c r="K61" s="646"/>
      <c r="L61" s="647">
        <v>-45.12</v>
      </c>
      <c r="M61" s="646"/>
      <c r="N61" s="704">
        <v>-1820.14</v>
      </c>
    </row>
    <row r="62" spans="1:14">
      <c r="A62" s="649"/>
      <c r="B62" s="643" t="s">
        <v>430</v>
      </c>
      <c r="C62" s="976" t="s">
        <v>431</v>
      </c>
      <c r="D62" s="976"/>
      <c r="E62" s="976"/>
      <c r="F62" s="645" t="s">
        <v>432</v>
      </c>
      <c r="G62" s="657">
        <v>103</v>
      </c>
      <c r="H62" s="646"/>
      <c r="I62" s="657">
        <v>103</v>
      </c>
      <c r="J62" s="652"/>
      <c r="K62" s="646"/>
      <c r="L62" s="647">
        <v>-46.47</v>
      </c>
      <c r="M62" s="646"/>
      <c r="N62" s="704">
        <v>-1874.74</v>
      </c>
    </row>
    <row r="63" spans="1:14">
      <c r="A63" s="649"/>
      <c r="B63" s="643" t="s">
        <v>433</v>
      </c>
      <c r="C63" s="964" t="s">
        <v>434</v>
      </c>
      <c r="D63" s="964"/>
      <c r="E63" s="964"/>
      <c r="F63" s="645" t="s">
        <v>432</v>
      </c>
      <c r="G63" s="657">
        <v>60</v>
      </c>
      <c r="H63" s="646"/>
      <c r="I63" s="657">
        <v>60</v>
      </c>
      <c r="J63" s="652"/>
      <c r="K63" s="646"/>
      <c r="L63" s="647">
        <v>-27.07</v>
      </c>
      <c r="M63" s="646"/>
      <c r="N63" s="704">
        <v>-1092.08</v>
      </c>
    </row>
    <row r="64" spans="1:14">
      <c r="A64" s="637"/>
      <c r="B64" s="699"/>
      <c r="C64" s="984" t="s">
        <v>435</v>
      </c>
      <c r="D64" s="984"/>
      <c r="E64" s="984"/>
      <c r="F64" s="658"/>
      <c r="G64" s="659"/>
      <c r="H64" s="659"/>
      <c r="I64" s="659"/>
      <c r="J64" s="660"/>
      <c r="K64" s="659"/>
      <c r="L64" s="661">
        <v>-226.37</v>
      </c>
      <c r="M64" s="654"/>
      <c r="N64" s="662">
        <v>-4958.04</v>
      </c>
    </row>
    <row r="65" spans="1:14" ht="45">
      <c r="A65" s="663" t="s">
        <v>5</v>
      </c>
      <c r="B65" s="698" t="s">
        <v>340</v>
      </c>
      <c r="C65" s="974" t="s">
        <v>805</v>
      </c>
      <c r="D65" s="974"/>
      <c r="E65" s="974"/>
      <c r="F65" s="658" t="s">
        <v>341</v>
      </c>
      <c r="G65" s="659">
        <v>1</v>
      </c>
      <c r="H65" s="664">
        <v>1</v>
      </c>
      <c r="I65" s="664">
        <v>1</v>
      </c>
      <c r="J65" s="660"/>
      <c r="K65" s="659"/>
      <c r="L65" s="660"/>
      <c r="M65" s="659"/>
      <c r="N65" s="665"/>
    </row>
    <row r="66" spans="1:14" ht="22.5">
      <c r="A66" s="642"/>
      <c r="B66" s="643" t="s">
        <v>544</v>
      </c>
      <c r="C66" s="985" t="s">
        <v>545</v>
      </c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6"/>
    </row>
    <row r="67" spans="1:14" ht="22.5" customHeight="1">
      <c r="A67" s="642"/>
      <c r="B67" s="643" t="s">
        <v>329</v>
      </c>
      <c r="C67" s="985" t="s">
        <v>437</v>
      </c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6"/>
    </row>
    <row r="68" spans="1:14">
      <c r="A68" s="644"/>
      <c r="B68" s="643" t="s">
        <v>3</v>
      </c>
      <c r="C68" s="976" t="s">
        <v>422</v>
      </c>
      <c r="D68" s="976"/>
      <c r="E68" s="976"/>
      <c r="F68" s="645"/>
      <c r="G68" s="646"/>
      <c r="H68" s="646"/>
      <c r="I68" s="646"/>
      <c r="J68" s="647">
        <v>52.87</v>
      </c>
      <c r="K68" s="648">
        <v>0.6</v>
      </c>
      <c r="L68" s="647">
        <v>31.72</v>
      </c>
      <c r="M68" s="650">
        <v>40.340000000000003</v>
      </c>
      <c r="N68" s="704">
        <v>1279.58</v>
      </c>
    </row>
    <row r="69" spans="1:14">
      <c r="A69" s="644"/>
      <c r="B69" s="643" t="s">
        <v>4</v>
      </c>
      <c r="C69" s="976" t="s">
        <v>423</v>
      </c>
      <c r="D69" s="976"/>
      <c r="E69" s="976"/>
      <c r="F69" s="645"/>
      <c r="G69" s="646"/>
      <c r="H69" s="646"/>
      <c r="I69" s="646"/>
      <c r="J69" s="647">
        <v>70.040000000000006</v>
      </c>
      <c r="K69" s="648">
        <v>0.6</v>
      </c>
      <c r="L69" s="647">
        <v>42.02</v>
      </c>
      <c r="M69" s="648">
        <v>7.1</v>
      </c>
      <c r="N69" s="712">
        <v>298.33999999999997</v>
      </c>
    </row>
    <row r="70" spans="1:14">
      <c r="A70" s="644"/>
      <c r="B70" s="643" t="s">
        <v>5</v>
      </c>
      <c r="C70" s="976" t="s">
        <v>424</v>
      </c>
      <c r="D70" s="976"/>
      <c r="E70" s="976"/>
      <c r="F70" s="645"/>
      <c r="G70" s="646"/>
      <c r="H70" s="646"/>
      <c r="I70" s="646"/>
      <c r="J70" s="647">
        <v>23.85</v>
      </c>
      <c r="K70" s="648">
        <v>0.6</v>
      </c>
      <c r="L70" s="647">
        <v>14.31</v>
      </c>
      <c r="M70" s="650">
        <v>40.340000000000003</v>
      </c>
      <c r="N70" s="712">
        <v>577.27</v>
      </c>
    </row>
    <row r="71" spans="1:14">
      <c r="A71" s="644"/>
      <c r="B71" s="643" t="s">
        <v>6</v>
      </c>
      <c r="C71" s="976" t="s">
        <v>438</v>
      </c>
      <c r="D71" s="976"/>
      <c r="E71" s="976"/>
      <c r="F71" s="645"/>
      <c r="G71" s="646"/>
      <c r="H71" s="646"/>
      <c r="I71" s="646"/>
      <c r="J71" s="647">
        <v>2.35</v>
      </c>
      <c r="K71" s="657">
        <v>0</v>
      </c>
      <c r="L71" s="647">
        <v>0</v>
      </c>
      <c r="M71" s="650">
        <v>7.21</v>
      </c>
      <c r="N71" s="705"/>
    </row>
    <row r="72" spans="1:14">
      <c r="A72" s="649"/>
      <c r="B72" s="643"/>
      <c r="C72" s="976" t="s">
        <v>425</v>
      </c>
      <c r="D72" s="976"/>
      <c r="E72" s="976"/>
      <c r="F72" s="645" t="s">
        <v>426</v>
      </c>
      <c r="G72" s="650">
        <v>4.78</v>
      </c>
      <c r="H72" s="648">
        <v>0.6</v>
      </c>
      <c r="I72" s="651">
        <v>2.8679999999999999</v>
      </c>
      <c r="J72" s="652"/>
      <c r="K72" s="646"/>
      <c r="L72" s="652"/>
      <c r="M72" s="646"/>
      <c r="N72" s="705"/>
    </row>
    <row r="73" spans="1:14">
      <c r="A73" s="649"/>
      <c r="B73" s="643"/>
      <c r="C73" s="964" t="s">
        <v>427</v>
      </c>
      <c r="D73" s="964"/>
      <c r="E73" s="964"/>
      <c r="F73" s="645" t="s">
        <v>426</v>
      </c>
      <c r="G73" s="650">
        <v>1.78</v>
      </c>
      <c r="H73" s="648">
        <v>0.6</v>
      </c>
      <c r="I73" s="651">
        <v>1.0680000000000001</v>
      </c>
      <c r="J73" s="652"/>
      <c r="K73" s="646"/>
      <c r="L73" s="652"/>
      <c r="M73" s="646"/>
      <c r="N73" s="705"/>
    </row>
    <row r="74" spans="1:14">
      <c r="A74" s="644"/>
      <c r="B74" s="643"/>
      <c r="C74" s="987" t="s">
        <v>428</v>
      </c>
      <c r="D74" s="987"/>
      <c r="E74" s="987"/>
      <c r="F74" s="653"/>
      <c r="G74" s="654"/>
      <c r="H74" s="654"/>
      <c r="I74" s="654"/>
      <c r="J74" s="655">
        <v>125.26</v>
      </c>
      <c r="K74" s="654"/>
      <c r="L74" s="655">
        <v>73.739999999999995</v>
      </c>
      <c r="M74" s="654"/>
      <c r="N74" s="656">
        <v>1577.92</v>
      </c>
    </row>
    <row r="75" spans="1:14">
      <c r="A75" s="649"/>
      <c r="B75" s="643"/>
      <c r="C75" s="976" t="s">
        <v>429</v>
      </c>
      <c r="D75" s="976"/>
      <c r="E75" s="976"/>
      <c r="F75" s="645"/>
      <c r="G75" s="646"/>
      <c r="H75" s="646"/>
      <c r="I75" s="646"/>
      <c r="J75" s="652"/>
      <c r="K75" s="646"/>
      <c r="L75" s="647">
        <v>46.03</v>
      </c>
      <c r="M75" s="646"/>
      <c r="N75" s="704">
        <v>1856.85</v>
      </c>
    </row>
    <row r="76" spans="1:14">
      <c r="A76" s="649"/>
      <c r="B76" s="643" t="s">
        <v>462</v>
      </c>
      <c r="C76" s="976" t="s">
        <v>463</v>
      </c>
      <c r="D76" s="976"/>
      <c r="E76" s="976"/>
      <c r="F76" s="645" t="s">
        <v>432</v>
      </c>
      <c r="G76" s="657">
        <v>97</v>
      </c>
      <c r="H76" s="646"/>
      <c r="I76" s="657">
        <v>97</v>
      </c>
      <c r="J76" s="652"/>
      <c r="K76" s="646"/>
      <c r="L76" s="647">
        <v>44.65</v>
      </c>
      <c r="M76" s="646"/>
      <c r="N76" s="704">
        <v>1801.14</v>
      </c>
    </row>
    <row r="77" spans="1:14">
      <c r="A77" s="649"/>
      <c r="B77" s="643" t="s">
        <v>464</v>
      </c>
      <c r="C77" s="964" t="s">
        <v>465</v>
      </c>
      <c r="D77" s="964"/>
      <c r="E77" s="964"/>
      <c r="F77" s="645" t="s">
        <v>432</v>
      </c>
      <c r="G77" s="657">
        <v>51</v>
      </c>
      <c r="H77" s="646"/>
      <c r="I77" s="657">
        <v>51</v>
      </c>
      <c r="J77" s="652"/>
      <c r="K77" s="646"/>
      <c r="L77" s="647">
        <v>23.48</v>
      </c>
      <c r="M77" s="646"/>
      <c r="N77" s="712">
        <v>946.99</v>
      </c>
    </row>
    <row r="78" spans="1:14">
      <c r="A78" s="637"/>
      <c r="B78" s="699"/>
      <c r="C78" s="984" t="s">
        <v>435</v>
      </c>
      <c r="D78" s="984"/>
      <c r="E78" s="984"/>
      <c r="F78" s="658"/>
      <c r="G78" s="659"/>
      <c r="H78" s="659"/>
      <c r="I78" s="659"/>
      <c r="J78" s="660"/>
      <c r="K78" s="659"/>
      <c r="L78" s="661">
        <v>141.87</v>
      </c>
      <c r="M78" s="654"/>
      <c r="N78" s="662">
        <v>4326.05</v>
      </c>
    </row>
    <row r="79" spans="1:14" ht="56.25" customHeight="1">
      <c r="A79" s="663" t="s">
        <v>6</v>
      </c>
      <c r="B79" s="698" t="s">
        <v>806</v>
      </c>
      <c r="C79" s="974" t="s">
        <v>807</v>
      </c>
      <c r="D79" s="974"/>
      <c r="E79" s="974"/>
      <c r="F79" s="658" t="s">
        <v>335</v>
      </c>
      <c r="G79" s="659">
        <v>0.05</v>
      </c>
      <c r="H79" s="664">
        <v>1</v>
      </c>
      <c r="I79" s="666">
        <v>0.05</v>
      </c>
      <c r="J79" s="660"/>
      <c r="K79" s="659"/>
      <c r="L79" s="660"/>
      <c r="M79" s="659"/>
      <c r="N79" s="665"/>
    </row>
    <row r="80" spans="1:14">
      <c r="A80" s="667"/>
      <c r="B80" s="697"/>
      <c r="C80" s="976" t="s">
        <v>808</v>
      </c>
      <c r="D80" s="976"/>
      <c r="E80" s="976"/>
      <c r="F80" s="976"/>
      <c r="G80" s="976"/>
      <c r="H80" s="976"/>
      <c r="I80" s="976"/>
      <c r="J80" s="976"/>
      <c r="K80" s="976"/>
      <c r="L80" s="976"/>
      <c r="M80" s="976"/>
      <c r="N80" s="977"/>
    </row>
    <row r="81" spans="1:14" ht="22.5">
      <c r="A81" s="642"/>
      <c r="B81" s="643" t="s">
        <v>544</v>
      </c>
      <c r="C81" s="985" t="s">
        <v>545</v>
      </c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6"/>
    </row>
    <row r="82" spans="1:14" ht="22.5" customHeight="1">
      <c r="A82" s="642"/>
      <c r="B82" s="643" t="s">
        <v>329</v>
      </c>
      <c r="C82" s="985" t="s">
        <v>437</v>
      </c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6"/>
    </row>
    <row r="83" spans="1:14">
      <c r="A83" s="644"/>
      <c r="B83" s="643" t="s">
        <v>3</v>
      </c>
      <c r="C83" s="976" t="s">
        <v>422</v>
      </c>
      <c r="D83" s="976"/>
      <c r="E83" s="976"/>
      <c r="F83" s="645"/>
      <c r="G83" s="646"/>
      <c r="H83" s="646"/>
      <c r="I83" s="646"/>
      <c r="J83" s="647">
        <v>339.87</v>
      </c>
      <c r="K83" s="648">
        <v>0.6</v>
      </c>
      <c r="L83" s="647">
        <v>10.199999999999999</v>
      </c>
      <c r="M83" s="650">
        <v>40.340000000000003</v>
      </c>
      <c r="N83" s="712">
        <v>411.47</v>
      </c>
    </row>
    <row r="84" spans="1:14">
      <c r="A84" s="644"/>
      <c r="B84" s="643" t="s">
        <v>4</v>
      </c>
      <c r="C84" s="976" t="s">
        <v>423</v>
      </c>
      <c r="D84" s="976"/>
      <c r="E84" s="976"/>
      <c r="F84" s="645"/>
      <c r="G84" s="646"/>
      <c r="H84" s="646"/>
      <c r="I84" s="646"/>
      <c r="J84" s="647">
        <v>68.790000000000006</v>
      </c>
      <c r="K84" s="648">
        <v>0.6</v>
      </c>
      <c r="L84" s="647">
        <v>2.06</v>
      </c>
      <c r="M84" s="648">
        <v>7.1</v>
      </c>
      <c r="N84" s="712">
        <v>14.63</v>
      </c>
    </row>
    <row r="85" spans="1:14">
      <c r="A85" s="644"/>
      <c r="B85" s="643" t="s">
        <v>5</v>
      </c>
      <c r="C85" s="976" t="s">
        <v>424</v>
      </c>
      <c r="D85" s="976"/>
      <c r="E85" s="976"/>
      <c r="F85" s="645"/>
      <c r="G85" s="646"/>
      <c r="H85" s="646"/>
      <c r="I85" s="646"/>
      <c r="J85" s="647">
        <v>4.97</v>
      </c>
      <c r="K85" s="648">
        <v>0.6</v>
      </c>
      <c r="L85" s="647">
        <v>0.15</v>
      </c>
      <c r="M85" s="650">
        <v>40.340000000000003</v>
      </c>
      <c r="N85" s="712">
        <v>6.05</v>
      </c>
    </row>
    <row r="86" spans="1:14">
      <c r="A86" s="644"/>
      <c r="B86" s="643" t="s">
        <v>6</v>
      </c>
      <c r="C86" s="976" t="s">
        <v>438</v>
      </c>
      <c r="D86" s="976"/>
      <c r="E86" s="976"/>
      <c r="F86" s="645"/>
      <c r="G86" s="646"/>
      <c r="H86" s="646"/>
      <c r="I86" s="646"/>
      <c r="J86" s="647">
        <v>201.85</v>
      </c>
      <c r="K86" s="657">
        <v>0</v>
      </c>
      <c r="L86" s="647">
        <v>0</v>
      </c>
      <c r="M86" s="650">
        <v>7.21</v>
      </c>
      <c r="N86" s="705"/>
    </row>
    <row r="87" spans="1:14">
      <c r="A87" s="649"/>
      <c r="B87" s="643"/>
      <c r="C87" s="976" t="s">
        <v>425</v>
      </c>
      <c r="D87" s="976"/>
      <c r="E87" s="976"/>
      <c r="F87" s="645" t="s">
        <v>426</v>
      </c>
      <c r="G87" s="650">
        <v>31.44</v>
      </c>
      <c r="H87" s="648">
        <v>0.6</v>
      </c>
      <c r="I87" s="668">
        <v>0.94320000000000004</v>
      </c>
      <c r="J87" s="652"/>
      <c r="K87" s="646"/>
      <c r="L87" s="652"/>
      <c r="M87" s="646"/>
      <c r="N87" s="705"/>
    </row>
    <row r="88" spans="1:14">
      <c r="A88" s="649"/>
      <c r="B88" s="643"/>
      <c r="C88" s="964" t="s">
        <v>427</v>
      </c>
      <c r="D88" s="964"/>
      <c r="E88" s="964"/>
      <c r="F88" s="645" t="s">
        <v>426</v>
      </c>
      <c r="G88" s="650">
        <v>0.32</v>
      </c>
      <c r="H88" s="648">
        <v>0.6</v>
      </c>
      <c r="I88" s="668">
        <v>9.5999999999999992E-3</v>
      </c>
      <c r="J88" s="652"/>
      <c r="K88" s="646"/>
      <c r="L88" s="652"/>
      <c r="M88" s="646"/>
      <c r="N88" s="705"/>
    </row>
    <row r="89" spans="1:14">
      <c r="A89" s="644"/>
      <c r="B89" s="643"/>
      <c r="C89" s="987" t="s">
        <v>428</v>
      </c>
      <c r="D89" s="987"/>
      <c r="E89" s="987"/>
      <c r="F89" s="653"/>
      <c r="G89" s="654"/>
      <c r="H89" s="654"/>
      <c r="I89" s="654"/>
      <c r="J89" s="655">
        <v>610.51</v>
      </c>
      <c r="K89" s="654"/>
      <c r="L89" s="655">
        <v>12.26</v>
      </c>
      <c r="M89" s="654"/>
      <c r="N89" s="669">
        <v>426.1</v>
      </c>
    </row>
    <row r="90" spans="1:14">
      <c r="A90" s="649"/>
      <c r="B90" s="643"/>
      <c r="C90" s="976" t="s">
        <v>429</v>
      </c>
      <c r="D90" s="976"/>
      <c r="E90" s="976"/>
      <c r="F90" s="645"/>
      <c r="G90" s="646"/>
      <c r="H90" s="646"/>
      <c r="I90" s="646"/>
      <c r="J90" s="652"/>
      <c r="K90" s="646"/>
      <c r="L90" s="647">
        <v>10.35</v>
      </c>
      <c r="M90" s="646"/>
      <c r="N90" s="712">
        <v>417.52</v>
      </c>
    </row>
    <row r="91" spans="1:14">
      <c r="A91" s="649"/>
      <c r="B91" s="643" t="s">
        <v>462</v>
      </c>
      <c r="C91" s="976" t="s">
        <v>463</v>
      </c>
      <c r="D91" s="976"/>
      <c r="E91" s="976"/>
      <c r="F91" s="645" t="s">
        <v>432</v>
      </c>
      <c r="G91" s="657">
        <v>97</v>
      </c>
      <c r="H91" s="646"/>
      <c r="I91" s="657">
        <v>97</v>
      </c>
      <c r="J91" s="652"/>
      <c r="K91" s="646"/>
      <c r="L91" s="647">
        <v>10.039999999999999</v>
      </c>
      <c r="M91" s="646"/>
      <c r="N91" s="712">
        <v>404.99</v>
      </c>
    </row>
    <row r="92" spans="1:14">
      <c r="A92" s="649"/>
      <c r="B92" s="643" t="s">
        <v>464</v>
      </c>
      <c r="C92" s="964" t="s">
        <v>465</v>
      </c>
      <c r="D92" s="964"/>
      <c r="E92" s="964"/>
      <c r="F92" s="645" t="s">
        <v>432</v>
      </c>
      <c r="G92" s="657">
        <v>51</v>
      </c>
      <c r="H92" s="646"/>
      <c r="I92" s="657">
        <v>51</v>
      </c>
      <c r="J92" s="652"/>
      <c r="K92" s="646"/>
      <c r="L92" s="647">
        <v>5.28</v>
      </c>
      <c r="M92" s="646"/>
      <c r="N92" s="712">
        <v>212.94</v>
      </c>
    </row>
    <row r="93" spans="1:14">
      <c r="A93" s="637"/>
      <c r="B93" s="699"/>
      <c r="C93" s="984" t="s">
        <v>435</v>
      </c>
      <c r="D93" s="984"/>
      <c r="E93" s="984"/>
      <c r="F93" s="658"/>
      <c r="G93" s="659"/>
      <c r="H93" s="659"/>
      <c r="I93" s="659"/>
      <c r="J93" s="660"/>
      <c r="K93" s="659"/>
      <c r="L93" s="661">
        <v>27.58</v>
      </c>
      <c r="M93" s="654"/>
      <c r="N93" s="662">
        <v>1044.03</v>
      </c>
    </row>
    <row r="94" spans="1:14" ht="33.75" customHeight="1">
      <c r="A94" s="663" t="s">
        <v>7</v>
      </c>
      <c r="B94" s="698" t="s">
        <v>540</v>
      </c>
      <c r="C94" s="974" t="s">
        <v>809</v>
      </c>
      <c r="D94" s="974"/>
      <c r="E94" s="974"/>
      <c r="F94" s="658" t="s">
        <v>312</v>
      </c>
      <c r="G94" s="659">
        <v>0.04</v>
      </c>
      <c r="H94" s="664">
        <v>1</v>
      </c>
      <c r="I94" s="666">
        <v>0.04</v>
      </c>
      <c r="J94" s="660"/>
      <c r="K94" s="659"/>
      <c r="L94" s="660"/>
      <c r="M94" s="659"/>
      <c r="N94" s="665"/>
    </row>
    <row r="95" spans="1:14">
      <c r="A95" s="667"/>
      <c r="B95" s="697"/>
      <c r="C95" s="976" t="s">
        <v>616</v>
      </c>
      <c r="D95" s="976"/>
      <c r="E95" s="976"/>
      <c r="F95" s="976"/>
      <c r="G95" s="976"/>
      <c r="H95" s="976"/>
      <c r="I95" s="976"/>
      <c r="J95" s="976"/>
      <c r="K95" s="976"/>
      <c r="L95" s="976"/>
      <c r="M95" s="976"/>
      <c r="N95" s="977"/>
    </row>
    <row r="96" spans="1:14" ht="22.5">
      <c r="A96" s="642"/>
      <c r="B96" s="643" t="s">
        <v>544</v>
      </c>
      <c r="C96" s="985" t="s">
        <v>545</v>
      </c>
      <c r="D96" s="985"/>
      <c r="E96" s="985"/>
      <c r="F96" s="985"/>
      <c r="G96" s="985"/>
      <c r="H96" s="985"/>
      <c r="I96" s="985"/>
      <c r="J96" s="985"/>
      <c r="K96" s="985"/>
      <c r="L96" s="985"/>
      <c r="M96" s="985"/>
      <c r="N96" s="986"/>
    </row>
    <row r="97" spans="1:14" ht="22.5" customHeight="1">
      <c r="A97" s="642"/>
      <c r="B97" s="643" t="s">
        <v>329</v>
      </c>
      <c r="C97" s="985" t="s">
        <v>437</v>
      </c>
      <c r="D97" s="985"/>
      <c r="E97" s="985"/>
      <c r="F97" s="985"/>
      <c r="G97" s="985"/>
      <c r="H97" s="985"/>
      <c r="I97" s="985"/>
      <c r="J97" s="985"/>
      <c r="K97" s="985"/>
      <c r="L97" s="985"/>
      <c r="M97" s="985"/>
      <c r="N97" s="986"/>
    </row>
    <row r="98" spans="1:14">
      <c r="A98" s="644"/>
      <c r="B98" s="643" t="s">
        <v>3</v>
      </c>
      <c r="C98" s="976" t="s">
        <v>422</v>
      </c>
      <c r="D98" s="976"/>
      <c r="E98" s="976"/>
      <c r="F98" s="645"/>
      <c r="G98" s="646"/>
      <c r="H98" s="646"/>
      <c r="I98" s="646"/>
      <c r="J98" s="647">
        <v>167.23</v>
      </c>
      <c r="K98" s="648">
        <v>0.6</v>
      </c>
      <c r="L98" s="647">
        <v>4.01</v>
      </c>
      <c r="M98" s="650">
        <v>40.340000000000003</v>
      </c>
      <c r="N98" s="712">
        <v>161.76</v>
      </c>
    </row>
    <row r="99" spans="1:14">
      <c r="A99" s="644"/>
      <c r="B99" s="643" t="s">
        <v>6</v>
      </c>
      <c r="C99" s="976" t="s">
        <v>438</v>
      </c>
      <c r="D99" s="976"/>
      <c r="E99" s="976"/>
      <c r="F99" s="645"/>
      <c r="G99" s="646"/>
      <c r="H99" s="646"/>
      <c r="I99" s="646"/>
      <c r="J99" s="647">
        <v>3.34</v>
      </c>
      <c r="K99" s="657">
        <v>0</v>
      </c>
      <c r="L99" s="647">
        <v>0</v>
      </c>
      <c r="M99" s="650">
        <v>7.21</v>
      </c>
      <c r="N99" s="705"/>
    </row>
    <row r="100" spans="1:14">
      <c r="A100" s="649"/>
      <c r="B100" s="643"/>
      <c r="C100" s="964" t="s">
        <v>425</v>
      </c>
      <c r="D100" s="964"/>
      <c r="E100" s="964"/>
      <c r="F100" s="645" t="s">
        <v>426</v>
      </c>
      <c r="G100" s="650">
        <v>15.12</v>
      </c>
      <c r="H100" s="648">
        <v>0.6</v>
      </c>
      <c r="I100" s="670">
        <v>0.36287999999999998</v>
      </c>
      <c r="J100" s="652"/>
      <c r="K100" s="646"/>
      <c r="L100" s="652"/>
      <c r="M100" s="646"/>
      <c r="N100" s="705"/>
    </row>
    <row r="101" spans="1:14">
      <c r="A101" s="644"/>
      <c r="B101" s="643"/>
      <c r="C101" s="987" t="s">
        <v>428</v>
      </c>
      <c r="D101" s="987"/>
      <c r="E101" s="987"/>
      <c r="F101" s="653"/>
      <c r="G101" s="654"/>
      <c r="H101" s="654"/>
      <c r="I101" s="654"/>
      <c r="J101" s="655">
        <v>170.57</v>
      </c>
      <c r="K101" s="654"/>
      <c r="L101" s="655">
        <v>4.01</v>
      </c>
      <c r="M101" s="654"/>
      <c r="N101" s="669">
        <v>161.76</v>
      </c>
    </row>
    <row r="102" spans="1:14">
      <c r="A102" s="649"/>
      <c r="B102" s="643"/>
      <c r="C102" s="976" t="s">
        <v>429</v>
      </c>
      <c r="D102" s="976"/>
      <c r="E102" s="976"/>
      <c r="F102" s="645"/>
      <c r="G102" s="646"/>
      <c r="H102" s="646"/>
      <c r="I102" s="646"/>
      <c r="J102" s="652"/>
      <c r="K102" s="646"/>
      <c r="L102" s="647">
        <v>4.01</v>
      </c>
      <c r="M102" s="646"/>
      <c r="N102" s="712">
        <v>161.76</v>
      </c>
    </row>
    <row r="103" spans="1:14">
      <c r="A103" s="649"/>
      <c r="B103" s="643" t="s">
        <v>462</v>
      </c>
      <c r="C103" s="976" t="s">
        <v>463</v>
      </c>
      <c r="D103" s="976"/>
      <c r="E103" s="976"/>
      <c r="F103" s="645" t="s">
        <v>432</v>
      </c>
      <c r="G103" s="657">
        <v>97</v>
      </c>
      <c r="H103" s="646"/>
      <c r="I103" s="657">
        <v>97</v>
      </c>
      <c r="J103" s="652"/>
      <c r="K103" s="646"/>
      <c r="L103" s="647">
        <v>3.89</v>
      </c>
      <c r="M103" s="646"/>
      <c r="N103" s="712">
        <v>156.91</v>
      </c>
    </row>
    <row r="104" spans="1:14">
      <c r="A104" s="649"/>
      <c r="B104" s="643" t="s">
        <v>464</v>
      </c>
      <c r="C104" s="964" t="s">
        <v>465</v>
      </c>
      <c r="D104" s="964"/>
      <c r="E104" s="964"/>
      <c r="F104" s="645" t="s">
        <v>432</v>
      </c>
      <c r="G104" s="657">
        <v>51</v>
      </c>
      <c r="H104" s="646"/>
      <c r="I104" s="657">
        <v>51</v>
      </c>
      <c r="J104" s="652"/>
      <c r="K104" s="646"/>
      <c r="L104" s="647">
        <v>2.0499999999999998</v>
      </c>
      <c r="M104" s="646"/>
      <c r="N104" s="712">
        <v>82.5</v>
      </c>
    </row>
    <row r="105" spans="1:14">
      <c r="A105" s="637"/>
      <c r="B105" s="699"/>
      <c r="C105" s="984" t="s">
        <v>435</v>
      </c>
      <c r="D105" s="984"/>
      <c r="E105" s="984"/>
      <c r="F105" s="658"/>
      <c r="G105" s="659"/>
      <c r="H105" s="659"/>
      <c r="I105" s="659"/>
      <c r="J105" s="660"/>
      <c r="K105" s="659"/>
      <c r="L105" s="661">
        <v>9.9499999999999993</v>
      </c>
      <c r="M105" s="654"/>
      <c r="N105" s="671">
        <v>401.17</v>
      </c>
    </row>
    <row r="106" spans="1:14" ht="22.5" customHeight="1">
      <c r="A106" s="663" t="s">
        <v>8</v>
      </c>
      <c r="B106" s="698" t="s">
        <v>598</v>
      </c>
      <c r="C106" s="974" t="s">
        <v>599</v>
      </c>
      <c r="D106" s="974"/>
      <c r="E106" s="974"/>
      <c r="F106" s="658" t="s">
        <v>326</v>
      </c>
      <c r="G106" s="659">
        <v>3</v>
      </c>
      <c r="H106" s="664">
        <v>1</v>
      </c>
      <c r="I106" s="664">
        <v>3</v>
      </c>
      <c r="J106" s="660"/>
      <c r="K106" s="659"/>
      <c r="L106" s="660"/>
      <c r="M106" s="659"/>
      <c r="N106" s="665"/>
    </row>
    <row r="107" spans="1:14" ht="22.5" customHeight="1">
      <c r="A107" s="642"/>
      <c r="B107" s="643" t="s">
        <v>329</v>
      </c>
      <c r="C107" s="985" t="s">
        <v>437</v>
      </c>
      <c r="D107" s="985"/>
      <c r="E107" s="985"/>
      <c r="F107" s="985"/>
      <c r="G107" s="985"/>
      <c r="H107" s="985"/>
      <c r="I107" s="985"/>
      <c r="J107" s="985"/>
      <c r="K107" s="985"/>
      <c r="L107" s="985"/>
      <c r="M107" s="985"/>
      <c r="N107" s="986"/>
    </row>
    <row r="108" spans="1:14">
      <c r="A108" s="644"/>
      <c r="B108" s="643" t="s">
        <v>3</v>
      </c>
      <c r="C108" s="976" t="s">
        <v>422</v>
      </c>
      <c r="D108" s="976"/>
      <c r="E108" s="976"/>
      <c r="F108" s="645"/>
      <c r="G108" s="646"/>
      <c r="H108" s="646"/>
      <c r="I108" s="646"/>
      <c r="J108" s="647">
        <v>8.4499999999999993</v>
      </c>
      <c r="K108" s="648">
        <v>1.2</v>
      </c>
      <c r="L108" s="647">
        <v>30.42</v>
      </c>
      <c r="M108" s="650">
        <v>40.340000000000003</v>
      </c>
      <c r="N108" s="704">
        <v>1227.1400000000001</v>
      </c>
    </row>
    <row r="109" spans="1:14">
      <c r="A109" s="644"/>
      <c r="B109" s="643" t="s">
        <v>4</v>
      </c>
      <c r="C109" s="976" t="s">
        <v>423</v>
      </c>
      <c r="D109" s="976"/>
      <c r="E109" s="976"/>
      <c r="F109" s="645"/>
      <c r="G109" s="646"/>
      <c r="H109" s="646"/>
      <c r="I109" s="646"/>
      <c r="J109" s="647">
        <v>61.86</v>
      </c>
      <c r="K109" s="648">
        <v>1.2</v>
      </c>
      <c r="L109" s="647">
        <v>222.7</v>
      </c>
      <c r="M109" s="648">
        <v>7.1</v>
      </c>
      <c r="N109" s="704">
        <v>1581.17</v>
      </c>
    </row>
    <row r="110" spans="1:14">
      <c r="A110" s="644"/>
      <c r="B110" s="643" t="s">
        <v>5</v>
      </c>
      <c r="C110" s="976" t="s">
        <v>424</v>
      </c>
      <c r="D110" s="976"/>
      <c r="E110" s="976"/>
      <c r="F110" s="645"/>
      <c r="G110" s="646"/>
      <c r="H110" s="646"/>
      <c r="I110" s="646"/>
      <c r="J110" s="647">
        <v>5.87</v>
      </c>
      <c r="K110" s="648">
        <v>1.2</v>
      </c>
      <c r="L110" s="647">
        <v>21.13</v>
      </c>
      <c r="M110" s="650">
        <v>40.340000000000003</v>
      </c>
      <c r="N110" s="712">
        <v>852.38</v>
      </c>
    </row>
    <row r="111" spans="1:14">
      <c r="A111" s="649"/>
      <c r="B111" s="643"/>
      <c r="C111" s="976" t="s">
        <v>425</v>
      </c>
      <c r="D111" s="976"/>
      <c r="E111" s="976"/>
      <c r="F111" s="645" t="s">
        <v>426</v>
      </c>
      <c r="G111" s="650">
        <v>0.81</v>
      </c>
      <c r="H111" s="648">
        <v>1.2</v>
      </c>
      <c r="I111" s="651">
        <v>2.9159999999999999</v>
      </c>
      <c r="J111" s="652"/>
      <c r="K111" s="646"/>
      <c r="L111" s="652"/>
      <c r="M111" s="646"/>
      <c r="N111" s="705"/>
    </row>
    <row r="112" spans="1:14">
      <c r="A112" s="649"/>
      <c r="B112" s="643"/>
      <c r="C112" s="964" t="s">
        <v>427</v>
      </c>
      <c r="D112" s="964"/>
      <c r="E112" s="964"/>
      <c r="F112" s="645" t="s">
        <v>426</v>
      </c>
      <c r="G112" s="650">
        <v>0.44</v>
      </c>
      <c r="H112" s="648">
        <v>1.2</v>
      </c>
      <c r="I112" s="651">
        <v>1.5840000000000001</v>
      </c>
      <c r="J112" s="652"/>
      <c r="K112" s="646"/>
      <c r="L112" s="652"/>
      <c r="M112" s="646"/>
      <c r="N112" s="705"/>
    </row>
    <row r="113" spans="1:14">
      <c r="A113" s="644"/>
      <c r="B113" s="643"/>
      <c r="C113" s="987" t="s">
        <v>428</v>
      </c>
      <c r="D113" s="987"/>
      <c r="E113" s="987"/>
      <c r="F113" s="653"/>
      <c r="G113" s="654"/>
      <c r="H113" s="654"/>
      <c r="I113" s="654"/>
      <c r="J113" s="655">
        <v>70.31</v>
      </c>
      <c r="K113" s="654"/>
      <c r="L113" s="655">
        <v>253.12</v>
      </c>
      <c r="M113" s="654"/>
      <c r="N113" s="656">
        <v>2808.31</v>
      </c>
    </row>
    <row r="114" spans="1:14">
      <c r="A114" s="649"/>
      <c r="B114" s="643"/>
      <c r="C114" s="976" t="s">
        <v>429</v>
      </c>
      <c r="D114" s="976"/>
      <c r="E114" s="976"/>
      <c r="F114" s="645"/>
      <c r="G114" s="646"/>
      <c r="H114" s="646"/>
      <c r="I114" s="646"/>
      <c r="J114" s="652"/>
      <c r="K114" s="646"/>
      <c r="L114" s="647">
        <v>51.55</v>
      </c>
      <c r="M114" s="646"/>
      <c r="N114" s="704">
        <v>2079.52</v>
      </c>
    </row>
    <row r="115" spans="1:14">
      <c r="A115" s="649"/>
      <c r="B115" s="643" t="s">
        <v>430</v>
      </c>
      <c r="C115" s="976" t="s">
        <v>431</v>
      </c>
      <c r="D115" s="976"/>
      <c r="E115" s="976"/>
      <c r="F115" s="645" t="s">
        <v>432</v>
      </c>
      <c r="G115" s="657">
        <v>103</v>
      </c>
      <c r="H115" s="646"/>
      <c r="I115" s="657">
        <v>103</v>
      </c>
      <c r="J115" s="652"/>
      <c r="K115" s="646"/>
      <c r="L115" s="647">
        <v>53.1</v>
      </c>
      <c r="M115" s="646"/>
      <c r="N115" s="704">
        <v>2141.91</v>
      </c>
    </row>
    <row r="116" spans="1:14">
      <c r="A116" s="649"/>
      <c r="B116" s="643" t="s">
        <v>433</v>
      </c>
      <c r="C116" s="964" t="s">
        <v>434</v>
      </c>
      <c r="D116" s="964"/>
      <c r="E116" s="964"/>
      <c r="F116" s="645" t="s">
        <v>432</v>
      </c>
      <c r="G116" s="657">
        <v>60</v>
      </c>
      <c r="H116" s="646"/>
      <c r="I116" s="657">
        <v>60</v>
      </c>
      <c r="J116" s="652"/>
      <c r="K116" s="646"/>
      <c r="L116" s="647">
        <v>30.93</v>
      </c>
      <c r="M116" s="646"/>
      <c r="N116" s="704">
        <v>1247.71</v>
      </c>
    </row>
    <row r="117" spans="1:14">
      <c r="A117" s="637"/>
      <c r="B117" s="699"/>
      <c r="C117" s="984" t="s">
        <v>435</v>
      </c>
      <c r="D117" s="984"/>
      <c r="E117" s="984"/>
      <c r="F117" s="658"/>
      <c r="G117" s="659"/>
      <c r="H117" s="659"/>
      <c r="I117" s="659"/>
      <c r="J117" s="660"/>
      <c r="K117" s="659"/>
      <c r="L117" s="661">
        <v>337.15</v>
      </c>
      <c r="M117" s="654"/>
      <c r="N117" s="662">
        <v>6197.93</v>
      </c>
    </row>
    <row r="118" spans="1:14" ht="22.5" customHeight="1">
      <c r="A118" s="663" t="s">
        <v>9</v>
      </c>
      <c r="B118" s="698" t="s">
        <v>715</v>
      </c>
      <c r="C118" s="974" t="s">
        <v>810</v>
      </c>
      <c r="D118" s="974"/>
      <c r="E118" s="974"/>
      <c r="F118" s="658" t="s">
        <v>326</v>
      </c>
      <c r="G118" s="659">
        <v>3</v>
      </c>
      <c r="H118" s="664">
        <v>1</v>
      </c>
      <c r="I118" s="664">
        <v>3</v>
      </c>
      <c r="J118" s="660"/>
      <c r="K118" s="659"/>
      <c r="L118" s="660"/>
      <c r="M118" s="659"/>
      <c r="N118" s="665"/>
    </row>
    <row r="119" spans="1:14" ht="22.5" customHeight="1">
      <c r="A119" s="642"/>
      <c r="B119" s="643" t="s">
        <v>329</v>
      </c>
      <c r="C119" s="985" t="s">
        <v>437</v>
      </c>
      <c r="D119" s="985"/>
      <c r="E119" s="985"/>
      <c r="F119" s="985"/>
      <c r="G119" s="985"/>
      <c r="H119" s="985"/>
      <c r="I119" s="985"/>
      <c r="J119" s="985"/>
      <c r="K119" s="985"/>
      <c r="L119" s="985"/>
      <c r="M119" s="985"/>
      <c r="N119" s="986"/>
    </row>
    <row r="120" spans="1:14">
      <c r="A120" s="644"/>
      <c r="B120" s="643" t="s">
        <v>3</v>
      </c>
      <c r="C120" s="976" t="s">
        <v>422</v>
      </c>
      <c r="D120" s="976"/>
      <c r="E120" s="976"/>
      <c r="F120" s="645"/>
      <c r="G120" s="646"/>
      <c r="H120" s="646"/>
      <c r="I120" s="646"/>
      <c r="J120" s="647">
        <v>18.25</v>
      </c>
      <c r="K120" s="648">
        <v>1.2</v>
      </c>
      <c r="L120" s="647">
        <v>65.7</v>
      </c>
      <c r="M120" s="650">
        <v>40.340000000000003</v>
      </c>
      <c r="N120" s="704">
        <v>2650.34</v>
      </c>
    </row>
    <row r="121" spans="1:14">
      <c r="A121" s="644"/>
      <c r="B121" s="643" t="s">
        <v>4</v>
      </c>
      <c r="C121" s="976" t="s">
        <v>423</v>
      </c>
      <c r="D121" s="976"/>
      <c r="E121" s="976"/>
      <c r="F121" s="645"/>
      <c r="G121" s="646"/>
      <c r="H121" s="646"/>
      <c r="I121" s="646"/>
      <c r="J121" s="647">
        <v>203.39</v>
      </c>
      <c r="K121" s="648">
        <v>1.2</v>
      </c>
      <c r="L121" s="647">
        <v>732.2</v>
      </c>
      <c r="M121" s="648">
        <v>7.1</v>
      </c>
      <c r="N121" s="704">
        <v>5198.62</v>
      </c>
    </row>
    <row r="122" spans="1:14">
      <c r="A122" s="644"/>
      <c r="B122" s="643" t="s">
        <v>5</v>
      </c>
      <c r="C122" s="976" t="s">
        <v>424</v>
      </c>
      <c r="D122" s="976"/>
      <c r="E122" s="976"/>
      <c r="F122" s="645"/>
      <c r="G122" s="646"/>
      <c r="H122" s="646"/>
      <c r="I122" s="646"/>
      <c r="J122" s="647">
        <v>24.01</v>
      </c>
      <c r="K122" s="648">
        <v>1.2</v>
      </c>
      <c r="L122" s="647">
        <v>86.44</v>
      </c>
      <c r="M122" s="650">
        <v>40.340000000000003</v>
      </c>
      <c r="N122" s="704">
        <v>3486.99</v>
      </c>
    </row>
    <row r="123" spans="1:14">
      <c r="A123" s="649"/>
      <c r="B123" s="643"/>
      <c r="C123" s="976" t="s">
        <v>425</v>
      </c>
      <c r="D123" s="976"/>
      <c r="E123" s="976"/>
      <c r="F123" s="645" t="s">
        <v>426</v>
      </c>
      <c r="G123" s="650">
        <v>1.75</v>
      </c>
      <c r="H123" s="648">
        <v>1.2</v>
      </c>
      <c r="I123" s="648">
        <v>6.3</v>
      </c>
      <c r="J123" s="652"/>
      <c r="K123" s="646"/>
      <c r="L123" s="652"/>
      <c r="M123" s="646"/>
      <c r="N123" s="705"/>
    </row>
    <row r="124" spans="1:14">
      <c r="A124" s="649"/>
      <c r="B124" s="643"/>
      <c r="C124" s="964" t="s">
        <v>427</v>
      </c>
      <c r="D124" s="964"/>
      <c r="E124" s="964"/>
      <c r="F124" s="645" t="s">
        <v>426</v>
      </c>
      <c r="G124" s="648">
        <v>1.8</v>
      </c>
      <c r="H124" s="648">
        <v>1.2</v>
      </c>
      <c r="I124" s="650">
        <v>6.48</v>
      </c>
      <c r="J124" s="652"/>
      <c r="K124" s="646"/>
      <c r="L124" s="652"/>
      <c r="M124" s="646"/>
      <c r="N124" s="705"/>
    </row>
    <row r="125" spans="1:14">
      <c r="A125" s="644"/>
      <c r="B125" s="643"/>
      <c r="C125" s="987" t="s">
        <v>428</v>
      </c>
      <c r="D125" s="987"/>
      <c r="E125" s="987"/>
      <c r="F125" s="653"/>
      <c r="G125" s="654"/>
      <c r="H125" s="654"/>
      <c r="I125" s="654"/>
      <c r="J125" s="655">
        <v>221.64</v>
      </c>
      <c r="K125" s="654"/>
      <c r="L125" s="655">
        <v>797.9</v>
      </c>
      <c r="M125" s="654"/>
      <c r="N125" s="656">
        <v>7848.96</v>
      </c>
    </row>
    <row r="126" spans="1:14">
      <c r="A126" s="649"/>
      <c r="B126" s="643"/>
      <c r="C126" s="976" t="s">
        <v>429</v>
      </c>
      <c r="D126" s="976"/>
      <c r="E126" s="976"/>
      <c r="F126" s="645"/>
      <c r="G126" s="646"/>
      <c r="H126" s="646"/>
      <c r="I126" s="646"/>
      <c r="J126" s="652"/>
      <c r="K126" s="646"/>
      <c r="L126" s="647">
        <v>152.13999999999999</v>
      </c>
      <c r="M126" s="646"/>
      <c r="N126" s="704">
        <v>6137.33</v>
      </c>
    </row>
    <row r="127" spans="1:14">
      <c r="A127" s="649"/>
      <c r="B127" s="643" t="s">
        <v>430</v>
      </c>
      <c r="C127" s="976" t="s">
        <v>431</v>
      </c>
      <c r="D127" s="976"/>
      <c r="E127" s="976"/>
      <c r="F127" s="645" t="s">
        <v>432</v>
      </c>
      <c r="G127" s="657">
        <v>103</v>
      </c>
      <c r="H127" s="646"/>
      <c r="I127" s="657">
        <v>103</v>
      </c>
      <c r="J127" s="652"/>
      <c r="K127" s="646"/>
      <c r="L127" s="647">
        <v>156.69999999999999</v>
      </c>
      <c r="M127" s="646"/>
      <c r="N127" s="704">
        <v>6321.45</v>
      </c>
    </row>
    <row r="128" spans="1:14">
      <c r="A128" s="649"/>
      <c r="B128" s="643" t="s">
        <v>433</v>
      </c>
      <c r="C128" s="964" t="s">
        <v>434</v>
      </c>
      <c r="D128" s="964"/>
      <c r="E128" s="964"/>
      <c r="F128" s="645" t="s">
        <v>432</v>
      </c>
      <c r="G128" s="657">
        <v>60</v>
      </c>
      <c r="H128" s="646"/>
      <c r="I128" s="657">
        <v>60</v>
      </c>
      <c r="J128" s="652"/>
      <c r="K128" s="646"/>
      <c r="L128" s="647">
        <v>91.28</v>
      </c>
      <c r="M128" s="646"/>
      <c r="N128" s="704">
        <v>3682.4</v>
      </c>
    </row>
    <row r="129" spans="1:14">
      <c r="A129" s="637"/>
      <c r="B129" s="699"/>
      <c r="C129" s="984" t="s">
        <v>435</v>
      </c>
      <c r="D129" s="984"/>
      <c r="E129" s="984"/>
      <c r="F129" s="658"/>
      <c r="G129" s="659"/>
      <c r="H129" s="659"/>
      <c r="I129" s="659"/>
      <c r="J129" s="660"/>
      <c r="K129" s="659"/>
      <c r="L129" s="672">
        <v>1045.8800000000001</v>
      </c>
      <c r="M129" s="654"/>
      <c r="N129" s="662">
        <v>17852.810000000001</v>
      </c>
    </row>
    <row r="130" spans="1:14" ht="33.75" customHeight="1">
      <c r="A130" s="663" t="s">
        <v>198</v>
      </c>
      <c r="B130" s="698" t="s">
        <v>540</v>
      </c>
      <c r="C130" s="974" t="s">
        <v>811</v>
      </c>
      <c r="D130" s="974"/>
      <c r="E130" s="974"/>
      <c r="F130" s="658" t="s">
        <v>312</v>
      </c>
      <c r="G130" s="659">
        <v>0.04</v>
      </c>
      <c r="H130" s="664">
        <v>1</v>
      </c>
      <c r="I130" s="666">
        <v>0.04</v>
      </c>
      <c r="J130" s="660"/>
      <c r="K130" s="659"/>
      <c r="L130" s="660"/>
      <c r="M130" s="659"/>
      <c r="N130" s="665"/>
    </row>
    <row r="131" spans="1:14">
      <c r="A131" s="667"/>
      <c r="B131" s="697"/>
      <c r="C131" s="976" t="s">
        <v>616</v>
      </c>
      <c r="D131" s="976"/>
      <c r="E131" s="976"/>
      <c r="F131" s="976"/>
      <c r="G131" s="976"/>
      <c r="H131" s="976"/>
      <c r="I131" s="976"/>
      <c r="J131" s="976"/>
      <c r="K131" s="976"/>
      <c r="L131" s="976"/>
      <c r="M131" s="976"/>
      <c r="N131" s="977"/>
    </row>
    <row r="132" spans="1:14" ht="22.5">
      <c r="A132" s="642"/>
      <c r="B132" s="643" t="s">
        <v>544</v>
      </c>
      <c r="C132" s="985" t="s">
        <v>545</v>
      </c>
      <c r="D132" s="985"/>
      <c r="E132" s="985"/>
      <c r="F132" s="985"/>
      <c r="G132" s="985"/>
      <c r="H132" s="985"/>
      <c r="I132" s="985"/>
      <c r="J132" s="985"/>
      <c r="K132" s="985"/>
      <c r="L132" s="985"/>
      <c r="M132" s="985"/>
      <c r="N132" s="986"/>
    </row>
    <row r="133" spans="1:14">
      <c r="A133" s="642"/>
      <c r="B133" s="643" t="s">
        <v>336</v>
      </c>
      <c r="C133" s="985" t="s">
        <v>461</v>
      </c>
      <c r="D133" s="985"/>
      <c r="E133" s="985"/>
      <c r="F133" s="985"/>
      <c r="G133" s="985"/>
      <c r="H133" s="985"/>
      <c r="I133" s="985"/>
      <c r="J133" s="985"/>
      <c r="K133" s="985"/>
      <c r="L133" s="985"/>
      <c r="M133" s="985"/>
      <c r="N133" s="986"/>
    </row>
    <row r="134" spans="1:14" ht="22.5" customHeight="1">
      <c r="A134" s="642"/>
      <c r="B134" s="643" t="s">
        <v>329</v>
      </c>
      <c r="C134" s="985" t="s">
        <v>437</v>
      </c>
      <c r="D134" s="985"/>
      <c r="E134" s="985"/>
      <c r="F134" s="985"/>
      <c r="G134" s="985"/>
      <c r="H134" s="985"/>
      <c r="I134" s="985"/>
      <c r="J134" s="985"/>
      <c r="K134" s="985"/>
      <c r="L134" s="985"/>
      <c r="M134" s="985"/>
      <c r="N134" s="986"/>
    </row>
    <row r="135" spans="1:14">
      <c r="A135" s="644"/>
      <c r="B135" s="643" t="s">
        <v>3</v>
      </c>
      <c r="C135" s="976" t="s">
        <v>422</v>
      </c>
      <c r="D135" s="976"/>
      <c r="E135" s="976"/>
      <c r="F135" s="645"/>
      <c r="G135" s="646"/>
      <c r="H135" s="646"/>
      <c r="I135" s="646"/>
      <c r="J135" s="647">
        <v>167.23</v>
      </c>
      <c r="K135" s="650">
        <v>0.63</v>
      </c>
      <c r="L135" s="647">
        <v>4.21</v>
      </c>
      <c r="M135" s="650">
        <v>40.340000000000003</v>
      </c>
      <c r="N135" s="712">
        <v>169.83</v>
      </c>
    </row>
    <row r="136" spans="1:14">
      <c r="A136" s="644"/>
      <c r="B136" s="643" t="s">
        <v>6</v>
      </c>
      <c r="C136" s="976" t="s">
        <v>438</v>
      </c>
      <c r="D136" s="976"/>
      <c r="E136" s="976"/>
      <c r="F136" s="645"/>
      <c r="G136" s="646"/>
      <c r="H136" s="646"/>
      <c r="I136" s="646"/>
      <c r="J136" s="647">
        <v>3.34</v>
      </c>
      <c r="K136" s="657">
        <v>0</v>
      </c>
      <c r="L136" s="647">
        <v>0</v>
      </c>
      <c r="M136" s="650">
        <v>7.21</v>
      </c>
      <c r="N136" s="705"/>
    </row>
    <row r="137" spans="1:14">
      <c r="A137" s="649"/>
      <c r="B137" s="643"/>
      <c r="C137" s="964" t="s">
        <v>425</v>
      </c>
      <c r="D137" s="964"/>
      <c r="E137" s="964"/>
      <c r="F137" s="645" t="s">
        <v>426</v>
      </c>
      <c r="G137" s="650">
        <v>15.12</v>
      </c>
      <c r="H137" s="650">
        <v>0.63</v>
      </c>
      <c r="I137" s="673">
        <v>0.38102399999999997</v>
      </c>
      <c r="J137" s="652"/>
      <c r="K137" s="646"/>
      <c r="L137" s="652"/>
      <c r="M137" s="646"/>
      <c r="N137" s="705"/>
    </row>
    <row r="138" spans="1:14">
      <c r="A138" s="644"/>
      <c r="B138" s="643"/>
      <c r="C138" s="987" t="s">
        <v>428</v>
      </c>
      <c r="D138" s="987"/>
      <c r="E138" s="987"/>
      <c r="F138" s="653"/>
      <c r="G138" s="654"/>
      <c r="H138" s="654"/>
      <c r="I138" s="654"/>
      <c r="J138" s="655">
        <v>170.57</v>
      </c>
      <c r="K138" s="654"/>
      <c r="L138" s="655">
        <v>4.21</v>
      </c>
      <c r="M138" s="654"/>
      <c r="N138" s="669">
        <v>169.83</v>
      </c>
    </row>
    <row r="139" spans="1:14">
      <c r="A139" s="649"/>
      <c r="B139" s="643"/>
      <c r="C139" s="976" t="s">
        <v>429</v>
      </c>
      <c r="D139" s="976"/>
      <c r="E139" s="976"/>
      <c r="F139" s="645"/>
      <c r="G139" s="646"/>
      <c r="H139" s="646"/>
      <c r="I139" s="646"/>
      <c r="J139" s="652"/>
      <c r="K139" s="646"/>
      <c r="L139" s="647">
        <v>4.21</v>
      </c>
      <c r="M139" s="646"/>
      <c r="N139" s="712">
        <v>169.83</v>
      </c>
    </row>
    <row r="140" spans="1:14">
      <c r="A140" s="649"/>
      <c r="B140" s="643" t="s">
        <v>462</v>
      </c>
      <c r="C140" s="976" t="s">
        <v>463</v>
      </c>
      <c r="D140" s="976"/>
      <c r="E140" s="976"/>
      <c r="F140" s="645" t="s">
        <v>432</v>
      </c>
      <c r="G140" s="657">
        <v>97</v>
      </c>
      <c r="H140" s="646"/>
      <c r="I140" s="657">
        <v>97</v>
      </c>
      <c r="J140" s="652"/>
      <c r="K140" s="646"/>
      <c r="L140" s="647">
        <v>4.08</v>
      </c>
      <c r="M140" s="646"/>
      <c r="N140" s="712">
        <v>164.74</v>
      </c>
    </row>
    <row r="141" spans="1:14">
      <c r="A141" s="649"/>
      <c r="B141" s="643" t="s">
        <v>464</v>
      </c>
      <c r="C141" s="964" t="s">
        <v>465</v>
      </c>
      <c r="D141" s="964"/>
      <c r="E141" s="964"/>
      <c r="F141" s="645" t="s">
        <v>432</v>
      </c>
      <c r="G141" s="657">
        <v>51</v>
      </c>
      <c r="H141" s="646"/>
      <c r="I141" s="657">
        <v>51</v>
      </c>
      <c r="J141" s="652"/>
      <c r="K141" s="646"/>
      <c r="L141" s="647">
        <v>2.15</v>
      </c>
      <c r="M141" s="646"/>
      <c r="N141" s="712">
        <v>86.61</v>
      </c>
    </row>
    <row r="142" spans="1:14">
      <c r="A142" s="637"/>
      <c r="B142" s="699"/>
      <c r="C142" s="984" t="s">
        <v>435</v>
      </c>
      <c r="D142" s="984"/>
      <c r="E142" s="984"/>
      <c r="F142" s="658"/>
      <c r="G142" s="659"/>
      <c r="H142" s="659"/>
      <c r="I142" s="659"/>
      <c r="J142" s="660"/>
      <c r="K142" s="659"/>
      <c r="L142" s="661">
        <v>10.44</v>
      </c>
      <c r="M142" s="654"/>
      <c r="N142" s="671">
        <v>421.18</v>
      </c>
    </row>
    <row r="143" spans="1:14" ht="22.5" customHeight="1">
      <c r="A143" s="663" t="s">
        <v>197</v>
      </c>
      <c r="B143" s="698" t="s">
        <v>600</v>
      </c>
      <c r="C143" s="974" t="s">
        <v>601</v>
      </c>
      <c r="D143" s="974"/>
      <c r="E143" s="974"/>
      <c r="F143" s="658" t="s">
        <v>499</v>
      </c>
      <c r="G143" s="659">
        <v>2.7749999999999999</v>
      </c>
      <c r="H143" s="664">
        <v>1</v>
      </c>
      <c r="I143" s="674">
        <v>2.7749999999999999</v>
      </c>
      <c r="J143" s="661">
        <v>16.649999999999999</v>
      </c>
      <c r="K143" s="659"/>
      <c r="L143" s="661">
        <v>46.2</v>
      </c>
      <c r="M143" s="666">
        <v>7.21</v>
      </c>
      <c r="N143" s="671">
        <v>333.1</v>
      </c>
    </row>
    <row r="144" spans="1:14">
      <c r="A144" s="637"/>
      <c r="B144" s="699"/>
      <c r="C144" s="964" t="s">
        <v>552</v>
      </c>
      <c r="D144" s="964"/>
      <c r="E144" s="964"/>
      <c r="F144" s="964"/>
      <c r="G144" s="964"/>
      <c r="H144" s="964"/>
      <c r="I144" s="964"/>
      <c r="J144" s="964"/>
      <c r="K144" s="964"/>
      <c r="L144" s="964"/>
      <c r="M144" s="964"/>
      <c r="N144" s="1002"/>
    </row>
    <row r="145" spans="1:14">
      <c r="A145" s="637"/>
      <c r="B145" s="699"/>
      <c r="C145" s="984" t="s">
        <v>435</v>
      </c>
      <c r="D145" s="984"/>
      <c r="E145" s="984"/>
      <c r="F145" s="658"/>
      <c r="G145" s="659"/>
      <c r="H145" s="659"/>
      <c r="I145" s="659"/>
      <c r="J145" s="660"/>
      <c r="K145" s="659"/>
      <c r="L145" s="661">
        <v>46.2</v>
      </c>
      <c r="M145" s="654"/>
      <c r="N145" s="671">
        <v>333.1</v>
      </c>
    </row>
    <row r="146" spans="1:14" ht="22.5" customHeight="1">
      <c r="A146" s="663" t="s">
        <v>10</v>
      </c>
      <c r="B146" s="698" t="s">
        <v>602</v>
      </c>
      <c r="C146" s="974" t="s">
        <v>603</v>
      </c>
      <c r="D146" s="974"/>
      <c r="E146" s="974"/>
      <c r="F146" s="658" t="s">
        <v>499</v>
      </c>
      <c r="G146" s="659">
        <v>2.7749999999999999</v>
      </c>
      <c r="H146" s="664">
        <v>1</v>
      </c>
      <c r="I146" s="674">
        <v>2.7749999999999999</v>
      </c>
      <c r="J146" s="661">
        <v>15.85</v>
      </c>
      <c r="K146" s="659"/>
      <c r="L146" s="661">
        <v>43.98</v>
      </c>
      <c r="M146" s="666">
        <v>7.21</v>
      </c>
      <c r="N146" s="671">
        <v>317.10000000000002</v>
      </c>
    </row>
    <row r="147" spans="1:14">
      <c r="A147" s="637"/>
      <c r="B147" s="699"/>
      <c r="C147" s="964" t="s">
        <v>552</v>
      </c>
      <c r="D147" s="964"/>
      <c r="E147" s="964"/>
      <c r="F147" s="964"/>
      <c r="G147" s="964"/>
      <c r="H147" s="964"/>
      <c r="I147" s="964"/>
      <c r="J147" s="964"/>
      <c r="K147" s="964"/>
      <c r="L147" s="964"/>
      <c r="M147" s="964"/>
      <c r="N147" s="1002"/>
    </row>
    <row r="148" spans="1:14">
      <c r="A148" s="637"/>
      <c r="B148" s="699"/>
      <c r="C148" s="984" t="s">
        <v>435</v>
      </c>
      <c r="D148" s="984"/>
      <c r="E148" s="984"/>
      <c r="F148" s="658"/>
      <c r="G148" s="659"/>
      <c r="H148" s="659"/>
      <c r="I148" s="659"/>
      <c r="J148" s="660"/>
      <c r="K148" s="659"/>
      <c r="L148" s="661">
        <v>43.98</v>
      </c>
      <c r="M148" s="654"/>
      <c r="N148" s="671">
        <v>317.10000000000002</v>
      </c>
    </row>
    <row r="149" spans="1:14" ht="22.5" customHeight="1">
      <c r="A149" s="663" t="s">
        <v>236</v>
      </c>
      <c r="B149" s="698" t="s">
        <v>550</v>
      </c>
      <c r="C149" s="974" t="s">
        <v>551</v>
      </c>
      <c r="D149" s="974"/>
      <c r="E149" s="974"/>
      <c r="F149" s="658" t="s">
        <v>499</v>
      </c>
      <c r="G149" s="659">
        <v>0.17299999999999999</v>
      </c>
      <c r="H149" s="664">
        <v>1</v>
      </c>
      <c r="I149" s="674">
        <v>0.17299999999999999</v>
      </c>
      <c r="J149" s="661">
        <v>12.82</v>
      </c>
      <c r="K149" s="659"/>
      <c r="L149" s="661">
        <v>2.2200000000000002</v>
      </c>
      <c r="M149" s="666">
        <v>7.21</v>
      </c>
      <c r="N149" s="671">
        <v>16.010000000000002</v>
      </c>
    </row>
    <row r="150" spans="1:14">
      <c r="A150" s="637"/>
      <c r="B150" s="699"/>
      <c r="C150" s="964" t="s">
        <v>552</v>
      </c>
      <c r="D150" s="964"/>
      <c r="E150" s="964"/>
      <c r="F150" s="964"/>
      <c r="G150" s="964"/>
      <c r="H150" s="964"/>
      <c r="I150" s="964"/>
      <c r="J150" s="964"/>
      <c r="K150" s="964"/>
      <c r="L150" s="964"/>
      <c r="M150" s="964"/>
      <c r="N150" s="1002"/>
    </row>
    <row r="151" spans="1:14">
      <c r="A151" s="637"/>
      <c r="B151" s="699"/>
      <c r="C151" s="984" t="s">
        <v>435</v>
      </c>
      <c r="D151" s="984"/>
      <c r="E151" s="984"/>
      <c r="F151" s="658"/>
      <c r="G151" s="659"/>
      <c r="H151" s="659"/>
      <c r="I151" s="659"/>
      <c r="J151" s="660"/>
      <c r="K151" s="659"/>
      <c r="L151" s="661">
        <v>2.2200000000000002</v>
      </c>
      <c r="M151" s="654"/>
      <c r="N151" s="671">
        <v>16.010000000000002</v>
      </c>
    </row>
    <row r="152" spans="1:14" ht="22.5" customHeight="1">
      <c r="A152" s="663" t="s">
        <v>237</v>
      </c>
      <c r="B152" s="698" t="s">
        <v>553</v>
      </c>
      <c r="C152" s="974" t="s">
        <v>554</v>
      </c>
      <c r="D152" s="974"/>
      <c r="E152" s="974"/>
      <c r="F152" s="658" t="s">
        <v>499</v>
      </c>
      <c r="G152" s="659">
        <v>0.17299999999999999</v>
      </c>
      <c r="H152" s="664">
        <v>1</v>
      </c>
      <c r="I152" s="674">
        <v>0.17299999999999999</v>
      </c>
      <c r="J152" s="661">
        <v>10.74</v>
      </c>
      <c r="K152" s="659"/>
      <c r="L152" s="661">
        <v>1.86</v>
      </c>
      <c r="M152" s="666">
        <v>7.21</v>
      </c>
      <c r="N152" s="671">
        <v>13.41</v>
      </c>
    </row>
    <row r="153" spans="1:14">
      <c r="A153" s="637"/>
      <c r="B153" s="699"/>
      <c r="C153" s="964" t="s">
        <v>552</v>
      </c>
      <c r="D153" s="964"/>
      <c r="E153" s="964"/>
      <c r="F153" s="964"/>
      <c r="G153" s="964"/>
      <c r="H153" s="964"/>
      <c r="I153" s="964"/>
      <c r="J153" s="964"/>
      <c r="K153" s="964"/>
      <c r="L153" s="964"/>
      <c r="M153" s="964"/>
      <c r="N153" s="1002"/>
    </row>
    <row r="154" spans="1:14">
      <c r="A154" s="637"/>
      <c r="B154" s="699"/>
      <c r="C154" s="984" t="s">
        <v>435</v>
      </c>
      <c r="D154" s="984"/>
      <c r="E154" s="984"/>
      <c r="F154" s="658"/>
      <c r="G154" s="659"/>
      <c r="H154" s="659"/>
      <c r="I154" s="659"/>
      <c r="J154" s="660"/>
      <c r="K154" s="659"/>
      <c r="L154" s="661">
        <v>1.86</v>
      </c>
      <c r="M154" s="654"/>
      <c r="N154" s="671">
        <v>13.41</v>
      </c>
    </row>
    <row r="155" spans="1:14" ht="22.5" customHeight="1">
      <c r="A155" s="663" t="s">
        <v>238</v>
      </c>
      <c r="B155" s="698" t="s">
        <v>812</v>
      </c>
      <c r="C155" s="974" t="s">
        <v>813</v>
      </c>
      <c r="D155" s="974"/>
      <c r="E155" s="974"/>
      <c r="F155" s="658" t="s">
        <v>499</v>
      </c>
      <c r="G155" s="659">
        <v>2.948</v>
      </c>
      <c r="H155" s="664">
        <v>1</v>
      </c>
      <c r="I155" s="674">
        <v>2.948</v>
      </c>
      <c r="J155" s="661">
        <v>24.41</v>
      </c>
      <c r="K155" s="659"/>
      <c r="L155" s="661">
        <v>71.959999999999994</v>
      </c>
      <c r="M155" s="666">
        <v>7.21</v>
      </c>
      <c r="N155" s="671">
        <v>518.83000000000004</v>
      </c>
    </row>
    <row r="156" spans="1:14">
      <c r="A156" s="637"/>
      <c r="B156" s="699"/>
      <c r="C156" s="976" t="s">
        <v>555</v>
      </c>
      <c r="D156" s="976"/>
      <c r="E156" s="976"/>
      <c r="F156" s="976"/>
      <c r="G156" s="976"/>
      <c r="H156" s="976"/>
      <c r="I156" s="976"/>
      <c r="J156" s="976"/>
      <c r="K156" s="976"/>
      <c r="L156" s="976"/>
      <c r="M156" s="976"/>
      <c r="N156" s="977"/>
    </row>
    <row r="157" spans="1:14">
      <c r="A157" s="667"/>
      <c r="B157" s="697"/>
      <c r="C157" s="964" t="s">
        <v>814</v>
      </c>
      <c r="D157" s="964"/>
      <c r="E157" s="964"/>
      <c r="F157" s="964"/>
      <c r="G157" s="964"/>
      <c r="H157" s="964"/>
      <c r="I157" s="964"/>
      <c r="J157" s="964"/>
      <c r="K157" s="964"/>
      <c r="L157" s="964"/>
      <c r="M157" s="964"/>
      <c r="N157" s="1002"/>
    </row>
    <row r="158" spans="1:14">
      <c r="A158" s="637"/>
      <c r="B158" s="699"/>
      <c r="C158" s="984" t="s">
        <v>435</v>
      </c>
      <c r="D158" s="984"/>
      <c r="E158" s="984"/>
      <c r="F158" s="658"/>
      <c r="G158" s="659"/>
      <c r="H158" s="659"/>
      <c r="I158" s="659"/>
      <c r="J158" s="660"/>
      <c r="K158" s="659"/>
      <c r="L158" s="661">
        <v>71.959999999999994</v>
      </c>
      <c r="M158" s="654"/>
      <c r="N158" s="671">
        <v>518.83000000000004</v>
      </c>
    </row>
    <row r="159" spans="1:14">
      <c r="A159" s="675"/>
      <c r="B159" s="676"/>
      <c r="C159" s="974" t="s">
        <v>815</v>
      </c>
      <c r="D159" s="974"/>
      <c r="E159" s="974"/>
      <c r="F159" s="974"/>
      <c r="G159" s="974"/>
      <c r="H159" s="974"/>
      <c r="I159" s="974"/>
      <c r="J159" s="974"/>
      <c r="K159" s="974"/>
      <c r="L159" s="677"/>
      <c r="M159" s="678"/>
      <c r="N159" s="679"/>
    </row>
    <row r="160" spans="1:14">
      <c r="A160" s="576"/>
      <c r="B160" s="643"/>
      <c r="C160" s="976" t="s">
        <v>440</v>
      </c>
      <c r="D160" s="976"/>
      <c r="E160" s="976"/>
      <c r="F160" s="976"/>
      <c r="G160" s="976"/>
      <c r="H160" s="976"/>
      <c r="I160" s="976"/>
      <c r="J160" s="976"/>
      <c r="K160" s="976"/>
      <c r="L160" s="680">
        <v>1598.02</v>
      </c>
      <c r="M160" s="681"/>
      <c r="N160" s="706">
        <v>19225.48</v>
      </c>
    </row>
    <row r="161" spans="1:14">
      <c r="A161" s="576"/>
      <c r="B161" s="643"/>
      <c r="C161" s="976" t="s">
        <v>441</v>
      </c>
      <c r="D161" s="976"/>
      <c r="E161" s="976"/>
      <c r="F161" s="976"/>
      <c r="G161" s="976"/>
      <c r="H161" s="976"/>
      <c r="I161" s="976"/>
      <c r="J161" s="976"/>
      <c r="K161" s="976"/>
      <c r="L161" s="682"/>
      <c r="M161" s="681"/>
      <c r="N161" s="707"/>
    </row>
    <row r="162" spans="1:14">
      <c r="A162" s="576"/>
      <c r="B162" s="643"/>
      <c r="C162" s="976" t="s">
        <v>442</v>
      </c>
      <c r="D162" s="976"/>
      <c r="E162" s="976"/>
      <c r="F162" s="976"/>
      <c r="G162" s="976"/>
      <c r="H162" s="976"/>
      <c r="I162" s="976"/>
      <c r="J162" s="976"/>
      <c r="K162" s="976"/>
      <c r="L162" s="683">
        <v>236.5</v>
      </c>
      <c r="M162" s="681"/>
      <c r="N162" s="706">
        <v>9540.4</v>
      </c>
    </row>
    <row r="163" spans="1:14">
      <c r="A163" s="576"/>
      <c r="B163" s="643"/>
      <c r="C163" s="976" t="s">
        <v>443</v>
      </c>
      <c r="D163" s="976"/>
      <c r="E163" s="976"/>
      <c r="F163" s="976"/>
      <c r="G163" s="976"/>
      <c r="H163" s="976"/>
      <c r="I163" s="976"/>
      <c r="J163" s="976"/>
      <c r="K163" s="976"/>
      <c r="L163" s="680">
        <v>1195.3</v>
      </c>
      <c r="M163" s="681"/>
      <c r="N163" s="706">
        <v>8486.6299999999992</v>
      </c>
    </row>
    <row r="164" spans="1:14">
      <c r="A164" s="576"/>
      <c r="B164" s="643"/>
      <c r="C164" s="976" t="s">
        <v>444</v>
      </c>
      <c r="D164" s="976"/>
      <c r="E164" s="976"/>
      <c r="F164" s="976"/>
      <c r="G164" s="976"/>
      <c r="H164" s="976"/>
      <c r="I164" s="976"/>
      <c r="J164" s="976"/>
      <c r="K164" s="976"/>
      <c r="L164" s="683">
        <v>149</v>
      </c>
      <c r="M164" s="681"/>
      <c r="N164" s="706">
        <v>6010.66</v>
      </c>
    </row>
    <row r="165" spans="1:14">
      <c r="A165" s="576"/>
      <c r="B165" s="643"/>
      <c r="C165" s="976" t="s">
        <v>816</v>
      </c>
      <c r="D165" s="976"/>
      <c r="E165" s="976"/>
      <c r="F165" s="976"/>
      <c r="G165" s="976"/>
      <c r="H165" s="976"/>
      <c r="I165" s="976"/>
      <c r="J165" s="976"/>
      <c r="K165" s="976"/>
      <c r="L165" s="683">
        <v>166.22</v>
      </c>
      <c r="M165" s="681"/>
      <c r="N165" s="706">
        <v>1198.45</v>
      </c>
    </row>
    <row r="166" spans="1:14">
      <c r="A166" s="576"/>
      <c r="B166" s="643"/>
      <c r="C166" s="976" t="s">
        <v>446</v>
      </c>
      <c r="D166" s="976"/>
      <c r="E166" s="976"/>
      <c r="F166" s="976"/>
      <c r="G166" s="976"/>
      <c r="H166" s="976"/>
      <c r="I166" s="976"/>
      <c r="J166" s="976"/>
      <c r="K166" s="976"/>
      <c r="L166" s="680">
        <v>2026.87</v>
      </c>
      <c r="M166" s="681"/>
      <c r="N166" s="706">
        <v>37990.39</v>
      </c>
    </row>
    <row r="167" spans="1:14">
      <c r="A167" s="576"/>
      <c r="B167" s="643"/>
      <c r="C167" s="976" t="s">
        <v>502</v>
      </c>
      <c r="D167" s="976"/>
      <c r="E167" s="976"/>
      <c r="F167" s="976"/>
      <c r="G167" s="976"/>
      <c r="H167" s="976"/>
      <c r="I167" s="976"/>
      <c r="J167" s="976"/>
      <c r="K167" s="976"/>
      <c r="L167" s="680">
        <v>1860.65</v>
      </c>
      <c r="M167" s="681"/>
      <c r="N167" s="706">
        <v>36791.94</v>
      </c>
    </row>
    <row r="168" spans="1:14">
      <c r="A168" s="576"/>
      <c r="B168" s="643"/>
      <c r="C168" s="976" t="s">
        <v>488</v>
      </c>
      <c r="D168" s="976"/>
      <c r="E168" s="976"/>
      <c r="F168" s="976"/>
      <c r="G168" s="976"/>
      <c r="H168" s="976"/>
      <c r="I168" s="976"/>
      <c r="J168" s="976"/>
      <c r="K168" s="976"/>
      <c r="L168" s="682"/>
      <c r="M168" s="681"/>
      <c r="N168" s="707"/>
    </row>
    <row r="169" spans="1:14">
      <c r="A169" s="576"/>
      <c r="B169" s="643"/>
      <c r="C169" s="976" t="s">
        <v>489</v>
      </c>
      <c r="D169" s="976"/>
      <c r="E169" s="976"/>
      <c r="F169" s="976"/>
      <c r="G169" s="976"/>
      <c r="H169" s="976"/>
      <c r="I169" s="976"/>
      <c r="J169" s="976"/>
      <c r="K169" s="976"/>
      <c r="L169" s="683">
        <v>186.36</v>
      </c>
      <c r="M169" s="681"/>
      <c r="N169" s="706">
        <v>7517.76</v>
      </c>
    </row>
    <row r="170" spans="1:14">
      <c r="A170" s="576"/>
      <c r="B170" s="643"/>
      <c r="C170" s="976" t="s">
        <v>519</v>
      </c>
      <c r="D170" s="976"/>
      <c r="E170" s="976"/>
      <c r="F170" s="976"/>
      <c r="G170" s="976"/>
      <c r="H170" s="976"/>
      <c r="I170" s="976"/>
      <c r="J170" s="976"/>
      <c r="K170" s="976"/>
      <c r="L170" s="680">
        <v>1151.22</v>
      </c>
      <c r="M170" s="681"/>
      <c r="N170" s="706">
        <v>8173.66</v>
      </c>
    </row>
    <row r="171" spans="1:14">
      <c r="A171" s="576"/>
      <c r="B171" s="643"/>
      <c r="C171" s="976" t="s">
        <v>817</v>
      </c>
      <c r="D171" s="976"/>
      <c r="E171" s="976"/>
      <c r="F171" s="976"/>
      <c r="G171" s="976"/>
      <c r="H171" s="976"/>
      <c r="I171" s="976"/>
      <c r="J171" s="976"/>
      <c r="K171" s="976"/>
      <c r="L171" s="683">
        <v>134.54</v>
      </c>
      <c r="M171" s="681"/>
      <c r="N171" s="706">
        <v>5427.34</v>
      </c>
    </row>
    <row r="172" spans="1:14">
      <c r="A172" s="576"/>
      <c r="B172" s="643"/>
      <c r="C172" s="976" t="s">
        <v>490</v>
      </c>
      <c r="D172" s="976"/>
      <c r="E172" s="976"/>
      <c r="F172" s="976"/>
      <c r="G172" s="976"/>
      <c r="H172" s="976"/>
      <c r="I172" s="976"/>
      <c r="J172" s="976"/>
      <c r="K172" s="976"/>
      <c r="L172" s="683">
        <v>330.53</v>
      </c>
      <c r="M172" s="681"/>
      <c r="N172" s="706">
        <v>13333.46</v>
      </c>
    </row>
    <row r="173" spans="1:14">
      <c r="A173" s="576"/>
      <c r="B173" s="643"/>
      <c r="C173" s="976" t="s">
        <v>491</v>
      </c>
      <c r="D173" s="976"/>
      <c r="E173" s="976"/>
      <c r="F173" s="976"/>
      <c r="G173" s="976"/>
      <c r="H173" s="976"/>
      <c r="I173" s="976"/>
      <c r="J173" s="976"/>
      <c r="K173" s="976"/>
      <c r="L173" s="683">
        <v>192.54</v>
      </c>
      <c r="M173" s="681"/>
      <c r="N173" s="706">
        <v>7767.06</v>
      </c>
    </row>
    <row r="174" spans="1:14">
      <c r="A174" s="576"/>
      <c r="B174" s="643"/>
      <c r="C174" s="976" t="s">
        <v>818</v>
      </c>
      <c r="D174" s="976"/>
      <c r="E174" s="976"/>
      <c r="F174" s="976"/>
      <c r="G174" s="976"/>
      <c r="H174" s="976"/>
      <c r="I174" s="976"/>
      <c r="J174" s="976"/>
      <c r="K174" s="976"/>
      <c r="L174" s="683">
        <v>166.22</v>
      </c>
      <c r="M174" s="681"/>
      <c r="N174" s="706">
        <v>1198.45</v>
      </c>
    </row>
    <row r="175" spans="1:14">
      <c r="A175" s="576"/>
      <c r="B175" s="643"/>
      <c r="C175" s="976" t="s">
        <v>471</v>
      </c>
      <c r="D175" s="976"/>
      <c r="E175" s="976"/>
      <c r="F175" s="976"/>
      <c r="G175" s="976"/>
      <c r="H175" s="976"/>
      <c r="I175" s="976"/>
      <c r="J175" s="976"/>
      <c r="K175" s="976"/>
      <c r="L175" s="683">
        <v>189.84</v>
      </c>
      <c r="M175" s="681"/>
      <c r="N175" s="706">
        <v>6192.43</v>
      </c>
    </row>
    <row r="176" spans="1:14">
      <c r="A176" s="576"/>
      <c r="B176" s="643"/>
      <c r="C176" s="976" t="s">
        <v>441</v>
      </c>
      <c r="D176" s="976"/>
      <c r="E176" s="976"/>
      <c r="F176" s="976"/>
      <c r="G176" s="976"/>
      <c r="H176" s="976"/>
      <c r="I176" s="976"/>
      <c r="J176" s="976"/>
      <c r="K176" s="976"/>
      <c r="L176" s="682"/>
      <c r="M176" s="681"/>
      <c r="N176" s="707"/>
    </row>
    <row r="177" spans="1:14">
      <c r="A177" s="576"/>
      <c r="B177" s="643"/>
      <c r="C177" s="976" t="s">
        <v>447</v>
      </c>
      <c r="D177" s="976"/>
      <c r="E177" s="976"/>
      <c r="F177" s="976"/>
      <c r="G177" s="976"/>
      <c r="H177" s="976"/>
      <c r="I177" s="976"/>
      <c r="J177" s="976"/>
      <c r="K177" s="976"/>
      <c r="L177" s="683">
        <v>50.14</v>
      </c>
      <c r="M177" s="681"/>
      <c r="N177" s="706">
        <v>2022.64</v>
      </c>
    </row>
    <row r="178" spans="1:14">
      <c r="A178" s="576"/>
      <c r="B178" s="643"/>
      <c r="C178" s="976" t="s">
        <v>448</v>
      </c>
      <c r="D178" s="976"/>
      <c r="E178" s="976"/>
      <c r="F178" s="976"/>
      <c r="G178" s="976"/>
      <c r="H178" s="976"/>
      <c r="I178" s="976"/>
      <c r="J178" s="976"/>
      <c r="K178" s="976"/>
      <c r="L178" s="683">
        <v>44.08</v>
      </c>
      <c r="M178" s="681"/>
      <c r="N178" s="713">
        <v>312.97000000000003</v>
      </c>
    </row>
    <row r="179" spans="1:14">
      <c r="A179" s="576"/>
      <c r="B179" s="643"/>
      <c r="C179" s="976" t="s">
        <v>449</v>
      </c>
      <c r="D179" s="976"/>
      <c r="E179" s="976"/>
      <c r="F179" s="976"/>
      <c r="G179" s="976"/>
      <c r="H179" s="976"/>
      <c r="I179" s="976"/>
      <c r="J179" s="976"/>
      <c r="K179" s="976"/>
      <c r="L179" s="683">
        <v>14.46</v>
      </c>
      <c r="M179" s="681"/>
      <c r="N179" s="713">
        <v>583.32000000000005</v>
      </c>
    </row>
    <row r="180" spans="1:14">
      <c r="A180" s="576"/>
      <c r="B180" s="643"/>
      <c r="C180" s="976" t="s">
        <v>451</v>
      </c>
      <c r="D180" s="976"/>
      <c r="E180" s="976"/>
      <c r="F180" s="976"/>
      <c r="G180" s="976"/>
      <c r="H180" s="976"/>
      <c r="I180" s="976"/>
      <c r="J180" s="976"/>
      <c r="K180" s="976"/>
      <c r="L180" s="683">
        <v>62.66</v>
      </c>
      <c r="M180" s="681"/>
      <c r="N180" s="706">
        <v>2527.7800000000002</v>
      </c>
    </row>
    <row r="181" spans="1:14">
      <c r="A181" s="576"/>
      <c r="B181" s="643"/>
      <c r="C181" s="976" t="s">
        <v>452</v>
      </c>
      <c r="D181" s="976"/>
      <c r="E181" s="976"/>
      <c r="F181" s="976"/>
      <c r="G181" s="976"/>
      <c r="H181" s="976"/>
      <c r="I181" s="976"/>
      <c r="J181" s="976"/>
      <c r="K181" s="976"/>
      <c r="L181" s="683">
        <v>32.96</v>
      </c>
      <c r="M181" s="681"/>
      <c r="N181" s="706">
        <v>1329.04</v>
      </c>
    </row>
    <row r="182" spans="1:14">
      <c r="A182" s="576"/>
      <c r="B182" s="643"/>
      <c r="C182" s="976" t="s">
        <v>453</v>
      </c>
      <c r="D182" s="976"/>
      <c r="E182" s="976"/>
      <c r="F182" s="976"/>
      <c r="G182" s="976"/>
      <c r="H182" s="976"/>
      <c r="I182" s="976"/>
      <c r="J182" s="976"/>
      <c r="K182" s="976"/>
      <c r="L182" s="683">
        <v>385.5</v>
      </c>
      <c r="M182" s="681"/>
      <c r="N182" s="706">
        <v>15551.06</v>
      </c>
    </row>
    <row r="183" spans="1:14">
      <c r="A183" s="576"/>
      <c r="B183" s="643"/>
      <c r="C183" s="976" t="s">
        <v>454</v>
      </c>
      <c r="D183" s="976"/>
      <c r="E183" s="976"/>
      <c r="F183" s="976"/>
      <c r="G183" s="976"/>
      <c r="H183" s="976"/>
      <c r="I183" s="976"/>
      <c r="J183" s="976"/>
      <c r="K183" s="976"/>
      <c r="L183" s="683">
        <v>393.19</v>
      </c>
      <c r="M183" s="681"/>
      <c r="N183" s="706">
        <v>15861.24</v>
      </c>
    </row>
    <row r="184" spans="1:14">
      <c r="A184" s="576"/>
      <c r="B184" s="643"/>
      <c r="C184" s="976" t="s">
        <v>455</v>
      </c>
      <c r="D184" s="976"/>
      <c r="E184" s="976"/>
      <c r="F184" s="976"/>
      <c r="G184" s="976"/>
      <c r="H184" s="976"/>
      <c r="I184" s="976"/>
      <c r="J184" s="976"/>
      <c r="K184" s="976"/>
      <c r="L184" s="683">
        <v>225.5</v>
      </c>
      <c r="M184" s="681"/>
      <c r="N184" s="706">
        <v>9096.1</v>
      </c>
    </row>
    <row r="185" spans="1:14">
      <c r="A185" s="576"/>
      <c r="B185" s="577"/>
      <c r="C185" s="1003" t="s">
        <v>819</v>
      </c>
      <c r="D185" s="1003"/>
      <c r="E185" s="1003"/>
      <c r="F185" s="1003"/>
      <c r="G185" s="1003"/>
      <c r="H185" s="1003"/>
      <c r="I185" s="1003"/>
      <c r="J185" s="1003"/>
      <c r="K185" s="1003"/>
      <c r="L185" s="578">
        <v>2216.71</v>
      </c>
      <c r="M185" s="579"/>
      <c r="N185" s="708">
        <v>44182.82</v>
      </c>
    </row>
    <row r="186" spans="1:14">
      <c r="A186" s="971" t="s">
        <v>556</v>
      </c>
      <c r="B186" s="972"/>
      <c r="C186" s="972"/>
      <c r="D186" s="972"/>
      <c r="E186" s="972"/>
      <c r="F186" s="972"/>
      <c r="G186" s="972"/>
      <c r="H186" s="972"/>
      <c r="I186" s="972"/>
      <c r="J186" s="972"/>
      <c r="K186" s="972"/>
      <c r="L186" s="972"/>
      <c r="M186" s="972"/>
      <c r="N186" s="973"/>
    </row>
    <row r="187" spans="1:14" ht="22.5" customHeight="1">
      <c r="A187" s="637" t="s">
        <v>281</v>
      </c>
      <c r="B187" s="699" t="s">
        <v>604</v>
      </c>
      <c r="C187" s="974" t="s">
        <v>605</v>
      </c>
      <c r="D187" s="974"/>
      <c r="E187" s="974"/>
      <c r="F187" s="638" t="s">
        <v>326</v>
      </c>
      <c r="G187" s="639">
        <v>3</v>
      </c>
      <c r="H187" s="640">
        <v>1</v>
      </c>
      <c r="I187" s="640">
        <v>3</v>
      </c>
      <c r="J187" s="641"/>
      <c r="K187" s="639"/>
      <c r="L187" s="641"/>
      <c r="M187" s="639"/>
      <c r="N187" s="703"/>
    </row>
    <row r="188" spans="1:14">
      <c r="A188" s="644"/>
      <c r="B188" s="643" t="s">
        <v>3</v>
      </c>
      <c r="C188" s="976" t="s">
        <v>422</v>
      </c>
      <c r="D188" s="976"/>
      <c r="E188" s="976"/>
      <c r="F188" s="645"/>
      <c r="G188" s="646"/>
      <c r="H188" s="646"/>
      <c r="I188" s="646"/>
      <c r="J188" s="647">
        <v>1.88</v>
      </c>
      <c r="K188" s="646"/>
      <c r="L188" s="647">
        <v>5.64</v>
      </c>
      <c r="M188" s="650">
        <v>40.340000000000003</v>
      </c>
      <c r="N188" s="712">
        <v>227.52</v>
      </c>
    </row>
    <row r="189" spans="1:14">
      <c r="A189" s="644"/>
      <c r="B189" s="643" t="s">
        <v>4</v>
      </c>
      <c r="C189" s="976" t="s">
        <v>423</v>
      </c>
      <c r="D189" s="976"/>
      <c r="E189" s="976"/>
      <c r="F189" s="645"/>
      <c r="G189" s="646"/>
      <c r="H189" s="646"/>
      <c r="I189" s="646"/>
      <c r="J189" s="647">
        <v>8.2200000000000006</v>
      </c>
      <c r="K189" s="646"/>
      <c r="L189" s="647">
        <v>24.66</v>
      </c>
      <c r="M189" s="648">
        <v>7.1</v>
      </c>
      <c r="N189" s="712">
        <v>175.09</v>
      </c>
    </row>
    <row r="190" spans="1:14">
      <c r="A190" s="644"/>
      <c r="B190" s="643" t="s">
        <v>5</v>
      </c>
      <c r="C190" s="976" t="s">
        <v>424</v>
      </c>
      <c r="D190" s="976"/>
      <c r="E190" s="976"/>
      <c r="F190" s="645"/>
      <c r="G190" s="646"/>
      <c r="H190" s="646"/>
      <c r="I190" s="646"/>
      <c r="J190" s="647">
        <v>1.71</v>
      </c>
      <c r="K190" s="646"/>
      <c r="L190" s="647">
        <v>5.13</v>
      </c>
      <c r="M190" s="650">
        <v>40.340000000000003</v>
      </c>
      <c r="N190" s="712">
        <v>206.94</v>
      </c>
    </row>
    <row r="191" spans="1:14">
      <c r="A191" s="649"/>
      <c r="B191" s="643"/>
      <c r="C191" s="976" t="s">
        <v>425</v>
      </c>
      <c r="D191" s="976"/>
      <c r="E191" s="976"/>
      <c r="F191" s="645" t="s">
        <v>426</v>
      </c>
      <c r="G191" s="648">
        <v>0.2</v>
      </c>
      <c r="H191" s="646"/>
      <c r="I191" s="648">
        <v>0.6</v>
      </c>
      <c r="J191" s="652"/>
      <c r="K191" s="646"/>
      <c r="L191" s="652"/>
      <c r="M191" s="646"/>
      <c r="N191" s="705"/>
    </row>
    <row r="192" spans="1:14">
      <c r="A192" s="649"/>
      <c r="B192" s="643"/>
      <c r="C192" s="964" t="s">
        <v>427</v>
      </c>
      <c r="D192" s="964"/>
      <c r="E192" s="964"/>
      <c r="F192" s="645" t="s">
        <v>426</v>
      </c>
      <c r="G192" s="650">
        <v>0.11</v>
      </c>
      <c r="H192" s="646"/>
      <c r="I192" s="650">
        <v>0.33</v>
      </c>
      <c r="J192" s="652"/>
      <c r="K192" s="646"/>
      <c r="L192" s="652"/>
      <c r="M192" s="646"/>
      <c r="N192" s="705"/>
    </row>
    <row r="193" spans="1:14">
      <c r="A193" s="644"/>
      <c r="B193" s="643"/>
      <c r="C193" s="987" t="s">
        <v>428</v>
      </c>
      <c r="D193" s="987"/>
      <c r="E193" s="987"/>
      <c r="F193" s="653"/>
      <c r="G193" s="654"/>
      <c r="H193" s="654"/>
      <c r="I193" s="654"/>
      <c r="J193" s="655">
        <v>10.1</v>
      </c>
      <c r="K193" s="654"/>
      <c r="L193" s="655">
        <v>30.3</v>
      </c>
      <c r="M193" s="654"/>
      <c r="N193" s="669">
        <v>402.61</v>
      </c>
    </row>
    <row r="194" spans="1:14">
      <c r="A194" s="649"/>
      <c r="B194" s="643"/>
      <c r="C194" s="976" t="s">
        <v>429</v>
      </c>
      <c r="D194" s="976"/>
      <c r="E194" s="976"/>
      <c r="F194" s="645"/>
      <c r="G194" s="646"/>
      <c r="H194" s="646"/>
      <c r="I194" s="646"/>
      <c r="J194" s="652"/>
      <c r="K194" s="646"/>
      <c r="L194" s="647">
        <v>10.77</v>
      </c>
      <c r="M194" s="646"/>
      <c r="N194" s="712">
        <v>434.46</v>
      </c>
    </row>
    <row r="195" spans="1:14">
      <c r="A195" s="649"/>
      <c r="B195" s="643" t="s">
        <v>430</v>
      </c>
      <c r="C195" s="976" t="s">
        <v>431</v>
      </c>
      <c r="D195" s="976"/>
      <c r="E195" s="976"/>
      <c r="F195" s="645" t="s">
        <v>432</v>
      </c>
      <c r="G195" s="657">
        <v>103</v>
      </c>
      <c r="H195" s="646"/>
      <c r="I195" s="657">
        <v>103</v>
      </c>
      <c r="J195" s="652"/>
      <c r="K195" s="646"/>
      <c r="L195" s="647">
        <v>11.09</v>
      </c>
      <c r="M195" s="646"/>
      <c r="N195" s="712">
        <v>447.49</v>
      </c>
    </row>
    <row r="196" spans="1:14">
      <c r="A196" s="649"/>
      <c r="B196" s="643" t="s">
        <v>433</v>
      </c>
      <c r="C196" s="964" t="s">
        <v>434</v>
      </c>
      <c r="D196" s="964"/>
      <c r="E196" s="964"/>
      <c r="F196" s="645" t="s">
        <v>432</v>
      </c>
      <c r="G196" s="657">
        <v>60</v>
      </c>
      <c r="H196" s="646"/>
      <c r="I196" s="657">
        <v>60</v>
      </c>
      <c r="J196" s="652"/>
      <c r="K196" s="646"/>
      <c r="L196" s="647">
        <v>6.46</v>
      </c>
      <c r="M196" s="646"/>
      <c r="N196" s="712">
        <v>260.68</v>
      </c>
    </row>
    <row r="197" spans="1:14">
      <c r="A197" s="637"/>
      <c r="B197" s="699"/>
      <c r="C197" s="984" t="s">
        <v>435</v>
      </c>
      <c r="D197" s="984"/>
      <c r="E197" s="984"/>
      <c r="F197" s="658"/>
      <c r="G197" s="659"/>
      <c r="H197" s="659"/>
      <c r="I197" s="659"/>
      <c r="J197" s="660"/>
      <c r="K197" s="659"/>
      <c r="L197" s="661">
        <v>47.85</v>
      </c>
      <c r="M197" s="654"/>
      <c r="N197" s="662">
        <v>1110.78</v>
      </c>
    </row>
    <row r="198" spans="1:14" ht="22.5" customHeight="1">
      <c r="A198" s="663" t="s">
        <v>282</v>
      </c>
      <c r="B198" s="698" t="s">
        <v>653</v>
      </c>
      <c r="C198" s="974" t="s">
        <v>654</v>
      </c>
      <c r="D198" s="974"/>
      <c r="E198" s="974"/>
      <c r="F198" s="658" t="s">
        <v>326</v>
      </c>
      <c r="G198" s="659">
        <v>1</v>
      </c>
      <c r="H198" s="664">
        <v>1</v>
      </c>
      <c r="I198" s="664">
        <v>1</v>
      </c>
      <c r="J198" s="660"/>
      <c r="K198" s="659"/>
      <c r="L198" s="660"/>
      <c r="M198" s="659"/>
      <c r="N198" s="665"/>
    </row>
    <row r="199" spans="1:14">
      <c r="A199" s="644"/>
      <c r="B199" s="643" t="s">
        <v>3</v>
      </c>
      <c r="C199" s="976" t="s">
        <v>422</v>
      </c>
      <c r="D199" s="976"/>
      <c r="E199" s="976"/>
      <c r="F199" s="645"/>
      <c r="G199" s="646"/>
      <c r="H199" s="646"/>
      <c r="I199" s="646"/>
      <c r="J199" s="647">
        <v>2.82</v>
      </c>
      <c r="K199" s="646"/>
      <c r="L199" s="647">
        <v>2.82</v>
      </c>
      <c r="M199" s="650">
        <v>40.340000000000003</v>
      </c>
      <c r="N199" s="712">
        <v>113.76</v>
      </c>
    </row>
    <row r="200" spans="1:14">
      <c r="A200" s="644"/>
      <c r="B200" s="643" t="s">
        <v>4</v>
      </c>
      <c r="C200" s="976" t="s">
        <v>423</v>
      </c>
      <c r="D200" s="976"/>
      <c r="E200" s="976"/>
      <c r="F200" s="645"/>
      <c r="G200" s="646"/>
      <c r="H200" s="646"/>
      <c r="I200" s="646"/>
      <c r="J200" s="647">
        <v>11.96</v>
      </c>
      <c r="K200" s="646"/>
      <c r="L200" s="647">
        <v>11.96</v>
      </c>
      <c r="M200" s="648">
        <v>7.1</v>
      </c>
      <c r="N200" s="712">
        <v>84.92</v>
      </c>
    </row>
    <row r="201" spans="1:14">
      <c r="A201" s="644"/>
      <c r="B201" s="643" t="s">
        <v>5</v>
      </c>
      <c r="C201" s="976" t="s">
        <v>424</v>
      </c>
      <c r="D201" s="976"/>
      <c r="E201" s="976"/>
      <c r="F201" s="645"/>
      <c r="G201" s="646"/>
      <c r="H201" s="646"/>
      <c r="I201" s="646"/>
      <c r="J201" s="647">
        <v>2.48</v>
      </c>
      <c r="K201" s="646"/>
      <c r="L201" s="647">
        <v>2.48</v>
      </c>
      <c r="M201" s="650">
        <v>40.340000000000003</v>
      </c>
      <c r="N201" s="712">
        <v>100.04</v>
      </c>
    </row>
    <row r="202" spans="1:14">
      <c r="A202" s="649"/>
      <c r="B202" s="643"/>
      <c r="C202" s="976" t="s">
        <v>425</v>
      </c>
      <c r="D202" s="976"/>
      <c r="E202" s="976"/>
      <c r="F202" s="645" t="s">
        <v>426</v>
      </c>
      <c r="G202" s="648">
        <v>0.3</v>
      </c>
      <c r="H202" s="646"/>
      <c r="I202" s="648">
        <v>0.3</v>
      </c>
      <c r="J202" s="652"/>
      <c r="K202" s="646"/>
      <c r="L202" s="652"/>
      <c r="M202" s="646"/>
      <c r="N202" s="705"/>
    </row>
    <row r="203" spans="1:14">
      <c r="A203" s="649"/>
      <c r="B203" s="643"/>
      <c r="C203" s="964" t="s">
        <v>427</v>
      </c>
      <c r="D203" s="964"/>
      <c r="E203" s="964"/>
      <c r="F203" s="645" t="s">
        <v>426</v>
      </c>
      <c r="G203" s="650">
        <v>0.16</v>
      </c>
      <c r="H203" s="646"/>
      <c r="I203" s="650">
        <v>0.16</v>
      </c>
      <c r="J203" s="652"/>
      <c r="K203" s="646"/>
      <c r="L203" s="652"/>
      <c r="M203" s="646"/>
      <c r="N203" s="705"/>
    </row>
    <row r="204" spans="1:14">
      <c r="A204" s="644"/>
      <c r="B204" s="643"/>
      <c r="C204" s="987" t="s">
        <v>428</v>
      </c>
      <c r="D204" s="987"/>
      <c r="E204" s="987"/>
      <c r="F204" s="653"/>
      <c r="G204" s="654"/>
      <c r="H204" s="654"/>
      <c r="I204" s="654"/>
      <c r="J204" s="655">
        <v>14.78</v>
      </c>
      <c r="K204" s="654"/>
      <c r="L204" s="655">
        <v>14.78</v>
      </c>
      <c r="M204" s="654"/>
      <c r="N204" s="669">
        <v>198.68</v>
      </c>
    </row>
    <row r="205" spans="1:14">
      <c r="A205" s="649"/>
      <c r="B205" s="643"/>
      <c r="C205" s="976" t="s">
        <v>429</v>
      </c>
      <c r="D205" s="976"/>
      <c r="E205" s="976"/>
      <c r="F205" s="645"/>
      <c r="G205" s="646"/>
      <c r="H205" s="646"/>
      <c r="I205" s="646"/>
      <c r="J205" s="652"/>
      <c r="K205" s="646"/>
      <c r="L205" s="647">
        <v>5.3</v>
      </c>
      <c r="M205" s="646"/>
      <c r="N205" s="712">
        <v>213.8</v>
      </c>
    </row>
    <row r="206" spans="1:14">
      <c r="A206" s="649"/>
      <c r="B206" s="643" t="s">
        <v>430</v>
      </c>
      <c r="C206" s="976" t="s">
        <v>431</v>
      </c>
      <c r="D206" s="976"/>
      <c r="E206" s="976"/>
      <c r="F206" s="645" t="s">
        <v>432</v>
      </c>
      <c r="G206" s="657">
        <v>103</v>
      </c>
      <c r="H206" s="646"/>
      <c r="I206" s="657">
        <v>103</v>
      </c>
      <c r="J206" s="652"/>
      <c r="K206" s="646"/>
      <c r="L206" s="647">
        <v>5.46</v>
      </c>
      <c r="M206" s="646"/>
      <c r="N206" s="712">
        <v>220.21</v>
      </c>
    </row>
    <row r="207" spans="1:14">
      <c r="A207" s="649"/>
      <c r="B207" s="643" t="s">
        <v>433</v>
      </c>
      <c r="C207" s="964" t="s">
        <v>434</v>
      </c>
      <c r="D207" s="964"/>
      <c r="E207" s="964"/>
      <c r="F207" s="645" t="s">
        <v>432</v>
      </c>
      <c r="G207" s="657">
        <v>60</v>
      </c>
      <c r="H207" s="646"/>
      <c r="I207" s="657">
        <v>60</v>
      </c>
      <c r="J207" s="652"/>
      <c r="K207" s="646"/>
      <c r="L207" s="647">
        <v>3.18</v>
      </c>
      <c r="M207" s="646"/>
      <c r="N207" s="712">
        <v>128.28</v>
      </c>
    </row>
    <row r="208" spans="1:14">
      <c r="A208" s="637"/>
      <c r="B208" s="699"/>
      <c r="C208" s="984" t="s">
        <v>435</v>
      </c>
      <c r="D208" s="984"/>
      <c r="E208" s="984"/>
      <c r="F208" s="658"/>
      <c r="G208" s="659"/>
      <c r="H208" s="659"/>
      <c r="I208" s="659"/>
      <c r="J208" s="660"/>
      <c r="K208" s="659"/>
      <c r="L208" s="661">
        <v>23.42</v>
      </c>
      <c r="M208" s="654"/>
      <c r="N208" s="671">
        <v>547.16999999999996</v>
      </c>
    </row>
    <row r="209" spans="1:14" ht="33.75" customHeight="1">
      <c r="A209" s="663" t="s">
        <v>283</v>
      </c>
      <c r="B209" s="698" t="s">
        <v>559</v>
      </c>
      <c r="C209" s="974" t="s">
        <v>820</v>
      </c>
      <c r="D209" s="974"/>
      <c r="E209" s="974"/>
      <c r="F209" s="658" t="s">
        <v>326</v>
      </c>
      <c r="G209" s="659">
        <v>1</v>
      </c>
      <c r="H209" s="664">
        <v>1</v>
      </c>
      <c r="I209" s="664">
        <v>1</v>
      </c>
      <c r="J209" s="660"/>
      <c r="K209" s="659"/>
      <c r="L209" s="660"/>
      <c r="M209" s="659"/>
      <c r="N209" s="665"/>
    </row>
    <row r="210" spans="1:14">
      <c r="A210" s="644"/>
      <c r="B210" s="643" t="s">
        <v>3</v>
      </c>
      <c r="C210" s="976" t="s">
        <v>422</v>
      </c>
      <c r="D210" s="976"/>
      <c r="E210" s="976"/>
      <c r="F210" s="645"/>
      <c r="G210" s="646"/>
      <c r="H210" s="646"/>
      <c r="I210" s="646"/>
      <c r="J210" s="647">
        <v>2.35</v>
      </c>
      <c r="K210" s="646"/>
      <c r="L210" s="647">
        <v>2.35</v>
      </c>
      <c r="M210" s="650">
        <v>40.340000000000003</v>
      </c>
      <c r="N210" s="712">
        <v>94.8</v>
      </c>
    </row>
    <row r="211" spans="1:14">
      <c r="A211" s="644"/>
      <c r="B211" s="643" t="s">
        <v>4</v>
      </c>
      <c r="C211" s="976" t="s">
        <v>423</v>
      </c>
      <c r="D211" s="976"/>
      <c r="E211" s="976"/>
      <c r="F211" s="645"/>
      <c r="G211" s="646"/>
      <c r="H211" s="646"/>
      <c r="I211" s="646"/>
      <c r="J211" s="647">
        <v>10.47</v>
      </c>
      <c r="K211" s="646"/>
      <c r="L211" s="647">
        <v>10.47</v>
      </c>
      <c r="M211" s="648">
        <v>7.1</v>
      </c>
      <c r="N211" s="712">
        <v>74.34</v>
      </c>
    </row>
    <row r="212" spans="1:14">
      <c r="A212" s="644"/>
      <c r="B212" s="643" t="s">
        <v>5</v>
      </c>
      <c r="C212" s="976" t="s">
        <v>424</v>
      </c>
      <c r="D212" s="976"/>
      <c r="E212" s="976"/>
      <c r="F212" s="645"/>
      <c r="G212" s="646"/>
      <c r="H212" s="646"/>
      <c r="I212" s="646"/>
      <c r="J212" s="647">
        <v>2.17</v>
      </c>
      <c r="K212" s="646"/>
      <c r="L212" s="647">
        <v>2.17</v>
      </c>
      <c r="M212" s="650">
        <v>40.340000000000003</v>
      </c>
      <c r="N212" s="712">
        <v>87.54</v>
      </c>
    </row>
    <row r="213" spans="1:14">
      <c r="A213" s="649"/>
      <c r="B213" s="643"/>
      <c r="C213" s="976" t="s">
        <v>425</v>
      </c>
      <c r="D213" s="976"/>
      <c r="E213" s="976"/>
      <c r="F213" s="645" t="s">
        <v>426</v>
      </c>
      <c r="G213" s="650">
        <v>0.25</v>
      </c>
      <c r="H213" s="646"/>
      <c r="I213" s="650">
        <v>0.25</v>
      </c>
      <c r="J213" s="652"/>
      <c r="K213" s="646"/>
      <c r="L213" s="652"/>
      <c r="M213" s="646"/>
      <c r="N213" s="705"/>
    </row>
    <row r="214" spans="1:14">
      <c r="A214" s="649"/>
      <c r="B214" s="643"/>
      <c r="C214" s="964" t="s">
        <v>427</v>
      </c>
      <c r="D214" s="964"/>
      <c r="E214" s="964"/>
      <c r="F214" s="645" t="s">
        <v>426</v>
      </c>
      <c r="G214" s="650">
        <v>0.14000000000000001</v>
      </c>
      <c r="H214" s="646"/>
      <c r="I214" s="650">
        <v>0.14000000000000001</v>
      </c>
      <c r="J214" s="652"/>
      <c r="K214" s="646"/>
      <c r="L214" s="652"/>
      <c r="M214" s="646"/>
      <c r="N214" s="705"/>
    </row>
    <row r="215" spans="1:14">
      <c r="A215" s="644"/>
      <c r="B215" s="643"/>
      <c r="C215" s="987" t="s">
        <v>428</v>
      </c>
      <c r="D215" s="987"/>
      <c r="E215" s="987"/>
      <c r="F215" s="653"/>
      <c r="G215" s="654"/>
      <c r="H215" s="654"/>
      <c r="I215" s="654"/>
      <c r="J215" s="655">
        <v>12.82</v>
      </c>
      <c r="K215" s="654"/>
      <c r="L215" s="655">
        <v>12.82</v>
      </c>
      <c r="M215" s="654"/>
      <c r="N215" s="669">
        <v>169.14</v>
      </c>
    </row>
    <row r="216" spans="1:14">
      <c r="A216" s="649"/>
      <c r="B216" s="643"/>
      <c r="C216" s="976" t="s">
        <v>429</v>
      </c>
      <c r="D216" s="976"/>
      <c r="E216" s="976"/>
      <c r="F216" s="645"/>
      <c r="G216" s="646"/>
      <c r="H216" s="646"/>
      <c r="I216" s="646"/>
      <c r="J216" s="652"/>
      <c r="K216" s="646"/>
      <c r="L216" s="647">
        <v>4.5199999999999996</v>
      </c>
      <c r="M216" s="646"/>
      <c r="N216" s="712">
        <v>182.34</v>
      </c>
    </row>
    <row r="217" spans="1:14">
      <c r="A217" s="649"/>
      <c r="B217" s="643" t="s">
        <v>430</v>
      </c>
      <c r="C217" s="976" t="s">
        <v>431</v>
      </c>
      <c r="D217" s="976"/>
      <c r="E217" s="976"/>
      <c r="F217" s="645" t="s">
        <v>432</v>
      </c>
      <c r="G217" s="657">
        <v>103</v>
      </c>
      <c r="H217" s="646"/>
      <c r="I217" s="657">
        <v>103</v>
      </c>
      <c r="J217" s="652"/>
      <c r="K217" s="646"/>
      <c r="L217" s="647">
        <v>4.66</v>
      </c>
      <c r="M217" s="646"/>
      <c r="N217" s="712">
        <v>187.81</v>
      </c>
    </row>
    <row r="218" spans="1:14">
      <c r="A218" s="649"/>
      <c r="B218" s="643" t="s">
        <v>433</v>
      </c>
      <c r="C218" s="964" t="s">
        <v>434</v>
      </c>
      <c r="D218" s="964"/>
      <c r="E218" s="964"/>
      <c r="F218" s="645" t="s">
        <v>432</v>
      </c>
      <c r="G218" s="657">
        <v>60</v>
      </c>
      <c r="H218" s="646"/>
      <c r="I218" s="657">
        <v>60</v>
      </c>
      <c r="J218" s="652"/>
      <c r="K218" s="646"/>
      <c r="L218" s="647">
        <v>2.71</v>
      </c>
      <c r="M218" s="646"/>
      <c r="N218" s="712">
        <v>109.4</v>
      </c>
    </row>
    <row r="219" spans="1:14">
      <c r="A219" s="637"/>
      <c r="B219" s="699"/>
      <c r="C219" s="984" t="s">
        <v>435</v>
      </c>
      <c r="D219" s="984"/>
      <c r="E219" s="984"/>
      <c r="F219" s="658"/>
      <c r="G219" s="659"/>
      <c r="H219" s="659"/>
      <c r="I219" s="659"/>
      <c r="J219" s="660"/>
      <c r="K219" s="659"/>
      <c r="L219" s="661">
        <v>20.190000000000001</v>
      </c>
      <c r="M219" s="654"/>
      <c r="N219" s="671">
        <v>466.35</v>
      </c>
    </row>
    <row r="220" spans="1:14" ht="45" customHeight="1">
      <c r="A220" s="663" t="s">
        <v>284</v>
      </c>
      <c r="B220" s="698" t="s">
        <v>656</v>
      </c>
      <c r="C220" s="974" t="s">
        <v>657</v>
      </c>
      <c r="D220" s="974"/>
      <c r="E220" s="974"/>
      <c r="F220" s="658" t="s">
        <v>326</v>
      </c>
      <c r="G220" s="659">
        <v>1</v>
      </c>
      <c r="H220" s="664">
        <v>1</v>
      </c>
      <c r="I220" s="664">
        <v>1</v>
      </c>
      <c r="J220" s="660"/>
      <c r="K220" s="659"/>
      <c r="L220" s="660"/>
      <c r="M220" s="659"/>
      <c r="N220" s="665"/>
    </row>
    <row r="221" spans="1:14">
      <c r="A221" s="642"/>
      <c r="B221" s="643" t="s">
        <v>328</v>
      </c>
      <c r="C221" s="985" t="s">
        <v>436</v>
      </c>
      <c r="D221" s="985"/>
      <c r="E221" s="985"/>
      <c r="F221" s="985"/>
      <c r="G221" s="985"/>
      <c r="H221" s="985"/>
      <c r="I221" s="985"/>
      <c r="J221" s="985"/>
      <c r="K221" s="985"/>
      <c r="L221" s="985"/>
      <c r="M221" s="985"/>
      <c r="N221" s="986"/>
    </row>
    <row r="222" spans="1:14">
      <c r="A222" s="644"/>
      <c r="B222" s="643" t="s">
        <v>3</v>
      </c>
      <c r="C222" s="976" t="s">
        <v>422</v>
      </c>
      <c r="D222" s="976"/>
      <c r="E222" s="976"/>
      <c r="F222" s="645"/>
      <c r="G222" s="646"/>
      <c r="H222" s="646"/>
      <c r="I222" s="646"/>
      <c r="J222" s="647">
        <v>147.13999999999999</v>
      </c>
      <c r="K222" s="650">
        <v>1.25</v>
      </c>
      <c r="L222" s="647">
        <v>183.93</v>
      </c>
      <c r="M222" s="650">
        <v>40.340000000000003</v>
      </c>
      <c r="N222" s="704">
        <v>7419.74</v>
      </c>
    </row>
    <row r="223" spans="1:14">
      <c r="A223" s="644"/>
      <c r="B223" s="643" t="s">
        <v>4</v>
      </c>
      <c r="C223" s="976" t="s">
        <v>423</v>
      </c>
      <c r="D223" s="976"/>
      <c r="E223" s="976"/>
      <c r="F223" s="645"/>
      <c r="G223" s="646"/>
      <c r="H223" s="646"/>
      <c r="I223" s="646"/>
      <c r="J223" s="647">
        <v>308.49</v>
      </c>
      <c r="K223" s="650">
        <v>1.25</v>
      </c>
      <c r="L223" s="647">
        <v>385.61</v>
      </c>
      <c r="M223" s="648">
        <v>7.1</v>
      </c>
      <c r="N223" s="704">
        <v>2737.83</v>
      </c>
    </row>
    <row r="224" spans="1:14">
      <c r="A224" s="644"/>
      <c r="B224" s="643" t="s">
        <v>5</v>
      </c>
      <c r="C224" s="976" t="s">
        <v>424</v>
      </c>
      <c r="D224" s="976"/>
      <c r="E224" s="976"/>
      <c r="F224" s="645"/>
      <c r="G224" s="646"/>
      <c r="H224" s="646"/>
      <c r="I224" s="646"/>
      <c r="J224" s="647">
        <v>24.81</v>
      </c>
      <c r="K224" s="650">
        <v>1.25</v>
      </c>
      <c r="L224" s="647">
        <v>31.01</v>
      </c>
      <c r="M224" s="650">
        <v>40.340000000000003</v>
      </c>
      <c r="N224" s="704">
        <v>1250.94</v>
      </c>
    </row>
    <row r="225" spans="1:14">
      <c r="A225" s="644"/>
      <c r="B225" s="643" t="s">
        <v>6</v>
      </c>
      <c r="C225" s="976" t="s">
        <v>438</v>
      </c>
      <c r="D225" s="976"/>
      <c r="E225" s="976"/>
      <c r="F225" s="645"/>
      <c r="G225" s="646"/>
      <c r="H225" s="646"/>
      <c r="I225" s="646"/>
      <c r="J225" s="647">
        <v>69.680000000000007</v>
      </c>
      <c r="K225" s="646"/>
      <c r="L225" s="647">
        <v>69.680000000000007</v>
      </c>
      <c r="M225" s="650">
        <v>7.21</v>
      </c>
      <c r="N225" s="712">
        <v>502.39</v>
      </c>
    </row>
    <row r="226" spans="1:14">
      <c r="A226" s="649"/>
      <c r="B226" s="643"/>
      <c r="C226" s="976" t="s">
        <v>425</v>
      </c>
      <c r="D226" s="976"/>
      <c r="E226" s="976"/>
      <c r="F226" s="645" t="s">
        <v>426</v>
      </c>
      <c r="G226" s="650">
        <v>14.44</v>
      </c>
      <c r="H226" s="650">
        <v>1.25</v>
      </c>
      <c r="I226" s="650">
        <v>18.05</v>
      </c>
      <c r="J226" s="652"/>
      <c r="K226" s="646"/>
      <c r="L226" s="652"/>
      <c r="M226" s="646"/>
      <c r="N226" s="705"/>
    </row>
    <row r="227" spans="1:14">
      <c r="A227" s="649"/>
      <c r="B227" s="643"/>
      <c r="C227" s="964" t="s">
        <v>427</v>
      </c>
      <c r="D227" s="964"/>
      <c r="E227" s="964"/>
      <c r="F227" s="645" t="s">
        <v>426</v>
      </c>
      <c r="G227" s="650">
        <v>1.86</v>
      </c>
      <c r="H227" s="650">
        <v>1.25</v>
      </c>
      <c r="I227" s="651">
        <v>2.3250000000000002</v>
      </c>
      <c r="J227" s="652"/>
      <c r="K227" s="646"/>
      <c r="L227" s="652"/>
      <c r="M227" s="646"/>
      <c r="N227" s="705"/>
    </row>
    <row r="228" spans="1:14">
      <c r="A228" s="644"/>
      <c r="B228" s="643"/>
      <c r="C228" s="987" t="s">
        <v>428</v>
      </c>
      <c r="D228" s="987"/>
      <c r="E228" s="987"/>
      <c r="F228" s="653"/>
      <c r="G228" s="654"/>
      <c r="H228" s="654"/>
      <c r="I228" s="654"/>
      <c r="J228" s="655">
        <v>525.30999999999995</v>
      </c>
      <c r="K228" s="654"/>
      <c r="L228" s="655">
        <v>639.22</v>
      </c>
      <c r="M228" s="654"/>
      <c r="N228" s="656">
        <v>10659.96</v>
      </c>
    </row>
    <row r="229" spans="1:14">
      <c r="A229" s="649"/>
      <c r="B229" s="643"/>
      <c r="C229" s="976" t="s">
        <v>429</v>
      </c>
      <c r="D229" s="976"/>
      <c r="E229" s="976"/>
      <c r="F229" s="645"/>
      <c r="G229" s="646"/>
      <c r="H229" s="646"/>
      <c r="I229" s="646"/>
      <c r="J229" s="652"/>
      <c r="K229" s="646"/>
      <c r="L229" s="647">
        <v>214.94</v>
      </c>
      <c r="M229" s="646"/>
      <c r="N229" s="704">
        <v>8670.68</v>
      </c>
    </row>
    <row r="230" spans="1:14">
      <c r="A230" s="649"/>
      <c r="B230" s="643" t="s">
        <v>430</v>
      </c>
      <c r="C230" s="976" t="s">
        <v>431</v>
      </c>
      <c r="D230" s="976"/>
      <c r="E230" s="976"/>
      <c r="F230" s="645" t="s">
        <v>432</v>
      </c>
      <c r="G230" s="657">
        <v>103</v>
      </c>
      <c r="H230" s="646"/>
      <c r="I230" s="657">
        <v>103</v>
      </c>
      <c r="J230" s="652"/>
      <c r="K230" s="646"/>
      <c r="L230" s="647">
        <v>221.39</v>
      </c>
      <c r="M230" s="646"/>
      <c r="N230" s="704">
        <v>8930.7999999999993</v>
      </c>
    </row>
    <row r="231" spans="1:14">
      <c r="A231" s="649"/>
      <c r="B231" s="643" t="s">
        <v>433</v>
      </c>
      <c r="C231" s="964" t="s">
        <v>434</v>
      </c>
      <c r="D231" s="964"/>
      <c r="E231" s="964"/>
      <c r="F231" s="645" t="s">
        <v>432</v>
      </c>
      <c r="G231" s="657">
        <v>60</v>
      </c>
      <c r="H231" s="646"/>
      <c r="I231" s="657">
        <v>60</v>
      </c>
      <c r="J231" s="652"/>
      <c r="K231" s="646"/>
      <c r="L231" s="647">
        <v>128.96</v>
      </c>
      <c r="M231" s="646"/>
      <c r="N231" s="704">
        <v>5202.41</v>
      </c>
    </row>
    <row r="232" spans="1:14">
      <c r="A232" s="637"/>
      <c r="B232" s="699"/>
      <c r="C232" s="984" t="s">
        <v>435</v>
      </c>
      <c r="D232" s="984"/>
      <c r="E232" s="984"/>
      <c r="F232" s="658"/>
      <c r="G232" s="659"/>
      <c r="H232" s="659"/>
      <c r="I232" s="659"/>
      <c r="J232" s="660"/>
      <c r="K232" s="659"/>
      <c r="L232" s="661">
        <v>989.57</v>
      </c>
      <c r="M232" s="654"/>
      <c r="N232" s="662">
        <v>24793.17</v>
      </c>
    </row>
    <row r="233" spans="1:14">
      <c r="A233" s="1007" t="s">
        <v>330</v>
      </c>
      <c r="B233" s="1008"/>
      <c r="C233" s="1008"/>
      <c r="D233" s="1008"/>
      <c r="E233" s="1008"/>
      <c r="F233" s="1008"/>
      <c r="G233" s="1008"/>
      <c r="H233" s="1008"/>
      <c r="I233" s="1008"/>
      <c r="J233" s="1008"/>
      <c r="K233" s="1008"/>
      <c r="L233" s="1008"/>
      <c r="M233" s="1008"/>
      <c r="N233" s="1009"/>
    </row>
    <row r="234" spans="1:14" ht="56.25" customHeight="1">
      <c r="A234" s="637" t="s">
        <v>11</v>
      </c>
      <c r="B234" s="699" t="s">
        <v>821</v>
      </c>
      <c r="C234" s="974" t="s">
        <v>822</v>
      </c>
      <c r="D234" s="974"/>
      <c r="E234" s="974"/>
      <c r="F234" s="638" t="s">
        <v>823</v>
      </c>
      <c r="G234" s="639">
        <v>3</v>
      </c>
      <c r="H234" s="640">
        <v>1</v>
      </c>
      <c r="I234" s="640">
        <v>3</v>
      </c>
      <c r="J234" s="684">
        <v>43085.83</v>
      </c>
      <c r="K234" s="639"/>
      <c r="L234" s="684">
        <v>17927.53</v>
      </c>
      <c r="M234" s="685">
        <v>7.21</v>
      </c>
      <c r="N234" s="714">
        <v>129257.49</v>
      </c>
    </row>
    <row r="235" spans="1:14">
      <c r="A235" s="637"/>
      <c r="B235" s="699"/>
      <c r="C235" s="964" t="s">
        <v>439</v>
      </c>
      <c r="D235" s="964"/>
      <c r="E235" s="964"/>
      <c r="F235" s="964"/>
      <c r="G235" s="964"/>
      <c r="H235" s="964"/>
      <c r="I235" s="964"/>
      <c r="J235" s="964"/>
      <c r="K235" s="964"/>
      <c r="L235" s="964"/>
      <c r="M235" s="964"/>
      <c r="N235" s="1002"/>
    </row>
    <row r="236" spans="1:14">
      <c r="A236" s="637"/>
      <c r="B236" s="699"/>
      <c r="C236" s="984" t="s">
        <v>435</v>
      </c>
      <c r="D236" s="984"/>
      <c r="E236" s="984"/>
      <c r="F236" s="658"/>
      <c r="G236" s="659"/>
      <c r="H236" s="659"/>
      <c r="I236" s="659"/>
      <c r="J236" s="660"/>
      <c r="K236" s="659"/>
      <c r="L236" s="672">
        <v>17927.53</v>
      </c>
      <c r="M236" s="654"/>
      <c r="N236" s="662">
        <v>129257.49</v>
      </c>
    </row>
    <row r="237" spans="1:14">
      <c r="A237" s="675"/>
      <c r="B237" s="676"/>
      <c r="C237" s="974" t="s">
        <v>561</v>
      </c>
      <c r="D237" s="974"/>
      <c r="E237" s="974"/>
      <c r="F237" s="974"/>
      <c r="G237" s="974"/>
      <c r="H237" s="974"/>
      <c r="I237" s="974"/>
      <c r="J237" s="974"/>
      <c r="K237" s="974"/>
      <c r="L237" s="677"/>
      <c r="M237" s="678"/>
      <c r="N237" s="679"/>
    </row>
    <row r="238" spans="1:14">
      <c r="A238" s="576"/>
      <c r="B238" s="643"/>
      <c r="C238" s="976" t="s">
        <v>440</v>
      </c>
      <c r="D238" s="976"/>
      <c r="E238" s="976"/>
      <c r="F238" s="976"/>
      <c r="G238" s="976"/>
      <c r="H238" s="976"/>
      <c r="I238" s="976"/>
      <c r="J238" s="976"/>
      <c r="K238" s="976"/>
      <c r="L238" s="680">
        <v>18624.650000000001</v>
      </c>
      <c r="M238" s="681"/>
      <c r="N238" s="706">
        <v>140687.88</v>
      </c>
    </row>
    <row r="239" spans="1:14">
      <c r="A239" s="576"/>
      <c r="B239" s="643"/>
      <c r="C239" s="976" t="s">
        <v>441</v>
      </c>
      <c r="D239" s="976"/>
      <c r="E239" s="976"/>
      <c r="F239" s="976"/>
      <c r="G239" s="976"/>
      <c r="H239" s="976"/>
      <c r="I239" s="976"/>
      <c r="J239" s="976"/>
      <c r="K239" s="976"/>
      <c r="L239" s="682"/>
      <c r="M239" s="681"/>
      <c r="N239" s="707"/>
    </row>
    <row r="240" spans="1:14">
      <c r="A240" s="576"/>
      <c r="B240" s="643"/>
      <c r="C240" s="976" t="s">
        <v>442</v>
      </c>
      <c r="D240" s="976"/>
      <c r="E240" s="976"/>
      <c r="F240" s="976"/>
      <c r="G240" s="976"/>
      <c r="H240" s="976"/>
      <c r="I240" s="976"/>
      <c r="J240" s="976"/>
      <c r="K240" s="976"/>
      <c r="L240" s="683">
        <v>194.74</v>
      </c>
      <c r="M240" s="681"/>
      <c r="N240" s="706">
        <v>7855.82</v>
      </c>
    </row>
    <row r="241" spans="1:14">
      <c r="A241" s="576"/>
      <c r="B241" s="643"/>
      <c r="C241" s="976" t="s">
        <v>443</v>
      </c>
      <c r="D241" s="976"/>
      <c r="E241" s="976"/>
      <c r="F241" s="976"/>
      <c r="G241" s="976"/>
      <c r="H241" s="976"/>
      <c r="I241" s="976"/>
      <c r="J241" s="976"/>
      <c r="K241" s="976"/>
      <c r="L241" s="683">
        <v>432.7</v>
      </c>
      <c r="M241" s="681"/>
      <c r="N241" s="706">
        <v>3072.18</v>
      </c>
    </row>
    <row r="242" spans="1:14">
      <c r="A242" s="576"/>
      <c r="B242" s="643"/>
      <c r="C242" s="976" t="s">
        <v>444</v>
      </c>
      <c r="D242" s="976"/>
      <c r="E242" s="976"/>
      <c r="F242" s="976"/>
      <c r="G242" s="976"/>
      <c r="H242" s="976"/>
      <c r="I242" s="976"/>
      <c r="J242" s="976"/>
      <c r="K242" s="976"/>
      <c r="L242" s="683">
        <v>40.79</v>
      </c>
      <c r="M242" s="681"/>
      <c r="N242" s="706">
        <v>1645.46</v>
      </c>
    </row>
    <row r="243" spans="1:14">
      <c r="A243" s="576"/>
      <c r="B243" s="643"/>
      <c r="C243" s="976" t="s">
        <v>445</v>
      </c>
      <c r="D243" s="976"/>
      <c r="E243" s="976"/>
      <c r="F243" s="976"/>
      <c r="G243" s="976"/>
      <c r="H243" s="976"/>
      <c r="I243" s="976"/>
      <c r="J243" s="976"/>
      <c r="K243" s="976"/>
      <c r="L243" s="680">
        <v>17997.21</v>
      </c>
      <c r="M243" s="681"/>
      <c r="N243" s="706">
        <v>129759.88</v>
      </c>
    </row>
    <row r="244" spans="1:14">
      <c r="A244" s="576"/>
      <c r="B244" s="643"/>
      <c r="C244" s="976" t="s">
        <v>446</v>
      </c>
      <c r="D244" s="976"/>
      <c r="E244" s="976"/>
      <c r="F244" s="976"/>
      <c r="G244" s="976"/>
      <c r="H244" s="976"/>
      <c r="I244" s="976"/>
      <c r="J244" s="976"/>
      <c r="K244" s="976"/>
      <c r="L244" s="680">
        <v>19008.560000000001</v>
      </c>
      <c r="M244" s="681"/>
      <c r="N244" s="706">
        <v>156174.96</v>
      </c>
    </row>
    <row r="245" spans="1:14">
      <c r="A245" s="576"/>
      <c r="B245" s="643"/>
      <c r="C245" s="976" t="s">
        <v>441</v>
      </c>
      <c r="D245" s="976"/>
      <c r="E245" s="976"/>
      <c r="F245" s="976"/>
      <c r="G245" s="976"/>
      <c r="H245" s="976"/>
      <c r="I245" s="976"/>
      <c r="J245" s="976"/>
      <c r="K245" s="976"/>
      <c r="L245" s="682"/>
      <c r="M245" s="681"/>
      <c r="N245" s="707"/>
    </row>
    <row r="246" spans="1:14">
      <c r="A246" s="576"/>
      <c r="B246" s="643"/>
      <c r="C246" s="976" t="s">
        <v>447</v>
      </c>
      <c r="D246" s="976"/>
      <c r="E246" s="976"/>
      <c r="F246" s="976"/>
      <c r="G246" s="976"/>
      <c r="H246" s="976"/>
      <c r="I246" s="976"/>
      <c r="J246" s="976"/>
      <c r="K246" s="976"/>
      <c r="L246" s="683">
        <v>194.74</v>
      </c>
      <c r="M246" s="681"/>
      <c r="N246" s="706">
        <v>7855.82</v>
      </c>
    </row>
    <row r="247" spans="1:14">
      <c r="A247" s="576"/>
      <c r="B247" s="643"/>
      <c r="C247" s="976" t="s">
        <v>448</v>
      </c>
      <c r="D247" s="976"/>
      <c r="E247" s="976"/>
      <c r="F247" s="976"/>
      <c r="G247" s="976"/>
      <c r="H247" s="976"/>
      <c r="I247" s="976"/>
      <c r="J247" s="976"/>
      <c r="K247" s="976"/>
      <c r="L247" s="683">
        <v>432.7</v>
      </c>
      <c r="M247" s="681"/>
      <c r="N247" s="706">
        <v>3072.18</v>
      </c>
    </row>
    <row r="248" spans="1:14">
      <c r="A248" s="576"/>
      <c r="B248" s="643"/>
      <c r="C248" s="976" t="s">
        <v>449</v>
      </c>
      <c r="D248" s="976"/>
      <c r="E248" s="976"/>
      <c r="F248" s="976"/>
      <c r="G248" s="976"/>
      <c r="H248" s="976"/>
      <c r="I248" s="976"/>
      <c r="J248" s="976"/>
      <c r="K248" s="976"/>
      <c r="L248" s="683">
        <v>40.79</v>
      </c>
      <c r="M248" s="681"/>
      <c r="N248" s="706">
        <v>1645.46</v>
      </c>
    </row>
    <row r="249" spans="1:14">
      <c r="A249" s="576"/>
      <c r="B249" s="643"/>
      <c r="C249" s="976" t="s">
        <v>450</v>
      </c>
      <c r="D249" s="976"/>
      <c r="E249" s="976"/>
      <c r="F249" s="976"/>
      <c r="G249" s="976"/>
      <c r="H249" s="976"/>
      <c r="I249" s="976"/>
      <c r="J249" s="976"/>
      <c r="K249" s="976"/>
      <c r="L249" s="680">
        <v>17997.21</v>
      </c>
      <c r="M249" s="681"/>
      <c r="N249" s="706">
        <v>129759.88</v>
      </c>
    </row>
    <row r="250" spans="1:14">
      <c r="A250" s="576"/>
      <c r="B250" s="643"/>
      <c r="C250" s="976" t="s">
        <v>451</v>
      </c>
      <c r="D250" s="976"/>
      <c r="E250" s="976"/>
      <c r="F250" s="976"/>
      <c r="G250" s="976"/>
      <c r="H250" s="976"/>
      <c r="I250" s="976"/>
      <c r="J250" s="976"/>
      <c r="K250" s="976"/>
      <c r="L250" s="683">
        <v>242.6</v>
      </c>
      <c r="M250" s="681"/>
      <c r="N250" s="706">
        <v>9786.31</v>
      </c>
    </row>
    <row r="251" spans="1:14">
      <c r="A251" s="576"/>
      <c r="B251" s="643"/>
      <c r="C251" s="976" t="s">
        <v>452</v>
      </c>
      <c r="D251" s="976"/>
      <c r="E251" s="976"/>
      <c r="F251" s="976"/>
      <c r="G251" s="976"/>
      <c r="H251" s="976"/>
      <c r="I251" s="976"/>
      <c r="J251" s="976"/>
      <c r="K251" s="976"/>
      <c r="L251" s="683">
        <v>141.31</v>
      </c>
      <c r="M251" s="681"/>
      <c r="N251" s="706">
        <v>5700.77</v>
      </c>
    </row>
    <row r="252" spans="1:14">
      <c r="A252" s="576"/>
      <c r="B252" s="643"/>
      <c r="C252" s="976" t="s">
        <v>453</v>
      </c>
      <c r="D252" s="976"/>
      <c r="E252" s="976"/>
      <c r="F252" s="976"/>
      <c r="G252" s="976"/>
      <c r="H252" s="976"/>
      <c r="I252" s="976"/>
      <c r="J252" s="976"/>
      <c r="K252" s="976"/>
      <c r="L252" s="683">
        <v>235.53</v>
      </c>
      <c r="M252" s="681"/>
      <c r="N252" s="706">
        <v>9501.2800000000007</v>
      </c>
    </row>
    <row r="253" spans="1:14">
      <c r="A253" s="576"/>
      <c r="B253" s="643"/>
      <c r="C253" s="976" t="s">
        <v>454</v>
      </c>
      <c r="D253" s="976"/>
      <c r="E253" s="976"/>
      <c r="F253" s="976"/>
      <c r="G253" s="976"/>
      <c r="H253" s="976"/>
      <c r="I253" s="976"/>
      <c r="J253" s="976"/>
      <c r="K253" s="976"/>
      <c r="L253" s="683">
        <v>242.6</v>
      </c>
      <c r="M253" s="681"/>
      <c r="N253" s="706">
        <v>9786.31</v>
      </c>
    </row>
    <row r="254" spans="1:14">
      <c r="A254" s="576"/>
      <c r="B254" s="643"/>
      <c r="C254" s="976" t="s">
        <v>455</v>
      </c>
      <c r="D254" s="976"/>
      <c r="E254" s="976"/>
      <c r="F254" s="976"/>
      <c r="G254" s="976"/>
      <c r="H254" s="976"/>
      <c r="I254" s="976"/>
      <c r="J254" s="976"/>
      <c r="K254" s="976"/>
      <c r="L254" s="683">
        <v>141.31</v>
      </c>
      <c r="M254" s="681"/>
      <c r="N254" s="706">
        <v>5700.77</v>
      </c>
    </row>
    <row r="255" spans="1:14">
      <c r="A255" s="576"/>
      <c r="B255" s="577"/>
      <c r="C255" s="1010" t="s">
        <v>562</v>
      </c>
      <c r="D255" s="1010"/>
      <c r="E255" s="1010"/>
      <c r="F255" s="1010"/>
      <c r="G255" s="1010"/>
      <c r="H255" s="1010"/>
      <c r="I255" s="1010"/>
      <c r="J255" s="1010"/>
      <c r="K255" s="1010"/>
      <c r="L255" s="578">
        <v>19008.560000000001</v>
      </c>
      <c r="M255" s="579"/>
      <c r="N255" s="708">
        <v>156174.96</v>
      </c>
    </row>
    <row r="256" spans="1:14">
      <c r="A256" s="576"/>
      <c r="B256" s="643"/>
      <c r="C256" s="976" t="s">
        <v>441</v>
      </c>
      <c r="D256" s="976"/>
      <c r="E256" s="976"/>
      <c r="F256" s="976"/>
      <c r="G256" s="976"/>
      <c r="H256" s="976"/>
      <c r="I256" s="976"/>
      <c r="J256" s="976"/>
      <c r="K256" s="976"/>
      <c r="L256" s="682"/>
      <c r="M256" s="681"/>
      <c r="N256" s="707"/>
    </row>
    <row r="257" spans="1:14">
      <c r="A257" s="576"/>
      <c r="B257" s="643"/>
      <c r="C257" s="964" t="s">
        <v>518</v>
      </c>
      <c r="D257" s="964"/>
      <c r="E257" s="964"/>
      <c r="F257" s="964"/>
      <c r="G257" s="964"/>
      <c r="H257" s="964"/>
      <c r="I257" s="964"/>
      <c r="J257" s="964"/>
      <c r="K257" s="964"/>
      <c r="L257" s="680">
        <v>17927.53</v>
      </c>
      <c r="M257" s="681"/>
      <c r="N257" s="706">
        <v>129257.49</v>
      </c>
    </row>
    <row r="258" spans="1:14">
      <c r="A258" s="971" t="s">
        <v>563</v>
      </c>
      <c r="B258" s="972"/>
      <c r="C258" s="972"/>
      <c r="D258" s="972"/>
      <c r="E258" s="972"/>
      <c r="F258" s="972"/>
      <c r="G258" s="972"/>
      <c r="H258" s="972"/>
      <c r="I258" s="972"/>
      <c r="J258" s="972"/>
      <c r="K258" s="972"/>
      <c r="L258" s="972"/>
      <c r="M258" s="972"/>
      <c r="N258" s="973"/>
    </row>
    <row r="259" spans="1:14" ht="22.5" customHeight="1">
      <c r="A259" s="637" t="s">
        <v>288</v>
      </c>
      <c r="B259" s="699" t="s">
        <v>564</v>
      </c>
      <c r="C259" s="974" t="s">
        <v>565</v>
      </c>
      <c r="D259" s="974"/>
      <c r="E259" s="974"/>
      <c r="F259" s="638" t="s">
        <v>270</v>
      </c>
      <c r="G259" s="639">
        <v>8.7500000000000008E-3</v>
      </c>
      <c r="H259" s="640">
        <v>1</v>
      </c>
      <c r="I259" s="686">
        <v>8.7500000000000008E-3</v>
      </c>
      <c r="J259" s="641"/>
      <c r="K259" s="639"/>
      <c r="L259" s="641"/>
      <c r="M259" s="639"/>
      <c r="N259" s="703"/>
    </row>
    <row r="260" spans="1:14">
      <c r="A260" s="667"/>
      <c r="B260" s="697"/>
      <c r="C260" s="976" t="s">
        <v>609</v>
      </c>
      <c r="D260" s="976"/>
      <c r="E260" s="976"/>
      <c r="F260" s="976"/>
      <c r="G260" s="976"/>
      <c r="H260" s="976"/>
      <c r="I260" s="976"/>
      <c r="J260" s="976"/>
      <c r="K260" s="976"/>
      <c r="L260" s="976"/>
      <c r="M260" s="976"/>
      <c r="N260" s="977"/>
    </row>
    <row r="261" spans="1:14">
      <c r="A261" s="644"/>
      <c r="B261" s="643" t="s">
        <v>3</v>
      </c>
      <c r="C261" s="976" t="s">
        <v>422</v>
      </c>
      <c r="D261" s="976"/>
      <c r="E261" s="976"/>
      <c r="F261" s="645"/>
      <c r="G261" s="646"/>
      <c r="H261" s="646"/>
      <c r="I261" s="646"/>
      <c r="J261" s="687">
        <v>1381.38</v>
      </c>
      <c r="K261" s="646"/>
      <c r="L261" s="647">
        <v>12.09</v>
      </c>
      <c r="M261" s="650">
        <v>40.340000000000003</v>
      </c>
      <c r="N261" s="712">
        <v>487.71</v>
      </c>
    </row>
    <row r="262" spans="1:14">
      <c r="A262" s="649"/>
      <c r="B262" s="643"/>
      <c r="C262" s="964" t="s">
        <v>425</v>
      </c>
      <c r="D262" s="964"/>
      <c r="E262" s="964"/>
      <c r="F262" s="645" t="s">
        <v>426</v>
      </c>
      <c r="G262" s="657">
        <v>154</v>
      </c>
      <c r="H262" s="646"/>
      <c r="I262" s="668">
        <v>1.3474999999999999</v>
      </c>
      <c r="J262" s="652"/>
      <c r="K262" s="646"/>
      <c r="L262" s="652"/>
      <c r="M262" s="646"/>
      <c r="N262" s="705"/>
    </row>
    <row r="263" spans="1:14">
      <c r="A263" s="644"/>
      <c r="B263" s="643"/>
      <c r="C263" s="987" t="s">
        <v>428</v>
      </c>
      <c r="D263" s="987"/>
      <c r="E263" s="987"/>
      <c r="F263" s="653"/>
      <c r="G263" s="654"/>
      <c r="H263" s="654"/>
      <c r="I263" s="654"/>
      <c r="J263" s="688">
        <v>1381.38</v>
      </c>
      <c r="K263" s="654"/>
      <c r="L263" s="655">
        <v>12.09</v>
      </c>
      <c r="M263" s="654"/>
      <c r="N263" s="669">
        <v>487.71</v>
      </c>
    </row>
    <row r="264" spans="1:14">
      <c r="A264" s="649"/>
      <c r="B264" s="643"/>
      <c r="C264" s="976" t="s">
        <v>429</v>
      </c>
      <c r="D264" s="976"/>
      <c r="E264" s="976"/>
      <c r="F264" s="645"/>
      <c r="G264" s="646"/>
      <c r="H264" s="646"/>
      <c r="I264" s="646"/>
      <c r="J264" s="652"/>
      <c r="K264" s="646"/>
      <c r="L264" s="647">
        <v>12.09</v>
      </c>
      <c r="M264" s="646"/>
      <c r="N264" s="712">
        <v>487.71</v>
      </c>
    </row>
    <row r="265" spans="1:14">
      <c r="A265" s="649"/>
      <c r="B265" s="643" t="s">
        <v>456</v>
      </c>
      <c r="C265" s="976" t="s">
        <v>457</v>
      </c>
      <c r="D265" s="976"/>
      <c r="E265" s="976"/>
      <c r="F265" s="645" t="s">
        <v>432</v>
      </c>
      <c r="G265" s="657">
        <v>89</v>
      </c>
      <c r="H265" s="646"/>
      <c r="I265" s="657">
        <v>89</v>
      </c>
      <c r="J265" s="652"/>
      <c r="K265" s="646"/>
      <c r="L265" s="647">
        <v>10.76</v>
      </c>
      <c r="M265" s="646"/>
      <c r="N265" s="712">
        <v>434.06</v>
      </c>
    </row>
    <row r="266" spans="1:14">
      <c r="A266" s="649"/>
      <c r="B266" s="643" t="s">
        <v>458</v>
      </c>
      <c r="C266" s="964" t="s">
        <v>459</v>
      </c>
      <c r="D266" s="964"/>
      <c r="E266" s="964"/>
      <c r="F266" s="645" t="s">
        <v>432</v>
      </c>
      <c r="G266" s="657">
        <v>40</v>
      </c>
      <c r="H266" s="646"/>
      <c r="I266" s="657">
        <v>40</v>
      </c>
      <c r="J266" s="652"/>
      <c r="K266" s="646"/>
      <c r="L266" s="647">
        <v>4.84</v>
      </c>
      <c r="M266" s="646"/>
      <c r="N266" s="712">
        <v>195.08</v>
      </c>
    </row>
    <row r="267" spans="1:14">
      <c r="A267" s="637"/>
      <c r="B267" s="699"/>
      <c r="C267" s="984" t="s">
        <v>435</v>
      </c>
      <c r="D267" s="984"/>
      <c r="E267" s="984"/>
      <c r="F267" s="658"/>
      <c r="G267" s="659"/>
      <c r="H267" s="659"/>
      <c r="I267" s="659"/>
      <c r="J267" s="660"/>
      <c r="K267" s="659"/>
      <c r="L267" s="661">
        <v>27.69</v>
      </c>
      <c r="M267" s="654"/>
      <c r="N267" s="662">
        <v>1116.8499999999999</v>
      </c>
    </row>
    <row r="268" spans="1:14" ht="22.5">
      <c r="A268" s="663" t="s">
        <v>292</v>
      </c>
      <c r="B268" s="698" t="s">
        <v>285</v>
      </c>
      <c r="C268" s="974" t="s">
        <v>286</v>
      </c>
      <c r="D268" s="974"/>
      <c r="E268" s="974"/>
      <c r="F268" s="658" t="s">
        <v>287</v>
      </c>
      <c r="G268" s="659">
        <v>0.35</v>
      </c>
      <c r="H268" s="664">
        <v>1</v>
      </c>
      <c r="I268" s="666">
        <v>0.35</v>
      </c>
      <c r="J268" s="660"/>
      <c r="K268" s="659"/>
      <c r="L268" s="660"/>
      <c r="M268" s="659"/>
      <c r="N268" s="665"/>
    </row>
    <row r="269" spans="1:14">
      <c r="A269" s="667"/>
      <c r="B269" s="697"/>
      <c r="C269" s="976" t="s">
        <v>610</v>
      </c>
      <c r="D269" s="976"/>
      <c r="E269" s="976"/>
      <c r="F269" s="976"/>
      <c r="G269" s="976"/>
      <c r="H269" s="976"/>
      <c r="I269" s="976"/>
      <c r="J269" s="976"/>
      <c r="K269" s="976"/>
      <c r="L269" s="976"/>
      <c r="M269" s="976"/>
      <c r="N269" s="977"/>
    </row>
    <row r="270" spans="1:14">
      <c r="A270" s="644"/>
      <c r="B270" s="643" t="s">
        <v>3</v>
      </c>
      <c r="C270" s="976" t="s">
        <v>422</v>
      </c>
      <c r="D270" s="976"/>
      <c r="E270" s="976"/>
      <c r="F270" s="645"/>
      <c r="G270" s="646"/>
      <c r="H270" s="646"/>
      <c r="I270" s="646"/>
      <c r="J270" s="647">
        <v>17.510000000000002</v>
      </c>
      <c r="K270" s="646"/>
      <c r="L270" s="647">
        <v>6.13</v>
      </c>
      <c r="M270" s="650">
        <v>40.340000000000003</v>
      </c>
      <c r="N270" s="712">
        <v>247.28</v>
      </c>
    </row>
    <row r="271" spans="1:14">
      <c r="A271" s="644"/>
      <c r="B271" s="643" t="s">
        <v>4</v>
      </c>
      <c r="C271" s="976" t="s">
        <v>423</v>
      </c>
      <c r="D271" s="976"/>
      <c r="E271" s="976"/>
      <c r="F271" s="645"/>
      <c r="G271" s="646"/>
      <c r="H271" s="646"/>
      <c r="I271" s="646"/>
      <c r="J271" s="647">
        <v>14.52</v>
      </c>
      <c r="K271" s="646"/>
      <c r="L271" s="647">
        <v>5.08</v>
      </c>
      <c r="M271" s="648">
        <v>7.1</v>
      </c>
      <c r="N271" s="712">
        <v>36.07</v>
      </c>
    </row>
    <row r="272" spans="1:14">
      <c r="A272" s="644"/>
      <c r="B272" s="643" t="s">
        <v>6</v>
      </c>
      <c r="C272" s="976" t="s">
        <v>438</v>
      </c>
      <c r="D272" s="976"/>
      <c r="E272" s="976"/>
      <c r="F272" s="645"/>
      <c r="G272" s="646"/>
      <c r="H272" s="646"/>
      <c r="I272" s="646"/>
      <c r="J272" s="647">
        <v>1.4</v>
      </c>
      <c r="K272" s="646"/>
      <c r="L272" s="647">
        <v>0.49</v>
      </c>
      <c r="M272" s="650">
        <v>7.21</v>
      </c>
      <c r="N272" s="712">
        <v>3.53</v>
      </c>
    </row>
    <row r="273" spans="1:14">
      <c r="A273" s="649"/>
      <c r="B273" s="643"/>
      <c r="C273" s="964" t="s">
        <v>425</v>
      </c>
      <c r="D273" s="964"/>
      <c r="E273" s="964"/>
      <c r="F273" s="645" t="s">
        <v>426</v>
      </c>
      <c r="G273" s="648">
        <v>1.8</v>
      </c>
      <c r="H273" s="646"/>
      <c r="I273" s="650">
        <v>0.63</v>
      </c>
      <c r="J273" s="652"/>
      <c r="K273" s="646"/>
      <c r="L273" s="652"/>
      <c r="M273" s="646"/>
      <c r="N273" s="705"/>
    </row>
    <row r="274" spans="1:14">
      <c r="A274" s="644"/>
      <c r="B274" s="643"/>
      <c r="C274" s="987" t="s">
        <v>428</v>
      </c>
      <c r="D274" s="987"/>
      <c r="E274" s="987"/>
      <c r="F274" s="653"/>
      <c r="G274" s="654"/>
      <c r="H274" s="654"/>
      <c r="I274" s="654"/>
      <c r="J274" s="655">
        <v>33.43</v>
      </c>
      <c r="K274" s="654"/>
      <c r="L274" s="655">
        <v>11.7</v>
      </c>
      <c r="M274" s="654"/>
      <c r="N274" s="669">
        <v>286.88</v>
      </c>
    </row>
    <row r="275" spans="1:14">
      <c r="A275" s="649"/>
      <c r="B275" s="643"/>
      <c r="C275" s="976" t="s">
        <v>429</v>
      </c>
      <c r="D275" s="976"/>
      <c r="E275" s="976"/>
      <c r="F275" s="645"/>
      <c r="G275" s="646"/>
      <c r="H275" s="646"/>
      <c r="I275" s="646"/>
      <c r="J275" s="652"/>
      <c r="K275" s="646"/>
      <c r="L275" s="647">
        <v>6.13</v>
      </c>
      <c r="M275" s="646"/>
      <c r="N275" s="712">
        <v>247.28</v>
      </c>
    </row>
    <row r="276" spans="1:14">
      <c r="A276" s="649"/>
      <c r="B276" s="643" t="s">
        <v>430</v>
      </c>
      <c r="C276" s="976" t="s">
        <v>431</v>
      </c>
      <c r="D276" s="976"/>
      <c r="E276" s="976"/>
      <c r="F276" s="645" t="s">
        <v>432</v>
      </c>
      <c r="G276" s="657">
        <v>103</v>
      </c>
      <c r="H276" s="646"/>
      <c r="I276" s="657">
        <v>103</v>
      </c>
      <c r="J276" s="652"/>
      <c r="K276" s="646"/>
      <c r="L276" s="647">
        <v>6.31</v>
      </c>
      <c r="M276" s="646"/>
      <c r="N276" s="712">
        <v>254.7</v>
      </c>
    </row>
    <row r="277" spans="1:14">
      <c r="A277" s="649"/>
      <c r="B277" s="643" t="s">
        <v>433</v>
      </c>
      <c r="C277" s="964" t="s">
        <v>434</v>
      </c>
      <c r="D277" s="964"/>
      <c r="E277" s="964"/>
      <c r="F277" s="645" t="s">
        <v>432</v>
      </c>
      <c r="G277" s="657">
        <v>60</v>
      </c>
      <c r="H277" s="646"/>
      <c r="I277" s="657">
        <v>60</v>
      </c>
      <c r="J277" s="652"/>
      <c r="K277" s="646"/>
      <c r="L277" s="647">
        <v>3.68</v>
      </c>
      <c r="M277" s="646"/>
      <c r="N277" s="712">
        <v>148.37</v>
      </c>
    </row>
    <row r="278" spans="1:14">
      <c r="A278" s="637"/>
      <c r="B278" s="699"/>
      <c r="C278" s="984" t="s">
        <v>435</v>
      </c>
      <c r="D278" s="984"/>
      <c r="E278" s="984"/>
      <c r="F278" s="658"/>
      <c r="G278" s="659"/>
      <c r="H278" s="659"/>
      <c r="I278" s="659"/>
      <c r="J278" s="660"/>
      <c r="K278" s="659"/>
      <c r="L278" s="661">
        <v>21.69</v>
      </c>
      <c r="M278" s="654"/>
      <c r="N278" s="671">
        <v>689.95</v>
      </c>
    </row>
    <row r="279" spans="1:14" ht="22.5" customHeight="1">
      <c r="A279" s="663" t="s">
        <v>295</v>
      </c>
      <c r="B279" s="698" t="s">
        <v>289</v>
      </c>
      <c r="C279" s="974" t="s">
        <v>290</v>
      </c>
      <c r="D279" s="974"/>
      <c r="E279" s="974"/>
      <c r="F279" s="658" t="s">
        <v>291</v>
      </c>
      <c r="G279" s="659">
        <v>2</v>
      </c>
      <c r="H279" s="664">
        <v>1</v>
      </c>
      <c r="I279" s="664">
        <v>2</v>
      </c>
      <c r="J279" s="660"/>
      <c r="K279" s="659"/>
      <c r="L279" s="660"/>
      <c r="M279" s="659"/>
      <c r="N279" s="665"/>
    </row>
    <row r="280" spans="1:14">
      <c r="A280" s="644"/>
      <c r="B280" s="643" t="s">
        <v>3</v>
      </c>
      <c r="C280" s="976" t="s">
        <v>422</v>
      </c>
      <c r="D280" s="976"/>
      <c r="E280" s="976"/>
      <c r="F280" s="645"/>
      <c r="G280" s="646"/>
      <c r="H280" s="646"/>
      <c r="I280" s="646"/>
      <c r="J280" s="647">
        <v>7.88</v>
      </c>
      <c r="K280" s="646"/>
      <c r="L280" s="647">
        <v>15.76</v>
      </c>
      <c r="M280" s="650">
        <v>40.340000000000003</v>
      </c>
      <c r="N280" s="712">
        <v>635.76</v>
      </c>
    </row>
    <row r="281" spans="1:14">
      <c r="A281" s="644"/>
      <c r="B281" s="643" t="s">
        <v>4</v>
      </c>
      <c r="C281" s="976" t="s">
        <v>423</v>
      </c>
      <c r="D281" s="976"/>
      <c r="E281" s="976"/>
      <c r="F281" s="645"/>
      <c r="G281" s="646"/>
      <c r="H281" s="646"/>
      <c r="I281" s="646"/>
      <c r="J281" s="647">
        <v>112.28</v>
      </c>
      <c r="K281" s="646"/>
      <c r="L281" s="647">
        <v>224.56</v>
      </c>
      <c r="M281" s="648">
        <v>7.1</v>
      </c>
      <c r="N281" s="704">
        <v>1594.38</v>
      </c>
    </row>
    <row r="282" spans="1:14">
      <c r="A282" s="644"/>
      <c r="B282" s="643" t="s">
        <v>5</v>
      </c>
      <c r="C282" s="976" t="s">
        <v>424</v>
      </c>
      <c r="D282" s="976"/>
      <c r="E282" s="976"/>
      <c r="F282" s="645"/>
      <c r="G282" s="646"/>
      <c r="H282" s="646"/>
      <c r="I282" s="646"/>
      <c r="J282" s="647">
        <v>7.06</v>
      </c>
      <c r="K282" s="646"/>
      <c r="L282" s="647">
        <v>14.12</v>
      </c>
      <c r="M282" s="650">
        <v>40.340000000000003</v>
      </c>
      <c r="N282" s="712">
        <v>569.6</v>
      </c>
    </row>
    <row r="283" spans="1:14">
      <c r="A283" s="644"/>
      <c r="B283" s="643" t="s">
        <v>6</v>
      </c>
      <c r="C283" s="976" t="s">
        <v>438</v>
      </c>
      <c r="D283" s="976"/>
      <c r="E283" s="976"/>
      <c r="F283" s="645"/>
      <c r="G283" s="646"/>
      <c r="H283" s="646"/>
      <c r="I283" s="646"/>
      <c r="J283" s="647">
        <v>27.53</v>
      </c>
      <c r="K283" s="646"/>
      <c r="L283" s="647">
        <v>55.06</v>
      </c>
      <c r="M283" s="650">
        <v>7.21</v>
      </c>
      <c r="N283" s="712">
        <v>396.98</v>
      </c>
    </row>
    <row r="284" spans="1:14">
      <c r="A284" s="649"/>
      <c r="B284" s="643"/>
      <c r="C284" s="976" t="s">
        <v>425</v>
      </c>
      <c r="D284" s="976"/>
      <c r="E284" s="976"/>
      <c r="F284" s="645" t="s">
        <v>426</v>
      </c>
      <c r="G284" s="650">
        <v>0.81</v>
      </c>
      <c r="H284" s="646"/>
      <c r="I284" s="650">
        <v>1.62</v>
      </c>
      <c r="J284" s="652"/>
      <c r="K284" s="646"/>
      <c r="L284" s="652"/>
      <c r="M284" s="646"/>
      <c r="N284" s="705"/>
    </row>
    <row r="285" spans="1:14">
      <c r="A285" s="649"/>
      <c r="B285" s="643"/>
      <c r="C285" s="964" t="s">
        <v>427</v>
      </c>
      <c r="D285" s="964"/>
      <c r="E285" s="964"/>
      <c r="F285" s="645" t="s">
        <v>426</v>
      </c>
      <c r="G285" s="650">
        <v>0.61</v>
      </c>
      <c r="H285" s="646"/>
      <c r="I285" s="650">
        <v>1.22</v>
      </c>
      <c r="J285" s="652"/>
      <c r="K285" s="646"/>
      <c r="L285" s="652"/>
      <c r="M285" s="646"/>
      <c r="N285" s="705"/>
    </row>
    <row r="286" spans="1:14">
      <c r="A286" s="644"/>
      <c r="B286" s="643"/>
      <c r="C286" s="987" t="s">
        <v>428</v>
      </c>
      <c r="D286" s="987"/>
      <c r="E286" s="987"/>
      <c r="F286" s="653"/>
      <c r="G286" s="654"/>
      <c r="H286" s="654"/>
      <c r="I286" s="654"/>
      <c r="J286" s="655">
        <v>147.69</v>
      </c>
      <c r="K286" s="654"/>
      <c r="L286" s="655">
        <v>295.38</v>
      </c>
      <c r="M286" s="654"/>
      <c r="N286" s="656">
        <v>2627.12</v>
      </c>
    </row>
    <row r="287" spans="1:14">
      <c r="A287" s="649"/>
      <c r="B287" s="643"/>
      <c r="C287" s="976" t="s">
        <v>429</v>
      </c>
      <c r="D287" s="976"/>
      <c r="E287" s="976"/>
      <c r="F287" s="645"/>
      <c r="G287" s="646"/>
      <c r="H287" s="646"/>
      <c r="I287" s="646"/>
      <c r="J287" s="652"/>
      <c r="K287" s="646"/>
      <c r="L287" s="647">
        <v>29.88</v>
      </c>
      <c r="M287" s="646"/>
      <c r="N287" s="704">
        <v>1205.3599999999999</v>
      </c>
    </row>
    <row r="288" spans="1:14">
      <c r="A288" s="649"/>
      <c r="B288" s="643" t="s">
        <v>430</v>
      </c>
      <c r="C288" s="976" t="s">
        <v>431</v>
      </c>
      <c r="D288" s="976"/>
      <c r="E288" s="976"/>
      <c r="F288" s="645" t="s">
        <v>432</v>
      </c>
      <c r="G288" s="657">
        <v>103</v>
      </c>
      <c r="H288" s="646"/>
      <c r="I288" s="657">
        <v>103</v>
      </c>
      <c r="J288" s="652"/>
      <c r="K288" s="646"/>
      <c r="L288" s="647">
        <v>30.78</v>
      </c>
      <c r="M288" s="646"/>
      <c r="N288" s="704">
        <v>1241.52</v>
      </c>
    </row>
    <row r="289" spans="1:14">
      <c r="A289" s="649"/>
      <c r="B289" s="643" t="s">
        <v>433</v>
      </c>
      <c r="C289" s="964" t="s">
        <v>434</v>
      </c>
      <c r="D289" s="964"/>
      <c r="E289" s="964"/>
      <c r="F289" s="645" t="s">
        <v>432</v>
      </c>
      <c r="G289" s="657">
        <v>60</v>
      </c>
      <c r="H289" s="646"/>
      <c r="I289" s="657">
        <v>60</v>
      </c>
      <c r="J289" s="652"/>
      <c r="K289" s="646"/>
      <c r="L289" s="647">
        <v>17.93</v>
      </c>
      <c r="M289" s="646"/>
      <c r="N289" s="712">
        <v>723.22</v>
      </c>
    </row>
    <row r="290" spans="1:14">
      <c r="A290" s="637"/>
      <c r="B290" s="699"/>
      <c r="C290" s="984" t="s">
        <v>435</v>
      </c>
      <c r="D290" s="984"/>
      <c r="E290" s="984"/>
      <c r="F290" s="658"/>
      <c r="G290" s="659"/>
      <c r="H290" s="659"/>
      <c r="I290" s="659"/>
      <c r="J290" s="660"/>
      <c r="K290" s="659"/>
      <c r="L290" s="661">
        <v>344.09</v>
      </c>
      <c r="M290" s="654"/>
      <c r="N290" s="662">
        <v>4591.8599999999997</v>
      </c>
    </row>
    <row r="291" spans="1:14" ht="22.5" customHeight="1">
      <c r="A291" s="663" t="s">
        <v>296</v>
      </c>
      <c r="B291" s="698" t="s">
        <v>293</v>
      </c>
      <c r="C291" s="974" t="s">
        <v>294</v>
      </c>
      <c r="D291" s="974"/>
      <c r="E291" s="974"/>
      <c r="F291" s="658" t="s">
        <v>279</v>
      </c>
      <c r="G291" s="659">
        <v>-0.01</v>
      </c>
      <c r="H291" s="664">
        <v>1</v>
      </c>
      <c r="I291" s="666">
        <v>-0.01</v>
      </c>
      <c r="J291" s="672">
        <v>5436.72</v>
      </c>
      <c r="K291" s="659"/>
      <c r="L291" s="661">
        <v>-54.37</v>
      </c>
      <c r="M291" s="666">
        <v>7.21</v>
      </c>
      <c r="N291" s="671">
        <v>-392.01</v>
      </c>
    </row>
    <row r="292" spans="1:14">
      <c r="A292" s="637"/>
      <c r="B292" s="699"/>
      <c r="C292" s="964" t="s">
        <v>460</v>
      </c>
      <c r="D292" s="964"/>
      <c r="E292" s="964"/>
      <c r="F292" s="964"/>
      <c r="G292" s="964"/>
      <c r="H292" s="964"/>
      <c r="I292" s="964"/>
      <c r="J292" s="964"/>
      <c r="K292" s="964"/>
      <c r="L292" s="964"/>
      <c r="M292" s="964"/>
      <c r="N292" s="1002"/>
    </row>
    <row r="293" spans="1:14">
      <c r="A293" s="637"/>
      <c r="B293" s="699"/>
      <c r="C293" s="984" t="s">
        <v>435</v>
      </c>
      <c r="D293" s="984"/>
      <c r="E293" s="984"/>
      <c r="F293" s="658"/>
      <c r="G293" s="659"/>
      <c r="H293" s="659"/>
      <c r="I293" s="659"/>
      <c r="J293" s="660"/>
      <c r="K293" s="659"/>
      <c r="L293" s="661">
        <v>-54.37</v>
      </c>
      <c r="M293" s="654"/>
      <c r="N293" s="671">
        <v>-392.01</v>
      </c>
    </row>
    <row r="294" spans="1:14" ht="33.75" customHeight="1">
      <c r="A294" s="663" t="s">
        <v>297</v>
      </c>
      <c r="B294" s="698" t="s">
        <v>506</v>
      </c>
      <c r="C294" s="974" t="s">
        <v>566</v>
      </c>
      <c r="D294" s="974"/>
      <c r="E294" s="974"/>
      <c r="F294" s="658" t="s">
        <v>335</v>
      </c>
      <c r="G294" s="659">
        <v>0.18</v>
      </c>
      <c r="H294" s="664">
        <v>1</v>
      </c>
      <c r="I294" s="666">
        <v>0.18</v>
      </c>
      <c r="J294" s="660"/>
      <c r="K294" s="659"/>
      <c r="L294" s="660"/>
      <c r="M294" s="659"/>
      <c r="N294" s="665"/>
    </row>
    <row r="295" spans="1:14">
      <c r="A295" s="667"/>
      <c r="B295" s="697"/>
      <c r="C295" s="976" t="s">
        <v>760</v>
      </c>
      <c r="D295" s="976"/>
      <c r="E295" s="976"/>
      <c r="F295" s="976"/>
      <c r="G295" s="976"/>
      <c r="H295" s="976"/>
      <c r="I295" s="976"/>
      <c r="J295" s="976"/>
      <c r="K295" s="976"/>
      <c r="L295" s="976"/>
      <c r="M295" s="976"/>
      <c r="N295" s="977"/>
    </row>
    <row r="296" spans="1:14">
      <c r="A296" s="642"/>
      <c r="B296" s="643" t="s">
        <v>336</v>
      </c>
      <c r="C296" s="985" t="s">
        <v>461</v>
      </c>
      <c r="D296" s="985"/>
      <c r="E296" s="985"/>
      <c r="F296" s="985"/>
      <c r="G296" s="985"/>
      <c r="H296" s="985"/>
      <c r="I296" s="985"/>
      <c r="J296" s="985"/>
      <c r="K296" s="985"/>
      <c r="L296" s="985"/>
      <c r="M296" s="985"/>
      <c r="N296" s="986"/>
    </row>
    <row r="297" spans="1:14">
      <c r="A297" s="644"/>
      <c r="B297" s="643" t="s">
        <v>3</v>
      </c>
      <c r="C297" s="976" t="s">
        <v>422</v>
      </c>
      <c r="D297" s="976"/>
      <c r="E297" s="976"/>
      <c r="F297" s="645"/>
      <c r="G297" s="646"/>
      <c r="H297" s="646"/>
      <c r="I297" s="646"/>
      <c r="J297" s="647">
        <v>230.25</v>
      </c>
      <c r="K297" s="650">
        <v>1.05</v>
      </c>
      <c r="L297" s="647">
        <v>43.52</v>
      </c>
      <c r="M297" s="650">
        <v>40.340000000000003</v>
      </c>
      <c r="N297" s="704">
        <v>1755.6</v>
      </c>
    </row>
    <row r="298" spans="1:14">
      <c r="A298" s="644"/>
      <c r="B298" s="643" t="s">
        <v>4</v>
      </c>
      <c r="C298" s="976" t="s">
        <v>423</v>
      </c>
      <c r="D298" s="976"/>
      <c r="E298" s="976"/>
      <c r="F298" s="645"/>
      <c r="G298" s="646"/>
      <c r="H298" s="646"/>
      <c r="I298" s="646"/>
      <c r="J298" s="647">
        <v>67.790000000000006</v>
      </c>
      <c r="K298" s="646"/>
      <c r="L298" s="647">
        <v>12.2</v>
      </c>
      <c r="M298" s="648">
        <v>7.1</v>
      </c>
      <c r="N298" s="712">
        <v>86.62</v>
      </c>
    </row>
    <row r="299" spans="1:14">
      <c r="A299" s="644"/>
      <c r="B299" s="643" t="s">
        <v>5</v>
      </c>
      <c r="C299" s="976" t="s">
        <v>424</v>
      </c>
      <c r="D299" s="976"/>
      <c r="E299" s="976"/>
      <c r="F299" s="645"/>
      <c r="G299" s="646"/>
      <c r="H299" s="646"/>
      <c r="I299" s="646"/>
      <c r="J299" s="647">
        <v>2.95</v>
      </c>
      <c r="K299" s="646"/>
      <c r="L299" s="647">
        <v>0.53</v>
      </c>
      <c r="M299" s="650">
        <v>40.340000000000003</v>
      </c>
      <c r="N299" s="712">
        <v>21.38</v>
      </c>
    </row>
    <row r="300" spans="1:14">
      <c r="A300" s="644"/>
      <c r="B300" s="643" t="s">
        <v>6</v>
      </c>
      <c r="C300" s="976" t="s">
        <v>438</v>
      </c>
      <c r="D300" s="976"/>
      <c r="E300" s="976"/>
      <c r="F300" s="645"/>
      <c r="G300" s="646"/>
      <c r="H300" s="646"/>
      <c r="I300" s="646"/>
      <c r="J300" s="647">
        <v>108.28</v>
      </c>
      <c r="K300" s="646"/>
      <c r="L300" s="647">
        <v>19.489999999999998</v>
      </c>
      <c r="M300" s="650">
        <v>7.21</v>
      </c>
      <c r="N300" s="712">
        <v>140.52000000000001</v>
      </c>
    </row>
    <row r="301" spans="1:14">
      <c r="A301" s="649"/>
      <c r="B301" s="643"/>
      <c r="C301" s="976" t="s">
        <v>425</v>
      </c>
      <c r="D301" s="976"/>
      <c r="E301" s="976"/>
      <c r="F301" s="645" t="s">
        <v>426</v>
      </c>
      <c r="G301" s="648">
        <v>21.3</v>
      </c>
      <c r="H301" s="650">
        <v>1.05</v>
      </c>
      <c r="I301" s="668">
        <v>4.0256999999999996</v>
      </c>
      <c r="J301" s="652"/>
      <c r="K301" s="646"/>
      <c r="L301" s="652"/>
      <c r="M301" s="646"/>
      <c r="N301" s="705"/>
    </row>
    <row r="302" spans="1:14">
      <c r="A302" s="649"/>
      <c r="B302" s="643"/>
      <c r="C302" s="964" t="s">
        <v>427</v>
      </c>
      <c r="D302" s="964"/>
      <c r="E302" s="964"/>
      <c r="F302" s="645" t="s">
        <v>426</v>
      </c>
      <c r="G302" s="650">
        <v>0.19</v>
      </c>
      <c r="H302" s="646"/>
      <c r="I302" s="668">
        <v>3.4200000000000001E-2</v>
      </c>
      <c r="J302" s="652"/>
      <c r="K302" s="646"/>
      <c r="L302" s="652"/>
      <c r="M302" s="646"/>
      <c r="N302" s="705"/>
    </row>
    <row r="303" spans="1:14">
      <c r="A303" s="644"/>
      <c r="B303" s="643"/>
      <c r="C303" s="987" t="s">
        <v>428</v>
      </c>
      <c r="D303" s="987"/>
      <c r="E303" s="987"/>
      <c r="F303" s="653"/>
      <c r="G303" s="654"/>
      <c r="H303" s="654"/>
      <c r="I303" s="654"/>
      <c r="J303" s="655">
        <v>406.32</v>
      </c>
      <c r="K303" s="654"/>
      <c r="L303" s="655">
        <v>75.209999999999994</v>
      </c>
      <c r="M303" s="654"/>
      <c r="N303" s="656">
        <v>1982.74</v>
      </c>
    </row>
    <row r="304" spans="1:14">
      <c r="A304" s="649"/>
      <c r="B304" s="643"/>
      <c r="C304" s="976" t="s">
        <v>429</v>
      </c>
      <c r="D304" s="976"/>
      <c r="E304" s="976"/>
      <c r="F304" s="645"/>
      <c r="G304" s="646"/>
      <c r="H304" s="646"/>
      <c r="I304" s="646"/>
      <c r="J304" s="652"/>
      <c r="K304" s="646"/>
      <c r="L304" s="647">
        <v>44.05</v>
      </c>
      <c r="M304" s="646"/>
      <c r="N304" s="704">
        <v>1776.98</v>
      </c>
    </row>
    <row r="305" spans="1:14">
      <c r="A305" s="649"/>
      <c r="B305" s="643" t="s">
        <v>462</v>
      </c>
      <c r="C305" s="976" t="s">
        <v>463</v>
      </c>
      <c r="D305" s="976"/>
      <c r="E305" s="976"/>
      <c r="F305" s="645" t="s">
        <v>432</v>
      </c>
      <c r="G305" s="657">
        <v>97</v>
      </c>
      <c r="H305" s="646"/>
      <c r="I305" s="657">
        <v>97</v>
      </c>
      <c r="J305" s="652"/>
      <c r="K305" s="646"/>
      <c r="L305" s="647">
        <v>42.73</v>
      </c>
      <c r="M305" s="646"/>
      <c r="N305" s="704">
        <v>1723.67</v>
      </c>
    </row>
    <row r="306" spans="1:14">
      <c r="A306" s="649"/>
      <c r="B306" s="643" t="s">
        <v>464</v>
      </c>
      <c r="C306" s="964" t="s">
        <v>465</v>
      </c>
      <c r="D306" s="964"/>
      <c r="E306" s="964"/>
      <c r="F306" s="645" t="s">
        <v>432</v>
      </c>
      <c r="G306" s="657">
        <v>51</v>
      </c>
      <c r="H306" s="646"/>
      <c r="I306" s="657">
        <v>51</v>
      </c>
      <c r="J306" s="652"/>
      <c r="K306" s="646"/>
      <c r="L306" s="647">
        <v>22.47</v>
      </c>
      <c r="M306" s="646"/>
      <c r="N306" s="712">
        <v>906.26</v>
      </c>
    </row>
    <row r="307" spans="1:14">
      <c r="A307" s="637"/>
      <c r="B307" s="699"/>
      <c r="C307" s="984" t="s">
        <v>435</v>
      </c>
      <c r="D307" s="984"/>
      <c r="E307" s="984"/>
      <c r="F307" s="658"/>
      <c r="G307" s="659"/>
      <c r="H307" s="659"/>
      <c r="I307" s="659"/>
      <c r="J307" s="660"/>
      <c r="K307" s="659"/>
      <c r="L307" s="661">
        <v>140.41</v>
      </c>
      <c r="M307" s="654"/>
      <c r="N307" s="662">
        <v>4612.67</v>
      </c>
    </row>
    <row r="308" spans="1:14" ht="22.5" customHeight="1">
      <c r="A308" s="663" t="s">
        <v>298</v>
      </c>
      <c r="B308" s="698" t="s">
        <v>497</v>
      </c>
      <c r="C308" s="974" t="s">
        <v>537</v>
      </c>
      <c r="D308" s="974"/>
      <c r="E308" s="974"/>
      <c r="F308" s="658" t="s">
        <v>270</v>
      </c>
      <c r="G308" s="659">
        <v>8.7500000000000008E-3</v>
      </c>
      <c r="H308" s="664">
        <v>1</v>
      </c>
      <c r="I308" s="689">
        <v>8.7500000000000008E-3</v>
      </c>
      <c r="J308" s="660"/>
      <c r="K308" s="659"/>
      <c r="L308" s="660"/>
      <c r="M308" s="659"/>
      <c r="N308" s="665"/>
    </row>
    <row r="309" spans="1:14">
      <c r="A309" s="644"/>
      <c r="B309" s="643" t="s">
        <v>3</v>
      </c>
      <c r="C309" s="976" t="s">
        <v>422</v>
      </c>
      <c r="D309" s="976"/>
      <c r="E309" s="976"/>
      <c r="F309" s="645"/>
      <c r="G309" s="646"/>
      <c r="H309" s="646"/>
      <c r="I309" s="646"/>
      <c r="J309" s="647">
        <v>763.76</v>
      </c>
      <c r="K309" s="646"/>
      <c r="L309" s="647">
        <v>6.68</v>
      </c>
      <c r="M309" s="650">
        <v>40.340000000000003</v>
      </c>
      <c r="N309" s="712">
        <v>269.47000000000003</v>
      </c>
    </row>
    <row r="310" spans="1:14">
      <c r="A310" s="649"/>
      <c r="B310" s="643"/>
      <c r="C310" s="964" t="s">
        <v>425</v>
      </c>
      <c r="D310" s="964"/>
      <c r="E310" s="964"/>
      <c r="F310" s="645" t="s">
        <v>426</v>
      </c>
      <c r="G310" s="648">
        <v>88.5</v>
      </c>
      <c r="H310" s="646"/>
      <c r="I310" s="673">
        <v>0.77437500000000004</v>
      </c>
      <c r="J310" s="652"/>
      <c r="K310" s="646"/>
      <c r="L310" s="652"/>
      <c r="M310" s="646"/>
      <c r="N310" s="705"/>
    </row>
    <row r="311" spans="1:14">
      <c r="A311" s="644"/>
      <c r="B311" s="643"/>
      <c r="C311" s="987" t="s">
        <v>428</v>
      </c>
      <c r="D311" s="987"/>
      <c r="E311" s="987"/>
      <c r="F311" s="653"/>
      <c r="G311" s="654"/>
      <c r="H311" s="654"/>
      <c r="I311" s="654"/>
      <c r="J311" s="655">
        <v>763.76</v>
      </c>
      <c r="K311" s="654"/>
      <c r="L311" s="655">
        <v>6.68</v>
      </c>
      <c r="M311" s="654"/>
      <c r="N311" s="669">
        <v>269.47000000000003</v>
      </c>
    </row>
    <row r="312" spans="1:14">
      <c r="A312" s="649"/>
      <c r="B312" s="643"/>
      <c r="C312" s="976" t="s">
        <v>429</v>
      </c>
      <c r="D312" s="976"/>
      <c r="E312" s="976"/>
      <c r="F312" s="645"/>
      <c r="G312" s="646"/>
      <c r="H312" s="646"/>
      <c r="I312" s="646"/>
      <c r="J312" s="652"/>
      <c r="K312" s="646"/>
      <c r="L312" s="647">
        <v>6.68</v>
      </c>
      <c r="M312" s="646"/>
      <c r="N312" s="712">
        <v>269.47000000000003</v>
      </c>
    </row>
    <row r="313" spans="1:14">
      <c r="A313" s="649"/>
      <c r="B313" s="643" t="s">
        <v>456</v>
      </c>
      <c r="C313" s="976" t="s">
        <v>457</v>
      </c>
      <c r="D313" s="976"/>
      <c r="E313" s="976"/>
      <c r="F313" s="645" t="s">
        <v>432</v>
      </c>
      <c r="G313" s="657">
        <v>89</v>
      </c>
      <c r="H313" s="646"/>
      <c r="I313" s="657">
        <v>89</v>
      </c>
      <c r="J313" s="652"/>
      <c r="K313" s="646"/>
      <c r="L313" s="647">
        <v>5.95</v>
      </c>
      <c r="M313" s="646"/>
      <c r="N313" s="712">
        <v>239.83</v>
      </c>
    </row>
    <row r="314" spans="1:14">
      <c r="A314" s="649"/>
      <c r="B314" s="643" t="s">
        <v>458</v>
      </c>
      <c r="C314" s="964" t="s">
        <v>459</v>
      </c>
      <c r="D314" s="964"/>
      <c r="E314" s="964"/>
      <c r="F314" s="645" t="s">
        <v>432</v>
      </c>
      <c r="G314" s="657">
        <v>40</v>
      </c>
      <c r="H314" s="646"/>
      <c r="I314" s="657">
        <v>40</v>
      </c>
      <c r="J314" s="652"/>
      <c r="K314" s="646"/>
      <c r="L314" s="647">
        <v>2.67</v>
      </c>
      <c r="M314" s="646"/>
      <c r="N314" s="712">
        <v>107.79</v>
      </c>
    </row>
    <row r="315" spans="1:14">
      <c r="A315" s="637"/>
      <c r="B315" s="699"/>
      <c r="C315" s="984" t="s">
        <v>435</v>
      </c>
      <c r="D315" s="984"/>
      <c r="E315" s="984"/>
      <c r="F315" s="658"/>
      <c r="G315" s="659"/>
      <c r="H315" s="659"/>
      <c r="I315" s="659"/>
      <c r="J315" s="660"/>
      <c r="K315" s="659"/>
      <c r="L315" s="661">
        <v>15.3</v>
      </c>
      <c r="M315" s="654"/>
      <c r="N315" s="671">
        <v>617.09</v>
      </c>
    </row>
    <row r="316" spans="1:14">
      <c r="A316" s="663" t="s">
        <v>299</v>
      </c>
      <c r="B316" s="698" t="s">
        <v>273</v>
      </c>
      <c r="C316" s="974" t="s">
        <v>274</v>
      </c>
      <c r="D316" s="974"/>
      <c r="E316" s="974"/>
      <c r="F316" s="658" t="s">
        <v>275</v>
      </c>
      <c r="G316" s="659">
        <v>1.7500000000000002E-2</v>
      </c>
      <c r="H316" s="664">
        <v>1</v>
      </c>
      <c r="I316" s="690">
        <v>1.7500000000000002E-2</v>
      </c>
      <c r="J316" s="660"/>
      <c r="K316" s="659"/>
      <c r="L316" s="660"/>
      <c r="M316" s="659"/>
      <c r="N316" s="665"/>
    </row>
    <row r="317" spans="1:14">
      <c r="A317" s="667"/>
      <c r="B317" s="697"/>
      <c r="C317" s="976" t="s">
        <v>611</v>
      </c>
      <c r="D317" s="976"/>
      <c r="E317" s="976"/>
      <c r="F317" s="976"/>
      <c r="G317" s="976"/>
      <c r="H317" s="976"/>
      <c r="I317" s="976"/>
      <c r="J317" s="976"/>
      <c r="K317" s="976"/>
      <c r="L317" s="976"/>
      <c r="M317" s="976"/>
      <c r="N317" s="977"/>
    </row>
    <row r="318" spans="1:14">
      <c r="A318" s="644"/>
      <c r="B318" s="643" t="s">
        <v>3</v>
      </c>
      <c r="C318" s="976" t="s">
        <v>422</v>
      </c>
      <c r="D318" s="976"/>
      <c r="E318" s="976"/>
      <c r="F318" s="645"/>
      <c r="G318" s="646"/>
      <c r="H318" s="646"/>
      <c r="I318" s="646"/>
      <c r="J318" s="647">
        <v>91.49</v>
      </c>
      <c r="K318" s="646"/>
      <c r="L318" s="647">
        <v>1.6</v>
      </c>
      <c r="M318" s="650">
        <v>40.340000000000003</v>
      </c>
      <c r="N318" s="712">
        <v>64.540000000000006</v>
      </c>
    </row>
    <row r="319" spans="1:14">
      <c r="A319" s="649"/>
      <c r="B319" s="643"/>
      <c r="C319" s="964" t="s">
        <v>425</v>
      </c>
      <c r="D319" s="964"/>
      <c r="E319" s="964"/>
      <c r="F319" s="645" t="s">
        <v>426</v>
      </c>
      <c r="G319" s="648">
        <v>10.199999999999999</v>
      </c>
      <c r="H319" s="646"/>
      <c r="I319" s="668">
        <v>0.17849999999999999</v>
      </c>
      <c r="J319" s="652"/>
      <c r="K319" s="646"/>
      <c r="L319" s="652"/>
      <c r="M319" s="646"/>
      <c r="N319" s="705"/>
    </row>
    <row r="320" spans="1:14">
      <c r="A320" s="644"/>
      <c r="B320" s="643"/>
      <c r="C320" s="987" t="s">
        <v>428</v>
      </c>
      <c r="D320" s="987"/>
      <c r="E320" s="987"/>
      <c r="F320" s="653"/>
      <c r="G320" s="654"/>
      <c r="H320" s="654"/>
      <c r="I320" s="654"/>
      <c r="J320" s="655">
        <v>91.49</v>
      </c>
      <c r="K320" s="654"/>
      <c r="L320" s="655">
        <v>1.6</v>
      </c>
      <c r="M320" s="654"/>
      <c r="N320" s="669">
        <v>64.540000000000006</v>
      </c>
    </row>
    <row r="321" spans="1:14">
      <c r="A321" s="649"/>
      <c r="B321" s="643"/>
      <c r="C321" s="976" t="s">
        <v>429</v>
      </c>
      <c r="D321" s="976"/>
      <c r="E321" s="976"/>
      <c r="F321" s="645"/>
      <c r="G321" s="646"/>
      <c r="H321" s="646"/>
      <c r="I321" s="646"/>
      <c r="J321" s="652"/>
      <c r="K321" s="646"/>
      <c r="L321" s="647">
        <v>1.6</v>
      </c>
      <c r="M321" s="646"/>
      <c r="N321" s="712">
        <v>64.540000000000006</v>
      </c>
    </row>
    <row r="322" spans="1:14">
      <c r="A322" s="649"/>
      <c r="B322" s="643" t="s">
        <v>467</v>
      </c>
      <c r="C322" s="976" t="s">
        <v>468</v>
      </c>
      <c r="D322" s="976"/>
      <c r="E322" s="976"/>
      <c r="F322" s="645" t="s">
        <v>432</v>
      </c>
      <c r="G322" s="657">
        <v>103</v>
      </c>
      <c r="H322" s="646"/>
      <c r="I322" s="657">
        <v>103</v>
      </c>
      <c r="J322" s="652"/>
      <c r="K322" s="646"/>
      <c r="L322" s="647">
        <v>1.65</v>
      </c>
      <c r="M322" s="646"/>
      <c r="N322" s="712">
        <v>66.48</v>
      </c>
    </row>
    <row r="323" spans="1:14">
      <c r="A323" s="649"/>
      <c r="B323" s="643" t="s">
        <v>469</v>
      </c>
      <c r="C323" s="964" t="s">
        <v>470</v>
      </c>
      <c r="D323" s="964"/>
      <c r="E323" s="964"/>
      <c r="F323" s="645" t="s">
        <v>432</v>
      </c>
      <c r="G323" s="657">
        <v>72</v>
      </c>
      <c r="H323" s="646"/>
      <c r="I323" s="657">
        <v>72</v>
      </c>
      <c r="J323" s="652"/>
      <c r="K323" s="646"/>
      <c r="L323" s="647">
        <v>1.1499999999999999</v>
      </c>
      <c r="M323" s="646"/>
      <c r="N323" s="712">
        <v>46.47</v>
      </c>
    </row>
    <row r="324" spans="1:14">
      <c r="A324" s="637"/>
      <c r="B324" s="699"/>
      <c r="C324" s="984" t="s">
        <v>435</v>
      </c>
      <c r="D324" s="984"/>
      <c r="E324" s="984"/>
      <c r="F324" s="658"/>
      <c r="G324" s="659"/>
      <c r="H324" s="659"/>
      <c r="I324" s="659"/>
      <c r="J324" s="660"/>
      <c r="K324" s="659"/>
      <c r="L324" s="661">
        <v>4.4000000000000004</v>
      </c>
      <c r="M324" s="654"/>
      <c r="N324" s="671">
        <v>177.49</v>
      </c>
    </row>
    <row r="325" spans="1:14">
      <c r="A325" s="1007" t="s">
        <v>330</v>
      </c>
      <c r="B325" s="1008"/>
      <c r="C325" s="1008"/>
      <c r="D325" s="1008"/>
      <c r="E325" s="1008"/>
      <c r="F325" s="1008"/>
      <c r="G325" s="1008"/>
      <c r="H325" s="1008"/>
      <c r="I325" s="1008"/>
      <c r="J325" s="1008"/>
      <c r="K325" s="1008"/>
      <c r="L325" s="1008"/>
      <c r="M325" s="1008"/>
      <c r="N325" s="1009"/>
    </row>
    <row r="326" spans="1:14" ht="22.5" customHeight="1">
      <c r="A326" s="637" t="s">
        <v>300</v>
      </c>
      <c r="B326" s="699" t="s">
        <v>307</v>
      </c>
      <c r="C326" s="974" t="s">
        <v>308</v>
      </c>
      <c r="D326" s="974"/>
      <c r="E326" s="974"/>
      <c r="F326" s="638" t="s">
        <v>279</v>
      </c>
      <c r="G326" s="639">
        <v>1.116E-2</v>
      </c>
      <c r="H326" s="640">
        <v>1</v>
      </c>
      <c r="I326" s="686">
        <v>1.116E-2</v>
      </c>
      <c r="J326" s="684">
        <v>5218.1499999999996</v>
      </c>
      <c r="K326" s="639"/>
      <c r="L326" s="691">
        <v>58.23</v>
      </c>
      <c r="M326" s="685">
        <v>7.21</v>
      </c>
      <c r="N326" s="716">
        <v>419.84</v>
      </c>
    </row>
    <row r="327" spans="1:14">
      <c r="A327" s="637"/>
      <c r="B327" s="699"/>
      <c r="C327" s="976" t="s">
        <v>439</v>
      </c>
      <c r="D327" s="976"/>
      <c r="E327" s="976"/>
      <c r="F327" s="976"/>
      <c r="G327" s="976"/>
      <c r="H327" s="976"/>
      <c r="I327" s="976"/>
      <c r="J327" s="976"/>
      <c r="K327" s="976"/>
      <c r="L327" s="976"/>
      <c r="M327" s="976"/>
      <c r="N327" s="977"/>
    </row>
    <row r="328" spans="1:14">
      <c r="A328" s="667"/>
      <c r="B328" s="697"/>
      <c r="C328" s="964" t="s">
        <v>824</v>
      </c>
      <c r="D328" s="964"/>
      <c r="E328" s="964"/>
      <c r="F328" s="964"/>
      <c r="G328" s="964"/>
      <c r="H328" s="964"/>
      <c r="I328" s="964"/>
      <c r="J328" s="964"/>
      <c r="K328" s="964"/>
      <c r="L328" s="964"/>
      <c r="M328" s="964"/>
      <c r="N328" s="1002"/>
    </row>
    <row r="329" spans="1:14">
      <c r="A329" s="637"/>
      <c r="B329" s="699"/>
      <c r="C329" s="984" t="s">
        <v>435</v>
      </c>
      <c r="D329" s="984"/>
      <c r="E329" s="984"/>
      <c r="F329" s="658"/>
      <c r="G329" s="659"/>
      <c r="H329" s="659"/>
      <c r="I329" s="659"/>
      <c r="J329" s="660"/>
      <c r="K329" s="659"/>
      <c r="L329" s="661">
        <v>58.23</v>
      </c>
      <c r="M329" s="654"/>
      <c r="N329" s="671">
        <v>419.84</v>
      </c>
    </row>
    <row r="330" spans="1:14" ht="22.5" customHeight="1">
      <c r="A330" s="663" t="s">
        <v>301</v>
      </c>
      <c r="B330" s="698" t="s">
        <v>568</v>
      </c>
      <c r="C330" s="974" t="s">
        <v>569</v>
      </c>
      <c r="D330" s="974"/>
      <c r="E330" s="974"/>
      <c r="F330" s="658" t="s">
        <v>279</v>
      </c>
      <c r="G330" s="659">
        <v>1.4E-2</v>
      </c>
      <c r="H330" s="664">
        <v>1</v>
      </c>
      <c r="I330" s="674">
        <v>1.4E-2</v>
      </c>
      <c r="J330" s="672">
        <v>5218.1499999999996</v>
      </c>
      <c r="K330" s="659"/>
      <c r="L330" s="661">
        <v>73.05</v>
      </c>
      <c r="M330" s="666">
        <v>7.21</v>
      </c>
      <c r="N330" s="671">
        <v>526.69000000000005</v>
      </c>
    </row>
    <row r="331" spans="1:14">
      <c r="A331" s="637"/>
      <c r="B331" s="699"/>
      <c r="C331" s="976" t="s">
        <v>439</v>
      </c>
      <c r="D331" s="976"/>
      <c r="E331" s="976"/>
      <c r="F331" s="976"/>
      <c r="G331" s="976"/>
      <c r="H331" s="976"/>
      <c r="I331" s="976"/>
      <c r="J331" s="976"/>
      <c r="K331" s="976"/>
      <c r="L331" s="976"/>
      <c r="M331" s="976"/>
      <c r="N331" s="977"/>
    </row>
    <row r="332" spans="1:14">
      <c r="A332" s="667"/>
      <c r="B332" s="697"/>
      <c r="C332" s="964" t="s">
        <v>825</v>
      </c>
      <c r="D332" s="964"/>
      <c r="E332" s="964"/>
      <c r="F332" s="964"/>
      <c r="G332" s="964"/>
      <c r="H332" s="964"/>
      <c r="I332" s="964"/>
      <c r="J332" s="964"/>
      <c r="K332" s="964"/>
      <c r="L332" s="964"/>
      <c r="M332" s="964"/>
      <c r="N332" s="1002"/>
    </row>
    <row r="333" spans="1:14">
      <c r="A333" s="637"/>
      <c r="B333" s="699"/>
      <c r="C333" s="984" t="s">
        <v>435</v>
      </c>
      <c r="D333" s="984"/>
      <c r="E333" s="984"/>
      <c r="F333" s="658"/>
      <c r="G333" s="659"/>
      <c r="H333" s="659"/>
      <c r="I333" s="659"/>
      <c r="J333" s="660"/>
      <c r="K333" s="659"/>
      <c r="L333" s="661">
        <v>73.05</v>
      </c>
      <c r="M333" s="654"/>
      <c r="N333" s="671">
        <v>526.69000000000005</v>
      </c>
    </row>
    <row r="334" spans="1:14">
      <c r="A334" s="663" t="s">
        <v>302</v>
      </c>
      <c r="B334" s="698" t="s">
        <v>304</v>
      </c>
      <c r="C334" s="974" t="s">
        <v>305</v>
      </c>
      <c r="D334" s="974"/>
      <c r="E334" s="974"/>
      <c r="F334" s="658" t="s">
        <v>279</v>
      </c>
      <c r="G334" s="659">
        <v>6.8599999999999998E-3</v>
      </c>
      <c r="H334" s="664">
        <v>1</v>
      </c>
      <c r="I334" s="689">
        <v>6.8599999999999998E-3</v>
      </c>
      <c r="J334" s="672">
        <v>7105.71</v>
      </c>
      <c r="K334" s="659"/>
      <c r="L334" s="661">
        <v>48.75</v>
      </c>
      <c r="M334" s="666">
        <v>7.21</v>
      </c>
      <c r="N334" s="671">
        <v>351.49</v>
      </c>
    </row>
    <row r="335" spans="1:14">
      <c r="A335" s="637"/>
      <c r="B335" s="699"/>
      <c r="C335" s="976" t="s">
        <v>439</v>
      </c>
      <c r="D335" s="976"/>
      <c r="E335" s="976"/>
      <c r="F335" s="976"/>
      <c r="G335" s="976"/>
      <c r="H335" s="976"/>
      <c r="I335" s="976"/>
      <c r="J335" s="976"/>
      <c r="K335" s="976"/>
      <c r="L335" s="976"/>
      <c r="M335" s="976"/>
      <c r="N335" s="977"/>
    </row>
    <row r="336" spans="1:14">
      <c r="A336" s="667"/>
      <c r="B336" s="697"/>
      <c r="C336" s="964" t="s">
        <v>612</v>
      </c>
      <c r="D336" s="964"/>
      <c r="E336" s="964"/>
      <c r="F336" s="964"/>
      <c r="G336" s="964"/>
      <c r="H336" s="964"/>
      <c r="I336" s="964"/>
      <c r="J336" s="964"/>
      <c r="K336" s="964"/>
      <c r="L336" s="964"/>
      <c r="M336" s="964"/>
      <c r="N336" s="1002"/>
    </row>
    <row r="337" spans="1:14">
      <c r="A337" s="637"/>
      <c r="B337" s="699"/>
      <c r="C337" s="984" t="s">
        <v>435</v>
      </c>
      <c r="D337" s="984"/>
      <c r="E337" s="984"/>
      <c r="F337" s="658"/>
      <c r="G337" s="659"/>
      <c r="H337" s="659"/>
      <c r="I337" s="659"/>
      <c r="J337" s="660"/>
      <c r="K337" s="659"/>
      <c r="L337" s="661">
        <v>48.75</v>
      </c>
      <c r="M337" s="654"/>
      <c r="N337" s="671">
        <v>351.49</v>
      </c>
    </row>
    <row r="338" spans="1:14">
      <c r="A338" s="675"/>
      <c r="B338" s="676"/>
      <c r="C338" s="974" t="s">
        <v>570</v>
      </c>
      <c r="D338" s="974"/>
      <c r="E338" s="974"/>
      <c r="F338" s="974"/>
      <c r="G338" s="974"/>
      <c r="H338" s="974"/>
      <c r="I338" s="974"/>
      <c r="J338" s="974"/>
      <c r="K338" s="974"/>
      <c r="L338" s="677"/>
      <c r="M338" s="678"/>
      <c r="N338" s="679"/>
    </row>
    <row r="339" spans="1:14">
      <c r="A339" s="576"/>
      <c r="B339" s="643"/>
      <c r="C339" s="976" t="s">
        <v>440</v>
      </c>
      <c r="D339" s="976"/>
      <c r="E339" s="976"/>
      <c r="F339" s="976"/>
      <c r="G339" s="976"/>
      <c r="H339" s="976"/>
      <c r="I339" s="976"/>
      <c r="J339" s="976"/>
      <c r="K339" s="976"/>
      <c r="L339" s="683">
        <v>528.32000000000005</v>
      </c>
      <c r="M339" s="681"/>
      <c r="N339" s="706">
        <v>6624.47</v>
      </c>
    </row>
    <row r="340" spans="1:14">
      <c r="A340" s="576"/>
      <c r="B340" s="643"/>
      <c r="C340" s="976" t="s">
        <v>441</v>
      </c>
      <c r="D340" s="976"/>
      <c r="E340" s="976"/>
      <c r="F340" s="976"/>
      <c r="G340" s="976"/>
      <c r="H340" s="976"/>
      <c r="I340" s="976"/>
      <c r="J340" s="976"/>
      <c r="K340" s="976"/>
      <c r="L340" s="682"/>
      <c r="M340" s="681"/>
      <c r="N340" s="707"/>
    </row>
    <row r="341" spans="1:14">
      <c r="A341" s="576"/>
      <c r="B341" s="643"/>
      <c r="C341" s="976" t="s">
        <v>442</v>
      </c>
      <c r="D341" s="976"/>
      <c r="E341" s="976"/>
      <c r="F341" s="976"/>
      <c r="G341" s="976"/>
      <c r="H341" s="976"/>
      <c r="I341" s="976"/>
      <c r="J341" s="976"/>
      <c r="K341" s="976"/>
      <c r="L341" s="683">
        <v>85.78</v>
      </c>
      <c r="M341" s="681"/>
      <c r="N341" s="706">
        <v>3460.36</v>
      </c>
    </row>
    <row r="342" spans="1:14">
      <c r="A342" s="576"/>
      <c r="B342" s="643"/>
      <c r="C342" s="976" t="s">
        <v>443</v>
      </c>
      <c r="D342" s="976"/>
      <c r="E342" s="976"/>
      <c r="F342" s="976"/>
      <c r="G342" s="976"/>
      <c r="H342" s="976"/>
      <c r="I342" s="976"/>
      <c r="J342" s="976"/>
      <c r="K342" s="976"/>
      <c r="L342" s="683">
        <v>241.84</v>
      </c>
      <c r="M342" s="681"/>
      <c r="N342" s="706">
        <v>1717.07</v>
      </c>
    </row>
    <row r="343" spans="1:14">
      <c r="A343" s="576"/>
      <c r="B343" s="643"/>
      <c r="C343" s="976" t="s">
        <v>444</v>
      </c>
      <c r="D343" s="976"/>
      <c r="E343" s="976"/>
      <c r="F343" s="976"/>
      <c r="G343" s="976"/>
      <c r="H343" s="976"/>
      <c r="I343" s="976"/>
      <c r="J343" s="976"/>
      <c r="K343" s="976"/>
      <c r="L343" s="683">
        <v>14.65</v>
      </c>
      <c r="M343" s="681"/>
      <c r="N343" s="713">
        <v>590.98</v>
      </c>
    </row>
    <row r="344" spans="1:14">
      <c r="A344" s="576"/>
      <c r="B344" s="643"/>
      <c r="C344" s="976" t="s">
        <v>445</v>
      </c>
      <c r="D344" s="976"/>
      <c r="E344" s="976"/>
      <c r="F344" s="976"/>
      <c r="G344" s="976"/>
      <c r="H344" s="976"/>
      <c r="I344" s="976"/>
      <c r="J344" s="976"/>
      <c r="K344" s="976"/>
      <c r="L344" s="683">
        <v>200.7</v>
      </c>
      <c r="M344" s="681"/>
      <c r="N344" s="706">
        <v>1447.04</v>
      </c>
    </row>
    <row r="345" spans="1:14">
      <c r="A345" s="576"/>
      <c r="B345" s="643"/>
      <c r="C345" s="976" t="s">
        <v>446</v>
      </c>
      <c r="D345" s="976"/>
      <c r="E345" s="976"/>
      <c r="F345" s="976"/>
      <c r="G345" s="976"/>
      <c r="H345" s="976"/>
      <c r="I345" s="976"/>
      <c r="J345" s="976"/>
      <c r="K345" s="976"/>
      <c r="L345" s="683">
        <v>538.83000000000004</v>
      </c>
      <c r="M345" s="681"/>
      <c r="N345" s="706">
        <v>8099.25</v>
      </c>
    </row>
    <row r="346" spans="1:14">
      <c r="A346" s="576"/>
      <c r="B346" s="643"/>
      <c r="C346" s="976" t="s">
        <v>441</v>
      </c>
      <c r="D346" s="976"/>
      <c r="E346" s="976"/>
      <c r="F346" s="976"/>
      <c r="G346" s="976"/>
      <c r="H346" s="976"/>
      <c r="I346" s="976"/>
      <c r="J346" s="976"/>
      <c r="K346" s="976"/>
      <c r="L346" s="682"/>
      <c r="M346" s="681"/>
      <c r="N346" s="707"/>
    </row>
    <row r="347" spans="1:14">
      <c r="A347" s="576"/>
      <c r="B347" s="643"/>
      <c r="C347" s="976" t="s">
        <v>447</v>
      </c>
      <c r="D347" s="976"/>
      <c r="E347" s="976"/>
      <c r="F347" s="976"/>
      <c r="G347" s="976"/>
      <c r="H347" s="976"/>
      <c r="I347" s="976"/>
      <c r="J347" s="976"/>
      <c r="K347" s="976"/>
      <c r="L347" s="683">
        <v>42.26</v>
      </c>
      <c r="M347" s="681"/>
      <c r="N347" s="706">
        <v>1704.76</v>
      </c>
    </row>
    <row r="348" spans="1:14">
      <c r="A348" s="576"/>
      <c r="B348" s="643"/>
      <c r="C348" s="976" t="s">
        <v>448</v>
      </c>
      <c r="D348" s="976"/>
      <c r="E348" s="976"/>
      <c r="F348" s="976"/>
      <c r="G348" s="976"/>
      <c r="H348" s="976"/>
      <c r="I348" s="976"/>
      <c r="J348" s="976"/>
      <c r="K348" s="976"/>
      <c r="L348" s="683">
        <v>229.64</v>
      </c>
      <c r="M348" s="681"/>
      <c r="N348" s="706">
        <v>1630.45</v>
      </c>
    </row>
    <row r="349" spans="1:14">
      <c r="A349" s="576"/>
      <c r="B349" s="643"/>
      <c r="C349" s="976" t="s">
        <v>449</v>
      </c>
      <c r="D349" s="976"/>
      <c r="E349" s="976"/>
      <c r="F349" s="976"/>
      <c r="G349" s="976"/>
      <c r="H349" s="976"/>
      <c r="I349" s="976"/>
      <c r="J349" s="976"/>
      <c r="K349" s="976"/>
      <c r="L349" s="683">
        <v>14.12</v>
      </c>
      <c r="M349" s="681"/>
      <c r="N349" s="713">
        <v>569.6</v>
      </c>
    </row>
    <row r="350" spans="1:14">
      <c r="A350" s="576"/>
      <c r="B350" s="643"/>
      <c r="C350" s="976" t="s">
        <v>450</v>
      </c>
      <c r="D350" s="976"/>
      <c r="E350" s="976"/>
      <c r="F350" s="976"/>
      <c r="G350" s="976"/>
      <c r="H350" s="976"/>
      <c r="I350" s="976"/>
      <c r="J350" s="976"/>
      <c r="K350" s="976"/>
      <c r="L350" s="683">
        <v>181.21</v>
      </c>
      <c r="M350" s="681"/>
      <c r="N350" s="706">
        <v>1306.52</v>
      </c>
    </row>
    <row r="351" spans="1:14">
      <c r="A351" s="576"/>
      <c r="B351" s="643"/>
      <c r="C351" s="976" t="s">
        <v>451</v>
      </c>
      <c r="D351" s="976"/>
      <c r="E351" s="976"/>
      <c r="F351" s="976"/>
      <c r="G351" s="976"/>
      <c r="H351" s="976"/>
      <c r="I351" s="976"/>
      <c r="J351" s="976"/>
      <c r="K351" s="976"/>
      <c r="L351" s="683">
        <v>55.45</v>
      </c>
      <c r="M351" s="681"/>
      <c r="N351" s="706">
        <v>2236.59</v>
      </c>
    </row>
    <row r="352" spans="1:14">
      <c r="A352" s="576"/>
      <c r="B352" s="643"/>
      <c r="C352" s="976" t="s">
        <v>452</v>
      </c>
      <c r="D352" s="976"/>
      <c r="E352" s="976"/>
      <c r="F352" s="976"/>
      <c r="G352" s="976"/>
      <c r="H352" s="976"/>
      <c r="I352" s="976"/>
      <c r="J352" s="976"/>
      <c r="K352" s="976"/>
      <c r="L352" s="683">
        <v>30.27</v>
      </c>
      <c r="M352" s="681"/>
      <c r="N352" s="706">
        <v>1220.93</v>
      </c>
    </row>
    <row r="353" spans="1:14">
      <c r="A353" s="576"/>
      <c r="B353" s="643"/>
      <c r="C353" s="976" t="s">
        <v>471</v>
      </c>
      <c r="D353" s="976"/>
      <c r="E353" s="976"/>
      <c r="F353" s="976"/>
      <c r="G353" s="976"/>
      <c r="H353" s="976"/>
      <c r="I353" s="976"/>
      <c r="J353" s="976"/>
      <c r="K353" s="976"/>
      <c r="L353" s="683">
        <v>140.41</v>
      </c>
      <c r="M353" s="681"/>
      <c r="N353" s="706">
        <v>4612.67</v>
      </c>
    </row>
    <row r="354" spans="1:14">
      <c r="A354" s="576"/>
      <c r="B354" s="643"/>
      <c r="C354" s="976" t="s">
        <v>441</v>
      </c>
      <c r="D354" s="976"/>
      <c r="E354" s="976"/>
      <c r="F354" s="976"/>
      <c r="G354" s="976"/>
      <c r="H354" s="976"/>
      <c r="I354" s="976"/>
      <c r="J354" s="976"/>
      <c r="K354" s="976"/>
      <c r="L354" s="682"/>
      <c r="M354" s="681"/>
      <c r="N354" s="707"/>
    </row>
    <row r="355" spans="1:14">
      <c r="A355" s="576"/>
      <c r="B355" s="643"/>
      <c r="C355" s="976" t="s">
        <v>447</v>
      </c>
      <c r="D355" s="976"/>
      <c r="E355" s="976"/>
      <c r="F355" s="976"/>
      <c r="G355" s="976"/>
      <c r="H355" s="976"/>
      <c r="I355" s="976"/>
      <c r="J355" s="976"/>
      <c r="K355" s="976"/>
      <c r="L355" s="683">
        <v>43.52</v>
      </c>
      <c r="M355" s="681"/>
      <c r="N355" s="706">
        <v>1755.6</v>
      </c>
    </row>
    <row r="356" spans="1:14">
      <c r="A356" s="576"/>
      <c r="B356" s="643"/>
      <c r="C356" s="976" t="s">
        <v>448</v>
      </c>
      <c r="D356" s="976"/>
      <c r="E356" s="976"/>
      <c r="F356" s="976"/>
      <c r="G356" s="976"/>
      <c r="H356" s="976"/>
      <c r="I356" s="976"/>
      <c r="J356" s="976"/>
      <c r="K356" s="976"/>
      <c r="L356" s="683">
        <v>12.2</v>
      </c>
      <c r="M356" s="681"/>
      <c r="N356" s="713">
        <v>86.62</v>
      </c>
    </row>
    <row r="357" spans="1:14">
      <c r="A357" s="576"/>
      <c r="B357" s="643"/>
      <c r="C357" s="976" t="s">
        <v>449</v>
      </c>
      <c r="D357" s="976"/>
      <c r="E357" s="976"/>
      <c r="F357" s="976"/>
      <c r="G357" s="976"/>
      <c r="H357" s="976"/>
      <c r="I357" s="976"/>
      <c r="J357" s="976"/>
      <c r="K357" s="976"/>
      <c r="L357" s="683">
        <v>0.53</v>
      </c>
      <c r="M357" s="681"/>
      <c r="N357" s="713">
        <v>21.38</v>
      </c>
    </row>
    <row r="358" spans="1:14">
      <c r="A358" s="576"/>
      <c r="B358" s="643"/>
      <c r="C358" s="976" t="s">
        <v>450</v>
      </c>
      <c r="D358" s="976"/>
      <c r="E358" s="976"/>
      <c r="F358" s="976"/>
      <c r="G358" s="976"/>
      <c r="H358" s="976"/>
      <c r="I358" s="976"/>
      <c r="J358" s="976"/>
      <c r="K358" s="976"/>
      <c r="L358" s="683">
        <v>19.489999999999998</v>
      </c>
      <c r="M358" s="681"/>
      <c r="N358" s="713">
        <v>140.52000000000001</v>
      </c>
    </row>
    <row r="359" spans="1:14">
      <c r="A359" s="576"/>
      <c r="B359" s="643"/>
      <c r="C359" s="976" t="s">
        <v>451</v>
      </c>
      <c r="D359" s="976"/>
      <c r="E359" s="976"/>
      <c r="F359" s="976"/>
      <c r="G359" s="976"/>
      <c r="H359" s="976"/>
      <c r="I359" s="976"/>
      <c r="J359" s="976"/>
      <c r="K359" s="976"/>
      <c r="L359" s="683">
        <v>42.73</v>
      </c>
      <c r="M359" s="681"/>
      <c r="N359" s="706">
        <v>1723.67</v>
      </c>
    </row>
    <row r="360" spans="1:14">
      <c r="A360" s="576"/>
      <c r="B360" s="643"/>
      <c r="C360" s="976" t="s">
        <v>452</v>
      </c>
      <c r="D360" s="976"/>
      <c r="E360" s="976"/>
      <c r="F360" s="976"/>
      <c r="G360" s="976"/>
      <c r="H360" s="976"/>
      <c r="I360" s="976"/>
      <c r="J360" s="976"/>
      <c r="K360" s="976"/>
      <c r="L360" s="683">
        <v>22.47</v>
      </c>
      <c r="M360" s="681"/>
      <c r="N360" s="713">
        <v>906.26</v>
      </c>
    </row>
    <row r="361" spans="1:14">
      <c r="A361" s="576"/>
      <c r="B361" s="643"/>
      <c r="C361" s="976" t="s">
        <v>453</v>
      </c>
      <c r="D361" s="976"/>
      <c r="E361" s="976"/>
      <c r="F361" s="976"/>
      <c r="G361" s="976"/>
      <c r="H361" s="976"/>
      <c r="I361" s="976"/>
      <c r="J361" s="976"/>
      <c r="K361" s="976"/>
      <c r="L361" s="683">
        <v>100.43</v>
      </c>
      <c r="M361" s="681"/>
      <c r="N361" s="706">
        <v>4051.34</v>
      </c>
    </row>
    <row r="362" spans="1:14">
      <c r="A362" s="576"/>
      <c r="B362" s="643"/>
      <c r="C362" s="976" t="s">
        <v>454</v>
      </c>
      <c r="D362" s="976"/>
      <c r="E362" s="976"/>
      <c r="F362" s="976"/>
      <c r="G362" s="976"/>
      <c r="H362" s="976"/>
      <c r="I362" s="976"/>
      <c r="J362" s="976"/>
      <c r="K362" s="976"/>
      <c r="L362" s="683">
        <v>98.18</v>
      </c>
      <c r="M362" s="681"/>
      <c r="N362" s="706">
        <v>3960.26</v>
      </c>
    </row>
    <row r="363" spans="1:14">
      <c r="A363" s="576"/>
      <c r="B363" s="643"/>
      <c r="C363" s="976" t="s">
        <v>455</v>
      </c>
      <c r="D363" s="976"/>
      <c r="E363" s="976"/>
      <c r="F363" s="976"/>
      <c r="G363" s="976"/>
      <c r="H363" s="976"/>
      <c r="I363" s="976"/>
      <c r="J363" s="976"/>
      <c r="K363" s="976"/>
      <c r="L363" s="683">
        <v>52.74</v>
      </c>
      <c r="M363" s="681"/>
      <c r="N363" s="706">
        <v>2127.19</v>
      </c>
    </row>
    <row r="364" spans="1:14">
      <c r="A364" s="576"/>
      <c r="B364" s="577"/>
      <c r="C364" s="1003" t="s">
        <v>571</v>
      </c>
      <c r="D364" s="1003"/>
      <c r="E364" s="1003"/>
      <c r="F364" s="1003"/>
      <c r="G364" s="1003"/>
      <c r="H364" s="1003"/>
      <c r="I364" s="1003"/>
      <c r="J364" s="1003"/>
      <c r="K364" s="1003"/>
      <c r="L364" s="692">
        <v>679.24</v>
      </c>
      <c r="M364" s="579"/>
      <c r="N364" s="708">
        <v>12711.92</v>
      </c>
    </row>
    <row r="365" spans="1:14">
      <c r="A365" s="971" t="s">
        <v>572</v>
      </c>
      <c r="B365" s="972"/>
      <c r="C365" s="972"/>
      <c r="D365" s="972"/>
      <c r="E365" s="972"/>
      <c r="F365" s="972"/>
      <c r="G365" s="972"/>
      <c r="H365" s="972"/>
      <c r="I365" s="972"/>
      <c r="J365" s="972"/>
      <c r="K365" s="972"/>
      <c r="L365" s="972"/>
      <c r="M365" s="972"/>
      <c r="N365" s="973"/>
    </row>
    <row r="366" spans="1:14" ht="33.75" customHeight="1">
      <c r="A366" s="637" t="s">
        <v>303</v>
      </c>
      <c r="B366" s="699" t="s">
        <v>540</v>
      </c>
      <c r="C366" s="974" t="s">
        <v>826</v>
      </c>
      <c r="D366" s="974"/>
      <c r="E366" s="974"/>
      <c r="F366" s="638" t="s">
        <v>312</v>
      </c>
      <c r="G366" s="639">
        <v>0.04</v>
      </c>
      <c r="H366" s="640">
        <v>1</v>
      </c>
      <c r="I366" s="685">
        <v>0.04</v>
      </c>
      <c r="J366" s="641"/>
      <c r="K366" s="639"/>
      <c r="L366" s="641"/>
      <c r="M366" s="639"/>
      <c r="N366" s="703"/>
    </row>
    <row r="367" spans="1:14">
      <c r="A367" s="667"/>
      <c r="B367" s="697"/>
      <c r="C367" s="976" t="s">
        <v>616</v>
      </c>
      <c r="D367" s="976"/>
      <c r="E367" s="976"/>
      <c r="F367" s="976"/>
      <c r="G367" s="976"/>
      <c r="H367" s="976"/>
      <c r="I367" s="976"/>
      <c r="J367" s="976"/>
      <c r="K367" s="976"/>
      <c r="L367" s="976"/>
      <c r="M367" s="976"/>
      <c r="N367" s="977"/>
    </row>
    <row r="368" spans="1:14">
      <c r="A368" s="642"/>
      <c r="B368" s="643" t="s">
        <v>336</v>
      </c>
      <c r="C368" s="985" t="s">
        <v>461</v>
      </c>
      <c r="D368" s="985"/>
      <c r="E368" s="985"/>
      <c r="F368" s="985"/>
      <c r="G368" s="985"/>
      <c r="H368" s="985"/>
      <c r="I368" s="985"/>
      <c r="J368" s="985"/>
      <c r="K368" s="985"/>
      <c r="L368" s="985"/>
      <c r="M368" s="985"/>
      <c r="N368" s="986"/>
    </row>
    <row r="369" spans="1:14" ht="22.5" customHeight="1">
      <c r="A369" s="642"/>
      <c r="B369" s="643" t="s">
        <v>329</v>
      </c>
      <c r="C369" s="985" t="s">
        <v>437</v>
      </c>
      <c r="D369" s="985"/>
      <c r="E369" s="985"/>
      <c r="F369" s="985"/>
      <c r="G369" s="985"/>
      <c r="H369" s="985"/>
      <c r="I369" s="985"/>
      <c r="J369" s="985"/>
      <c r="K369" s="985"/>
      <c r="L369" s="985"/>
      <c r="M369" s="985"/>
      <c r="N369" s="986"/>
    </row>
    <row r="370" spans="1:14">
      <c r="A370" s="644"/>
      <c r="B370" s="643" t="s">
        <v>3</v>
      </c>
      <c r="C370" s="976" t="s">
        <v>422</v>
      </c>
      <c r="D370" s="976"/>
      <c r="E370" s="976"/>
      <c r="F370" s="645"/>
      <c r="G370" s="646"/>
      <c r="H370" s="646"/>
      <c r="I370" s="646"/>
      <c r="J370" s="647">
        <v>167.23</v>
      </c>
      <c r="K370" s="650">
        <v>1.26</v>
      </c>
      <c r="L370" s="647">
        <v>8.43</v>
      </c>
      <c r="M370" s="650">
        <v>40.340000000000003</v>
      </c>
      <c r="N370" s="712">
        <v>340.07</v>
      </c>
    </row>
    <row r="371" spans="1:14">
      <c r="A371" s="644"/>
      <c r="B371" s="643" t="s">
        <v>6</v>
      </c>
      <c r="C371" s="976" t="s">
        <v>438</v>
      </c>
      <c r="D371" s="976"/>
      <c r="E371" s="976"/>
      <c r="F371" s="645"/>
      <c r="G371" s="646"/>
      <c r="H371" s="646"/>
      <c r="I371" s="646"/>
      <c r="J371" s="647">
        <v>3.34</v>
      </c>
      <c r="K371" s="646"/>
      <c r="L371" s="647">
        <v>0.13</v>
      </c>
      <c r="M371" s="650">
        <v>7.21</v>
      </c>
      <c r="N371" s="712">
        <v>0.94</v>
      </c>
    </row>
    <row r="372" spans="1:14">
      <c r="A372" s="649"/>
      <c r="B372" s="643"/>
      <c r="C372" s="964" t="s">
        <v>425</v>
      </c>
      <c r="D372" s="964"/>
      <c r="E372" s="964"/>
      <c r="F372" s="645" t="s">
        <v>426</v>
      </c>
      <c r="G372" s="650">
        <v>15.12</v>
      </c>
      <c r="H372" s="650">
        <v>1.26</v>
      </c>
      <c r="I372" s="673">
        <v>0.76204799999999995</v>
      </c>
      <c r="J372" s="652"/>
      <c r="K372" s="646"/>
      <c r="L372" s="652"/>
      <c r="M372" s="646"/>
      <c r="N372" s="705"/>
    </row>
    <row r="373" spans="1:14">
      <c r="A373" s="644"/>
      <c r="B373" s="643"/>
      <c r="C373" s="987" t="s">
        <v>428</v>
      </c>
      <c r="D373" s="987"/>
      <c r="E373" s="987"/>
      <c r="F373" s="653"/>
      <c r="G373" s="654"/>
      <c r="H373" s="654"/>
      <c r="I373" s="654"/>
      <c r="J373" s="655">
        <v>170.57</v>
      </c>
      <c r="K373" s="654"/>
      <c r="L373" s="655">
        <v>8.56</v>
      </c>
      <c r="M373" s="654"/>
      <c r="N373" s="669">
        <v>341.01</v>
      </c>
    </row>
    <row r="374" spans="1:14">
      <c r="A374" s="649"/>
      <c r="B374" s="643"/>
      <c r="C374" s="976" t="s">
        <v>429</v>
      </c>
      <c r="D374" s="976"/>
      <c r="E374" s="976"/>
      <c r="F374" s="645"/>
      <c r="G374" s="646"/>
      <c r="H374" s="646"/>
      <c r="I374" s="646"/>
      <c r="J374" s="652"/>
      <c r="K374" s="646"/>
      <c r="L374" s="647">
        <v>8.43</v>
      </c>
      <c r="M374" s="646"/>
      <c r="N374" s="712">
        <v>340.07</v>
      </c>
    </row>
    <row r="375" spans="1:14">
      <c r="A375" s="649"/>
      <c r="B375" s="643" t="s">
        <v>462</v>
      </c>
      <c r="C375" s="976" t="s">
        <v>463</v>
      </c>
      <c r="D375" s="976"/>
      <c r="E375" s="976"/>
      <c r="F375" s="645" t="s">
        <v>432</v>
      </c>
      <c r="G375" s="657">
        <v>97</v>
      </c>
      <c r="H375" s="646"/>
      <c r="I375" s="657">
        <v>97</v>
      </c>
      <c r="J375" s="652"/>
      <c r="K375" s="646"/>
      <c r="L375" s="647">
        <v>8.18</v>
      </c>
      <c r="M375" s="646"/>
      <c r="N375" s="712">
        <v>329.87</v>
      </c>
    </row>
    <row r="376" spans="1:14">
      <c r="A376" s="649"/>
      <c r="B376" s="643" t="s">
        <v>464</v>
      </c>
      <c r="C376" s="964" t="s">
        <v>465</v>
      </c>
      <c r="D376" s="964"/>
      <c r="E376" s="964"/>
      <c r="F376" s="645" t="s">
        <v>432</v>
      </c>
      <c r="G376" s="657">
        <v>51</v>
      </c>
      <c r="H376" s="646"/>
      <c r="I376" s="657">
        <v>51</v>
      </c>
      <c r="J376" s="652"/>
      <c r="K376" s="646"/>
      <c r="L376" s="647">
        <v>4.3</v>
      </c>
      <c r="M376" s="646"/>
      <c r="N376" s="712">
        <v>173.44</v>
      </c>
    </row>
    <row r="377" spans="1:14">
      <c r="A377" s="637"/>
      <c r="B377" s="699"/>
      <c r="C377" s="984" t="s">
        <v>435</v>
      </c>
      <c r="D377" s="984"/>
      <c r="E377" s="984"/>
      <c r="F377" s="658"/>
      <c r="G377" s="659"/>
      <c r="H377" s="659"/>
      <c r="I377" s="659"/>
      <c r="J377" s="660"/>
      <c r="K377" s="659"/>
      <c r="L377" s="661">
        <v>21.04</v>
      </c>
      <c r="M377" s="654"/>
      <c r="N377" s="671">
        <v>844.32</v>
      </c>
    </row>
    <row r="378" spans="1:14" ht="56.25" customHeight="1">
      <c r="A378" s="663" t="s">
        <v>306</v>
      </c>
      <c r="B378" s="698" t="s">
        <v>344</v>
      </c>
      <c r="C378" s="974" t="s">
        <v>827</v>
      </c>
      <c r="D378" s="974"/>
      <c r="E378" s="974"/>
      <c r="F378" s="658" t="s">
        <v>345</v>
      </c>
      <c r="G378" s="659">
        <v>2.8000000000000001E-2</v>
      </c>
      <c r="H378" s="664">
        <v>1</v>
      </c>
      <c r="I378" s="674">
        <v>2.8000000000000001E-2</v>
      </c>
      <c r="J378" s="660"/>
      <c r="K378" s="659"/>
      <c r="L378" s="660"/>
      <c r="M378" s="659"/>
      <c r="N378" s="665"/>
    </row>
    <row r="379" spans="1:14">
      <c r="A379" s="667"/>
      <c r="B379" s="697"/>
      <c r="C379" s="976" t="s">
        <v>828</v>
      </c>
      <c r="D379" s="976"/>
      <c r="E379" s="976"/>
      <c r="F379" s="976"/>
      <c r="G379" s="976"/>
      <c r="H379" s="976"/>
      <c r="I379" s="976"/>
      <c r="J379" s="976"/>
      <c r="K379" s="976"/>
      <c r="L379" s="976"/>
      <c r="M379" s="976"/>
      <c r="N379" s="977"/>
    </row>
    <row r="380" spans="1:14">
      <c r="A380" s="644"/>
      <c r="B380" s="643" t="s">
        <v>3</v>
      </c>
      <c r="C380" s="976" t="s">
        <v>422</v>
      </c>
      <c r="D380" s="976"/>
      <c r="E380" s="976"/>
      <c r="F380" s="645"/>
      <c r="G380" s="646"/>
      <c r="H380" s="646"/>
      <c r="I380" s="646"/>
      <c r="J380" s="647">
        <v>713.73</v>
      </c>
      <c r="K380" s="646"/>
      <c r="L380" s="647">
        <v>19.98</v>
      </c>
      <c r="M380" s="650">
        <v>40.340000000000003</v>
      </c>
      <c r="N380" s="712">
        <v>805.99</v>
      </c>
    </row>
    <row r="381" spans="1:14">
      <c r="A381" s="644"/>
      <c r="B381" s="643" t="s">
        <v>4</v>
      </c>
      <c r="C381" s="976" t="s">
        <v>423</v>
      </c>
      <c r="D381" s="976"/>
      <c r="E381" s="976"/>
      <c r="F381" s="645"/>
      <c r="G381" s="646"/>
      <c r="H381" s="646"/>
      <c r="I381" s="646"/>
      <c r="J381" s="687">
        <v>3096.57</v>
      </c>
      <c r="K381" s="646"/>
      <c r="L381" s="647">
        <v>86.7</v>
      </c>
      <c r="M381" s="648">
        <v>7.1</v>
      </c>
      <c r="N381" s="712">
        <v>615.57000000000005</v>
      </c>
    </row>
    <row r="382" spans="1:14">
      <c r="A382" s="644"/>
      <c r="B382" s="643" t="s">
        <v>5</v>
      </c>
      <c r="C382" s="976" t="s">
        <v>424</v>
      </c>
      <c r="D382" s="976"/>
      <c r="E382" s="976"/>
      <c r="F382" s="645"/>
      <c r="G382" s="646"/>
      <c r="H382" s="646"/>
      <c r="I382" s="646"/>
      <c r="J382" s="647">
        <v>497.84</v>
      </c>
      <c r="K382" s="646"/>
      <c r="L382" s="647">
        <v>13.94</v>
      </c>
      <c r="M382" s="650">
        <v>40.340000000000003</v>
      </c>
      <c r="N382" s="712">
        <v>562.34</v>
      </c>
    </row>
    <row r="383" spans="1:14">
      <c r="A383" s="644"/>
      <c r="B383" s="643" t="s">
        <v>6</v>
      </c>
      <c r="C383" s="976" t="s">
        <v>438</v>
      </c>
      <c r="D383" s="976"/>
      <c r="E383" s="976"/>
      <c r="F383" s="645"/>
      <c r="G383" s="646"/>
      <c r="H383" s="646"/>
      <c r="I383" s="646"/>
      <c r="J383" s="687">
        <v>7013.1</v>
      </c>
      <c r="K383" s="646"/>
      <c r="L383" s="647">
        <v>196.37</v>
      </c>
      <c r="M383" s="650">
        <v>7.21</v>
      </c>
      <c r="N383" s="704">
        <v>1415.83</v>
      </c>
    </row>
    <row r="384" spans="1:14">
      <c r="A384" s="649"/>
      <c r="B384" s="643"/>
      <c r="C384" s="976" t="s">
        <v>425</v>
      </c>
      <c r="D384" s="976"/>
      <c r="E384" s="976"/>
      <c r="F384" s="645" t="s">
        <v>426</v>
      </c>
      <c r="G384" s="650">
        <v>65.239999999999995</v>
      </c>
      <c r="H384" s="646"/>
      <c r="I384" s="670">
        <v>1.8267199999999999</v>
      </c>
      <c r="J384" s="652"/>
      <c r="K384" s="646"/>
      <c r="L384" s="652"/>
      <c r="M384" s="646"/>
      <c r="N384" s="705"/>
    </row>
    <row r="385" spans="1:14">
      <c r="A385" s="649"/>
      <c r="B385" s="643"/>
      <c r="C385" s="964" t="s">
        <v>427</v>
      </c>
      <c r="D385" s="964"/>
      <c r="E385" s="964"/>
      <c r="F385" s="645" t="s">
        <v>426</v>
      </c>
      <c r="G385" s="650">
        <v>37.18</v>
      </c>
      <c r="H385" s="646"/>
      <c r="I385" s="670">
        <v>1.04104</v>
      </c>
      <c r="J385" s="652"/>
      <c r="K385" s="646"/>
      <c r="L385" s="652"/>
      <c r="M385" s="646"/>
      <c r="N385" s="705"/>
    </row>
    <row r="386" spans="1:14">
      <c r="A386" s="644"/>
      <c r="B386" s="643"/>
      <c r="C386" s="987" t="s">
        <v>428</v>
      </c>
      <c r="D386" s="987"/>
      <c r="E386" s="987"/>
      <c r="F386" s="653"/>
      <c r="G386" s="654"/>
      <c r="H386" s="654"/>
      <c r="I386" s="654"/>
      <c r="J386" s="688">
        <v>10823.4</v>
      </c>
      <c r="K386" s="654"/>
      <c r="L386" s="655">
        <v>303.05</v>
      </c>
      <c r="M386" s="654"/>
      <c r="N386" s="656">
        <v>2837.39</v>
      </c>
    </row>
    <row r="387" spans="1:14">
      <c r="A387" s="649"/>
      <c r="B387" s="643"/>
      <c r="C387" s="976" t="s">
        <v>429</v>
      </c>
      <c r="D387" s="976"/>
      <c r="E387" s="976"/>
      <c r="F387" s="645"/>
      <c r="G387" s="646"/>
      <c r="H387" s="646"/>
      <c r="I387" s="646"/>
      <c r="J387" s="652"/>
      <c r="K387" s="646"/>
      <c r="L387" s="647">
        <v>33.92</v>
      </c>
      <c r="M387" s="646"/>
      <c r="N387" s="704">
        <v>1368.33</v>
      </c>
    </row>
    <row r="388" spans="1:14">
      <c r="A388" s="649"/>
      <c r="B388" s="643" t="s">
        <v>430</v>
      </c>
      <c r="C388" s="976" t="s">
        <v>431</v>
      </c>
      <c r="D388" s="976"/>
      <c r="E388" s="976"/>
      <c r="F388" s="645" t="s">
        <v>432</v>
      </c>
      <c r="G388" s="657">
        <v>103</v>
      </c>
      <c r="H388" s="646"/>
      <c r="I388" s="657">
        <v>103</v>
      </c>
      <c r="J388" s="652"/>
      <c r="K388" s="646"/>
      <c r="L388" s="647">
        <v>34.94</v>
      </c>
      <c r="M388" s="646"/>
      <c r="N388" s="704">
        <v>1409.38</v>
      </c>
    </row>
    <row r="389" spans="1:14">
      <c r="A389" s="649"/>
      <c r="B389" s="643" t="s">
        <v>433</v>
      </c>
      <c r="C389" s="964" t="s">
        <v>434</v>
      </c>
      <c r="D389" s="964"/>
      <c r="E389" s="964"/>
      <c r="F389" s="645" t="s">
        <v>432</v>
      </c>
      <c r="G389" s="657">
        <v>60</v>
      </c>
      <c r="H389" s="646"/>
      <c r="I389" s="657">
        <v>60</v>
      </c>
      <c r="J389" s="652"/>
      <c r="K389" s="646"/>
      <c r="L389" s="647">
        <v>20.350000000000001</v>
      </c>
      <c r="M389" s="646"/>
      <c r="N389" s="712">
        <v>821</v>
      </c>
    </row>
    <row r="390" spans="1:14">
      <c r="A390" s="637"/>
      <c r="B390" s="699"/>
      <c r="C390" s="984" t="s">
        <v>435</v>
      </c>
      <c r="D390" s="984"/>
      <c r="E390" s="984"/>
      <c r="F390" s="658"/>
      <c r="G390" s="659"/>
      <c r="H390" s="659"/>
      <c r="I390" s="659"/>
      <c r="J390" s="660"/>
      <c r="K390" s="659"/>
      <c r="L390" s="661">
        <v>358.34</v>
      </c>
      <c r="M390" s="654"/>
      <c r="N390" s="662">
        <v>5067.7700000000004</v>
      </c>
    </row>
    <row r="391" spans="1:14" ht="22.5" customHeight="1">
      <c r="A391" s="663" t="s">
        <v>309</v>
      </c>
      <c r="B391" s="698" t="s">
        <v>346</v>
      </c>
      <c r="C391" s="974" t="s">
        <v>347</v>
      </c>
      <c r="D391" s="974"/>
      <c r="E391" s="974"/>
      <c r="F391" s="658" t="s">
        <v>314</v>
      </c>
      <c r="G391" s="659">
        <v>-5.6000000000000001E-2</v>
      </c>
      <c r="H391" s="664">
        <v>1</v>
      </c>
      <c r="I391" s="674">
        <v>-5.6000000000000001E-2</v>
      </c>
      <c r="J391" s="661">
        <v>221.61</v>
      </c>
      <c r="K391" s="659"/>
      <c r="L391" s="661">
        <v>-12.41</v>
      </c>
      <c r="M391" s="666">
        <v>7.21</v>
      </c>
      <c r="N391" s="671">
        <v>-89.48</v>
      </c>
    </row>
    <row r="392" spans="1:14">
      <c r="A392" s="637"/>
      <c r="B392" s="699"/>
      <c r="C392" s="964" t="s">
        <v>460</v>
      </c>
      <c r="D392" s="964"/>
      <c r="E392" s="964"/>
      <c r="F392" s="964"/>
      <c r="G392" s="964"/>
      <c r="H392" s="964"/>
      <c r="I392" s="964"/>
      <c r="J392" s="964"/>
      <c r="K392" s="964"/>
      <c r="L392" s="964"/>
      <c r="M392" s="964"/>
      <c r="N392" s="1002"/>
    </row>
    <row r="393" spans="1:14">
      <c r="A393" s="637"/>
      <c r="B393" s="699"/>
      <c r="C393" s="984" t="s">
        <v>435</v>
      </c>
      <c r="D393" s="984"/>
      <c r="E393" s="984"/>
      <c r="F393" s="658"/>
      <c r="G393" s="659"/>
      <c r="H393" s="659"/>
      <c r="I393" s="659"/>
      <c r="J393" s="660"/>
      <c r="K393" s="659"/>
      <c r="L393" s="661">
        <v>-12.41</v>
      </c>
      <c r="M393" s="654"/>
      <c r="N393" s="671">
        <v>-89.48</v>
      </c>
    </row>
    <row r="394" spans="1:14">
      <c r="A394" s="663" t="s">
        <v>310</v>
      </c>
      <c r="B394" s="698" t="s">
        <v>348</v>
      </c>
      <c r="C394" s="974" t="s">
        <v>349</v>
      </c>
      <c r="D394" s="974"/>
      <c r="E394" s="974"/>
      <c r="F394" s="658" t="s">
        <v>314</v>
      </c>
      <c r="G394" s="659">
        <v>-0.81200000000000006</v>
      </c>
      <c r="H394" s="664">
        <v>1</v>
      </c>
      <c r="I394" s="674">
        <v>-0.81200000000000006</v>
      </c>
      <c r="J394" s="661">
        <v>154.24</v>
      </c>
      <c r="K394" s="659"/>
      <c r="L394" s="661">
        <v>-125.24</v>
      </c>
      <c r="M394" s="666">
        <v>7.21</v>
      </c>
      <c r="N394" s="671">
        <v>-902.98</v>
      </c>
    </row>
    <row r="395" spans="1:14">
      <c r="A395" s="637"/>
      <c r="B395" s="699"/>
      <c r="C395" s="964" t="s">
        <v>460</v>
      </c>
      <c r="D395" s="964"/>
      <c r="E395" s="964"/>
      <c r="F395" s="964"/>
      <c r="G395" s="964"/>
      <c r="H395" s="964"/>
      <c r="I395" s="964"/>
      <c r="J395" s="964"/>
      <c r="K395" s="964"/>
      <c r="L395" s="964"/>
      <c r="M395" s="964"/>
      <c r="N395" s="1002"/>
    </row>
    <row r="396" spans="1:14">
      <c r="A396" s="637"/>
      <c r="B396" s="699"/>
      <c r="C396" s="984" t="s">
        <v>435</v>
      </c>
      <c r="D396" s="984"/>
      <c r="E396" s="984"/>
      <c r="F396" s="658"/>
      <c r="G396" s="659"/>
      <c r="H396" s="659"/>
      <c r="I396" s="659"/>
      <c r="J396" s="660"/>
      <c r="K396" s="659"/>
      <c r="L396" s="661">
        <v>-125.24</v>
      </c>
      <c r="M396" s="654"/>
      <c r="N396" s="671">
        <v>-902.98</v>
      </c>
    </row>
    <row r="397" spans="1:14" ht="45" customHeight="1">
      <c r="A397" s="663" t="s">
        <v>311</v>
      </c>
      <c r="B397" s="698" t="s">
        <v>350</v>
      </c>
      <c r="C397" s="974" t="s">
        <v>351</v>
      </c>
      <c r="D397" s="974"/>
      <c r="E397" s="974"/>
      <c r="F397" s="658" t="s">
        <v>278</v>
      </c>
      <c r="G397" s="659">
        <v>-5.04E-2</v>
      </c>
      <c r="H397" s="664">
        <v>1</v>
      </c>
      <c r="I397" s="690">
        <v>-5.04E-2</v>
      </c>
      <c r="J397" s="661">
        <v>942.1</v>
      </c>
      <c r="K397" s="659"/>
      <c r="L397" s="661">
        <v>-47.48</v>
      </c>
      <c r="M397" s="666">
        <v>7.21</v>
      </c>
      <c r="N397" s="671">
        <v>-342.33</v>
      </c>
    </row>
    <row r="398" spans="1:14">
      <c r="A398" s="637"/>
      <c r="B398" s="699"/>
      <c r="C398" s="964" t="s">
        <v>460</v>
      </c>
      <c r="D398" s="964"/>
      <c r="E398" s="964"/>
      <c r="F398" s="964"/>
      <c r="G398" s="964"/>
      <c r="H398" s="964"/>
      <c r="I398" s="964"/>
      <c r="J398" s="964"/>
      <c r="K398" s="964"/>
      <c r="L398" s="964"/>
      <c r="M398" s="964"/>
      <c r="N398" s="1002"/>
    </row>
    <row r="399" spans="1:14">
      <c r="A399" s="637"/>
      <c r="B399" s="699"/>
      <c r="C399" s="984" t="s">
        <v>435</v>
      </c>
      <c r="D399" s="984"/>
      <c r="E399" s="984"/>
      <c r="F399" s="658"/>
      <c r="G399" s="659"/>
      <c r="H399" s="659"/>
      <c r="I399" s="659"/>
      <c r="J399" s="660"/>
      <c r="K399" s="659"/>
      <c r="L399" s="661">
        <v>-47.48</v>
      </c>
      <c r="M399" s="654"/>
      <c r="N399" s="671">
        <v>-342.33</v>
      </c>
    </row>
    <row r="400" spans="1:14">
      <c r="A400" s="663" t="s">
        <v>356</v>
      </c>
      <c r="B400" s="698" t="s">
        <v>352</v>
      </c>
      <c r="C400" s="974" t="s">
        <v>353</v>
      </c>
      <c r="D400" s="974"/>
      <c r="E400" s="974"/>
      <c r="F400" s="658" t="s">
        <v>278</v>
      </c>
      <c r="G400" s="659">
        <v>-1.736</v>
      </c>
      <c r="H400" s="664">
        <v>1</v>
      </c>
      <c r="I400" s="674">
        <v>-1.736</v>
      </c>
      <c r="J400" s="661">
        <v>6.47</v>
      </c>
      <c r="K400" s="659"/>
      <c r="L400" s="661">
        <v>-11.23</v>
      </c>
      <c r="M400" s="666">
        <v>7.21</v>
      </c>
      <c r="N400" s="671">
        <v>-80.97</v>
      </c>
    </row>
    <row r="401" spans="1:14">
      <c r="A401" s="637"/>
      <c r="B401" s="699"/>
      <c r="C401" s="964" t="s">
        <v>460</v>
      </c>
      <c r="D401" s="964"/>
      <c r="E401" s="964"/>
      <c r="F401" s="964"/>
      <c r="G401" s="964"/>
      <c r="H401" s="964"/>
      <c r="I401" s="964"/>
      <c r="J401" s="964"/>
      <c r="K401" s="964"/>
      <c r="L401" s="964"/>
      <c r="M401" s="964"/>
      <c r="N401" s="1002"/>
    </row>
    <row r="402" spans="1:14">
      <c r="A402" s="637"/>
      <c r="B402" s="699"/>
      <c r="C402" s="984" t="s">
        <v>435</v>
      </c>
      <c r="D402" s="984"/>
      <c r="E402" s="984"/>
      <c r="F402" s="658"/>
      <c r="G402" s="659"/>
      <c r="H402" s="659"/>
      <c r="I402" s="659"/>
      <c r="J402" s="660"/>
      <c r="K402" s="659"/>
      <c r="L402" s="661">
        <v>-11.23</v>
      </c>
      <c r="M402" s="654"/>
      <c r="N402" s="671">
        <v>-80.97</v>
      </c>
    </row>
    <row r="403" spans="1:14" ht="22.5" customHeight="1">
      <c r="A403" s="663" t="s">
        <v>358</v>
      </c>
      <c r="B403" s="698" t="s">
        <v>354</v>
      </c>
      <c r="C403" s="974" t="s">
        <v>355</v>
      </c>
      <c r="D403" s="974"/>
      <c r="E403" s="974"/>
      <c r="F403" s="658" t="s">
        <v>326</v>
      </c>
      <c r="G403" s="659">
        <v>1</v>
      </c>
      <c r="H403" s="664">
        <v>1</v>
      </c>
      <c r="I403" s="664">
        <v>1</v>
      </c>
      <c r="J403" s="660"/>
      <c r="K403" s="659"/>
      <c r="L403" s="660"/>
      <c r="M403" s="659"/>
      <c r="N403" s="665"/>
    </row>
    <row r="404" spans="1:14">
      <c r="A404" s="667"/>
      <c r="B404" s="697"/>
      <c r="C404" s="976" t="s">
        <v>608</v>
      </c>
      <c r="D404" s="976"/>
      <c r="E404" s="976"/>
      <c r="F404" s="976"/>
      <c r="G404" s="976"/>
      <c r="H404" s="976"/>
      <c r="I404" s="976"/>
      <c r="J404" s="976"/>
      <c r="K404" s="976"/>
      <c r="L404" s="976"/>
      <c r="M404" s="976"/>
      <c r="N404" s="977"/>
    </row>
    <row r="405" spans="1:14">
      <c r="A405" s="644"/>
      <c r="B405" s="643" t="s">
        <v>3</v>
      </c>
      <c r="C405" s="976" t="s">
        <v>422</v>
      </c>
      <c r="D405" s="976"/>
      <c r="E405" s="976"/>
      <c r="F405" s="645"/>
      <c r="G405" s="646"/>
      <c r="H405" s="646"/>
      <c r="I405" s="646"/>
      <c r="J405" s="647">
        <v>17.46</v>
      </c>
      <c r="K405" s="646"/>
      <c r="L405" s="647">
        <v>17.46</v>
      </c>
      <c r="M405" s="650">
        <v>40.340000000000003</v>
      </c>
      <c r="N405" s="712">
        <v>704.34</v>
      </c>
    </row>
    <row r="406" spans="1:14">
      <c r="A406" s="644"/>
      <c r="B406" s="643" t="s">
        <v>4</v>
      </c>
      <c r="C406" s="976" t="s">
        <v>423</v>
      </c>
      <c r="D406" s="976"/>
      <c r="E406" s="976"/>
      <c r="F406" s="645"/>
      <c r="G406" s="646"/>
      <c r="H406" s="646"/>
      <c r="I406" s="646"/>
      <c r="J406" s="647">
        <v>90.99</v>
      </c>
      <c r="K406" s="646"/>
      <c r="L406" s="647">
        <v>90.99</v>
      </c>
      <c r="M406" s="648">
        <v>7.1</v>
      </c>
      <c r="N406" s="712">
        <v>646.03</v>
      </c>
    </row>
    <row r="407" spans="1:14">
      <c r="A407" s="644"/>
      <c r="B407" s="643" t="s">
        <v>5</v>
      </c>
      <c r="C407" s="976" t="s">
        <v>424</v>
      </c>
      <c r="D407" s="976"/>
      <c r="E407" s="976"/>
      <c r="F407" s="645"/>
      <c r="G407" s="646"/>
      <c r="H407" s="646"/>
      <c r="I407" s="646"/>
      <c r="J407" s="647">
        <v>14.81</v>
      </c>
      <c r="K407" s="646"/>
      <c r="L407" s="647">
        <v>14.81</v>
      </c>
      <c r="M407" s="650">
        <v>40.340000000000003</v>
      </c>
      <c r="N407" s="712">
        <v>597.44000000000005</v>
      </c>
    </row>
    <row r="408" spans="1:14">
      <c r="A408" s="644"/>
      <c r="B408" s="643" t="s">
        <v>6</v>
      </c>
      <c r="C408" s="976" t="s">
        <v>438</v>
      </c>
      <c r="D408" s="976"/>
      <c r="E408" s="976"/>
      <c r="F408" s="645"/>
      <c r="G408" s="646"/>
      <c r="H408" s="646"/>
      <c r="I408" s="646"/>
      <c r="J408" s="647">
        <v>242.55</v>
      </c>
      <c r="K408" s="646"/>
      <c r="L408" s="647">
        <v>242.55</v>
      </c>
      <c r="M408" s="650">
        <v>7.21</v>
      </c>
      <c r="N408" s="704">
        <v>1748.79</v>
      </c>
    </row>
    <row r="409" spans="1:14">
      <c r="A409" s="649"/>
      <c r="B409" s="643"/>
      <c r="C409" s="976" t="s">
        <v>425</v>
      </c>
      <c r="D409" s="976"/>
      <c r="E409" s="976"/>
      <c r="F409" s="645" t="s">
        <v>426</v>
      </c>
      <c r="G409" s="650">
        <v>1.53</v>
      </c>
      <c r="H409" s="646"/>
      <c r="I409" s="650">
        <v>1.53</v>
      </c>
      <c r="J409" s="652"/>
      <c r="K409" s="646"/>
      <c r="L409" s="652"/>
      <c r="M409" s="646"/>
      <c r="N409" s="705"/>
    </row>
    <row r="410" spans="1:14">
      <c r="A410" s="649"/>
      <c r="B410" s="643"/>
      <c r="C410" s="964" t="s">
        <v>427</v>
      </c>
      <c r="D410" s="964"/>
      <c r="E410" s="964"/>
      <c r="F410" s="645" t="s">
        <v>426</v>
      </c>
      <c r="G410" s="650">
        <v>1.1100000000000001</v>
      </c>
      <c r="H410" s="646"/>
      <c r="I410" s="650">
        <v>1.1100000000000001</v>
      </c>
      <c r="J410" s="652"/>
      <c r="K410" s="646"/>
      <c r="L410" s="652"/>
      <c r="M410" s="646"/>
      <c r="N410" s="705"/>
    </row>
    <row r="411" spans="1:14">
      <c r="A411" s="644"/>
      <c r="B411" s="643"/>
      <c r="C411" s="987" t="s">
        <v>428</v>
      </c>
      <c r="D411" s="987"/>
      <c r="E411" s="987"/>
      <c r="F411" s="653"/>
      <c r="G411" s="654"/>
      <c r="H411" s="654"/>
      <c r="I411" s="654"/>
      <c r="J411" s="655">
        <v>351</v>
      </c>
      <c r="K411" s="654"/>
      <c r="L411" s="655">
        <v>351</v>
      </c>
      <c r="M411" s="654"/>
      <c r="N411" s="656">
        <v>3099.16</v>
      </c>
    </row>
    <row r="412" spans="1:14">
      <c r="A412" s="649"/>
      <c r="B412" s="643"/>
      <c r="C412" s="976" t="s">
        <v>429</v>
      </c>
      <c r="D412" s="976"/>
      <c r="E412" s="976"/>
      <c r="F412" s="645"/>
      <c r="G412" s="646"/>
      <c r="H412" s="646"/>
      <c r="I412" s="646"/>
      <c r="J412" s="652"/>
      <c r="K412" s="646"/>
      <c r="L412" s="647">
        <v>32.270000000000003</v>
      </c>
      <c r="M412" s="646"/>
      <c r="N412" s="704">
        <v>1301.78</v>
      </c>
    </row>
    <row r="413" spans="1:14">
      <c r="A413" s="649"/>
      <c r="B413" s="643" t="s">
        <v>430</v>
      </c>
      <c r="C413" s="976" t="s">
        <v>431</v>
      </c>
      <c r="D413" s="976"/>
      <c r="E413" s="976"/>
      <c r="F413" s="645" t="s">
        <v>432</v>
      </c>
      <c r="G413" s="657">
        <v>103</v>
      </c>
      <c r="H413" s="646"/>
      <c r="I413" s="657">
        <v>103</v>
      </c>
      <c r="J413" s="652"/>
      <c r="K413" s="646"/>
      <c r="L413" s="647">
        <v>33.24</v>
      </c>
      <c r="M413" s="646"/>
      <c r="N413" s="704">
        <v>1340.83</v>
      </c>
    </row>
    <row r="414" spans="1:14">
      <c r="A414" s="649"/>
      <c r="B414" s="643" t="s">
        <v>433</v>
      </c>
      <c r="C414" s="964" t="s">
        <v>434</v>
      </c>
      <c r="D414" s="964"/>
      <c r="E414" s="964"/>
      <c r="F414" s="645" t="s">
        <v>432</v>
      </c>
      <c r="G414" s="657">
        <v>60</v>
      </c>
      <c r="H414" s="646"/>
      <c r="I414" s="657">
        <v>60</v>
      </c>
      <c r="J414" s="652"/>
      <c r="K414" s="646"/>
      <c r="L414" s="647">
        <v>19.36</v>
      </c>
      <c r="M414" s="646"/>
      <c r="N414" s="712">
        <v>781.07</v>
      </c>
    </row>
    <row r="415" spans="1:14">
      <c r="A415" s="637"/>
      <c r="B415" s="699"/>
      <c r="C415" s="984" t="s">
        <v>435</v>
      </c>
      <c r="D415" s="984"/>
      <c r="E415" s="984"/>
      <c r="F415" s="658"/>
      <c r="G415" s="659"/>
      <c r="H415" s="659"/>
      <c r="I415" s="659"/>
      <c r="J415" s="660"/>
      <c r="K415" s="659"/>
      <c r="L415" s="661">
        <v>403.6</v>
      </c>
      <c r="M415" s="654"/>
      <c r="N415" s="662">
        <v>5221.0600000000004</v>
      </c>
    </row>
    <row r="416" spans="1:14">
      <c r="A416" s="663" t="s">
        <v>359</v>
      </c>
      <c r="B416" s="698" t="s">
        <v>348</v>
      </c>
      <c r="C416" s="974" t="s">
        <v>349</v>
      </c>
      <c r="D416" s="974"/>
      <c r="E416" s="974"/>
      <c r="F416" s="658" t="s">
        <v>314</v>
      </c>
      <c r="G416" s="659">
        <v>-1</v>
      </c>
      <c r="H416" s="664">
        <v>1</v>
      </c>
      <c r="I416" s="664">
        <v>-1</v>
      </c>
      <c r="J416" s="661">
        <v>154.24</v>
      </c>
      <c r="K416" s="659"/>
      <c r="L416" s="661">
        <v>-154.24</v>
      </c>
      <c r="M416" s="666">
        <v>7.21</v>
      </c>
      <c r="N416" s="662">
        <v>-1112.07</v>
      </c>
    </row>
    <row r="417" spans="1:14">
      <c r="A417" s="637"/>
      <c r="B417" s="699"/>
      <c r="C417" s="964" t="s">
        <v>460</v>
      </c>
      <c r="D417" s="964"/>
      <c r="E417" s="964"/>
      <c r="F417" s="964"/>
      <c r="G417" s="964"/>
      <c r="H417" s="964"/>
      <c r="I417" s="964"/>
      <c r="J417" s="964"/>
      <c r="K417" s="964"/>
      <c r="L417" s="964"/>
      <c r="M417" s="964"/>
      <c r="N417" s="1002"/>
    </row>
    <row r="418" spans="1:14">
      <c r="A418" s="637"/>
      <c r="B418" s="699"/>
      <c r="C418" s="984" t="s">
        <v>435</v>
      </c>
      <c r="D418" s="984"/>
      <c r="E418" s="984"/>
      <c r="F418" s="658"/>
      <c r="G418" s="659"/>
      <c r="H418" s="659"/>
      <c r="I418" s="659"/>
      <c r="J418" s="660"/>
      <c r="K418" s="659"/>
      <c r="L418" s="661">
        <v>-154.24</v>
      </c>
      <c r="M418" s="654"/>
      <c r="N418" s="662">
        <v>-1112.07</v>
      </c>
    </row>
    <row r="419" spans="1:14" ht="45" customHeight="1">
      <c r="A419" s="663" t="s">
        <v>361</v>
      </c>
      <c r="B419" s="698" t="s">
        <v>350</v>
      </c>
      <c r="C419" s="974" t="s">
        <v>351</v>
      </c>
      <c r="D419" s="974"/>
      <c r="E419" s="974"/>
      <c r="F419" s="658" t="s">
        <v>278</v>
      </c>
      <c r="G419" s="659">
        <v>-0.08</v>
      </c>
      <c r="H419" s="664">
        <v>1</v>
      </c>
      <c r="I419" s="666">
        <v>-0.08</v>
      </c>
      <c r="J419" s="661">
        <v>942.1</v>
      </c>
      <c r="K419" s="659"/>
      <c r="L419" s="661">
        <v>-75.37</v>
      </c>
      <c r="M419" s="666">
        <v>7.21</v>
      </c>
      <c r="N419" s="671">
        <v>-543.41999999999996</v>
      </c>
    </row>
    <row r="420" spans="1:14">
      <c r="A420" s="637"/>
      <c r="B420" s="699"/>
      <c r="C420" s="964" t="s">
        <v>460</v>
      </c>
      <c r="D420" s="964"/>
      <c r="E420" s="964"/>
      <c r="F420" s="964"/>
      <c r="G420" s="964"/>
      <c r="H420" s="964"/>
      <c r="I420" s="964"/>
      <c r="J420" s="964"/>
      <c r="K420" s="964"/>
      <c r="L420" s="964"/>
      <c r="M420" s="964"/>
      <c r="N420" s="1002"/>
    </row>
    <row r="421" spans="1:14">
      <c r="A421" s="637"/>
      <c r="B421" s="699"/>
      <c r="C421" s="984" t="s">
        <v>435</v>
      </c>
      <c r="D421" s="984"/>
      <c r="E421" s="984"/>
      <c r="F421" s="658"/>
      <c r="G421" s="659"/>
      <c r="H421" s="659"/>
      <c r="I421" s="659"/>
      <c r="J421" s="660"/>
      <c r="K421" s="659"/>
      <c r="L421" s="661">
        <v>-75.37</v>
      </c>
      <c r="M421" s="654"/>
      <c r="N421" s="671">
        <v>-543.41999999999996</v>
      </c>
    </row>
    <row r="422" spans="1:14">
      <c r="A422" s="663" t="s">
        <v>363</v>
      </c>
      <c r="B422" s="698" t="s">
        <v>352</v>
      </c>
      <c r="C422" s="974" t="s">
        <v>353</v>
      </c>
      <c r="D422" s="974"/>
      <c r="E422" s="974"/>
      <c r="F422" s="658" t="s">
        <v>278</v>
      </c>
      <c r="G422" s="659">
        <v>-2</v>
      </c>
      <c r="H422" s="664">
        <v>1</v>
      </c>
      <c r="I422" s="664">
        <v>-2</v>
      </c>
      <c r="J422" s="661">
        <v>6.47</v>
      </c>
      <c r="K422" s="659"/>
      <c r="L422" s="661">
        <v>-12.94</v>
      </c>
      <c r="M422" s="666">
        <v>7.21</v>
      </c>
      <c r="N422" s="671">
        <v>-93.3</v>
      </c>
    </row>
    <row r="423" spans="1:14">
      <c r="A423" s="637"/>
      <c r="B423" s="699"/>
      <c r="C423" s="964" t="s">
        <v>460</v>
      </c>
      <c r="D423" s="964"/>
      <c r="E423" s="964"/>
      <c r="F423" s="964"/>
      <c r="G423" s="964"/>
      <c r="H423" s="964"/>
      <c r="I423" s="964"/>
      <c r="J423" s="964"/>
      <c r="K423" s="964"/>
      <c r="L423" s="964"/>
      <c r="M423" s="964"/>
      <c r="N423" s="1002"/>
    </row>
    <row r="424" spans="1:14">
      <c r="A424" s="637"/>
      <c r="B424" s="699"/>
      <c r="C424" s="984" t="s">
        <v>435</v>
      </c>
      <c r="D424" s="984"/>
      <c r="E424" s="984"/>
      <c r="F424" s="658"/>
      <c r="G424" s="659"/>
      <c r="H424" s="659"/>
      <c r="I424" s="659"/>
      <c r="J424" s="660"/>
      <c r="K424" s="659"/>
      <c r="L424" s="661">
        <v>-12.94</v>
      </c>
      <c r="M424" s="654"/>
      <c r="N424" s="671">
        <v>-93.3</v>
      </c>
    </row>
    <row r="425" spans="1:14" ht="22.5" customHeight="1">
      <c r="A425" s="663" t="s">
        <v>364</v>
      </c>
      <c r="B425" s="698" t="s">
        <v>357</v>
      </c>
      <c r="C425" s="974" t="s">
        <v>614</v>
      </c>
      <c r="D425" s="974"/>
      <c r="E425" s="974"/>
      <c r="F425" s="658" t="s">
        <v>343</v>
      </c>
      <c r="G425" s="659">
        <v>1</v>
      </c>
      <c r="H425" s="664">
        <v>1</v>
      </c>
      <c r="I425" s="664">
        <v>1</v>
      </c>
      <c r="J425" s="660"/>
      <c r="K425" s="659"/>
      <c r="L425" s="660"/>
      <c r="M425" s="659"/>
      <c r="N425" s="665"/>
    </row>
    <row r="426" spans="1:14">
      <c r="A426" s="667"/>
      <c r="B426" s="697"/>
      <c r="C426" s="976" t="s">
        <v>829</v>
      </c>
      <c r="D426" s="976"/>
      <c r="E426" s="976"/>
      <c r="F426" s="976"/>
      <c r="G426" s="976"/>
      <c r="H426" s="976"/>
      <c r="I426" s="976"/>
      <c r="J426" s="976"/>
      <c r="K426" s="976"/>
      <c r="L426" s="976"/>
      <c r="M426" s="976"/>
      <c r="N426" s="977"/>
    </row>
    <row r="427" spans="1:14">
      <c r="A427" s="644"/>
      <c r="B427" s="643" t="s">
        <v>3</v>
      </c>
      <c r="C427" s="976" t="s">
        <v>422</v>
      </c>
      <c r="D427" s="976"/>
      <c r="E427" s="976"/>
      <c r="F427" s="645"/>
      <c r="G427" s="646"/>
      <c r="H427" s="646"/>
      <c r="I427" s="646"/>
      <c r="J427" s="647">
        <v>43.72</v>
      </c>
      <c r="K427" s="646"/>
      <c r="L427" s="647">
        <v>43.72</v>
      </c>
      <c r="M427" s="650">
        <v>40.340000000000003</v>
      </c>
      <c r="N427" s="704">
        <v>1763.66</v>
      </c>
    </row>
    <row r="428" spans="1:14">
      <c r="A428" s="644"/>
      <c r="B428" s="643" t="s">
        <v>4</v>
      </c>
      <c r="C428" s="976" t="s">
        <v>423</v>
      </c>
      <c r="D428" s="976"/>
      <c r="E428" s="976"/>
      <c r="F428" s="645"/>
      <c r="G428" s="646"/>
      <c r="H428" s="646"/>
      <c r="I428" s="646"/>
      <c r="J428" s="647">
        <v>97.51</v>
      </c>
      <c r="K428" s="646"/>
      <c r="L428" s="647">
        <v>97.51</v>
      </c>
      <c r="M428" s="648">
        <v>7.1</v>
      </c>
      <c r="N428" s="712">
        <v>692.32</v>
      </c>
    </row>
    <row r="429" spans="1:14">
      <c r="A429" s="644"/>
      <c r="B429" s="643" t="s">
        <v>5</v>
      </c>
      <c r="C429" s="976" t="s">
        <v>424</v>
      </c>
      <c r="D429" s="976"/>
      <c r="E429" s="976"/>
      <c r="F429" s="645"/>
      <c r="G429" s="646"/>
      <c r="H429" s="646"/>
      <c r="I429" s="646"/>
      <c r="J429" s="647">
        <v>12.94</v>
      </c>
      <c r="K429" s="646"/>
      <c r="L429" s="647">
        <v>12.94</v>
      </c>
      <c r="M429" s="650">
        <v>40.340000000000003</v>
      </c>
      <c r="N429" s="712">
        <v>522</v>
      </c>
    </row>
    <row r="430" spans="1:14">
      <c r="A430" s="644"/>
      <c r="B430" s="643" t="s">
        <v>6</v>
      </c>
      <c r="C430" s="976" t="s">
        <v>438</v>
      </c>
      <c r="D430" s="976"/>
      <c r="E430" s="976"/>
      <c r="F430" s="645"/>
      <c r="G430" s="646"/>
      <c r="H430" s="646"/>
      <c r="I430" s="646"/>
      <c r="J430" s="647">
        <v>2.68</v>
      </c>
      <c r="K430" s="646"/>
      <c r="L430" s="647">
        <v>2.68</v>
      </c>
      <c r="M430" s="650">
        <v>7.21</v>
      </c>
      <c r="N430" s="712">
        <v>19.32</v>
      </c>
    </row>
    <row r="431" spans="1:14">
      <c r="A431" s="649"/>
      <c r="B431" s="643"/>
      <c r="C431" s="976" t="s">
        <v>425</v>
      </c>
      <c r="D431" s="976"/>
      <c r="E431" s="976"/>
      <c r="F431" s="645" t="s">
        <v>426</v>
      </c>
      <c r="G431" s="650">
        <v>4.29</v>
      </c>
      <c r="H431" s="646"/>
      <c r="I431" s="650">
        <v>4.29</v>
      </c>
      <c r="J431" s="652"/>
      <c r="K431" s="646"/>
      <c r="L431" s="652"/>
      <c r="M431" s="646"/>
      <c r="N431" s="705"/>
    </row>
    <row r="432" spans="1:14">
      <c r="A432" s="649"/>
      <c r="B432" s="643"/>
      <c r="C432" s="964" t="s">
        <v>427</v>
      </c>
      <c r="D432" s="964"/>
      <c r="E432" s="964"/>
      <c r="F432" s="645" t="s">
        <v>426</v>
      </c>
      <c r="G432" s="650">
        <v>0.97</v>
      </c>
      <c r="H432" s="646"/>
      <c r="I432" s="650">
        <v>0.97</v>
      </c>
      <c r="J432" s="652"/>
      <c r="K432" s="646"/>
      <c r="L432" s="652"/>
      <c r="M432" s="646"/>
      <c r="N432" s="705"/>
    </row>
    <row r="433" spans="1:14">
      <c r="A433" s="644"/>
      <c r="B433" s="643"/>
      <c r="C433" s="987" t="s">
        <v>428</v>
      </c>
      <c r="D433" s="987"/>
      <c r="E433" s="987"/>
      <c r="F433" s="653"/>
      <c r="G433" s="654"/>
      <c r="H433" s="654"/>
      <c r="I433" s="654"/>
      <c r="J433" s="655">
        <v>143.91</v>
      </c>
      <c r="K433" s="654"/>
      <c r="L433" s="655">
        <v>143.91</v>
      </c>
      <c r="M433" s="654"/>
      <c r="N433" s="656">
        <v>2475.3000000000002</v>
      </c>
    </row>
    <row r="434" spans="1:14">
      <c r="A434" s="649"/>
      <c r="B434" s="643"/>
      <c r="C434" s="976" t="s">
        <v>429</v>
      </c>
      <c r="D434" s="976"/>
      <c r="E434" s="976"/>
      <c r="F434" s="645"/>
      <c r="G434" s="646"/>
      <c r="H434" s="646"/>
      <c r="I434" s="646"/>
      <c r="J434" s="652"/>
      <c r="K434" s="646"/>
      <c r="L434" s="647">
        <v>56.66</v>
      </c>
      <c r="M434" s="646"/>
      <c r="N434" s="704">
        <v>2285.66</v>
      </c>
    </row>
    <row r="435" spans="1:14">
      <c r="A435" s="649"/>
      <c r="B435" s="643" t="s">
        <v>430</v>
      </c>
      <c r="C435" s="976" t="s">
        <v>431</v>
      </c>
      <c r="D435" s="976"/>
      <c r="E435" s="976"/>
      <c r="F435" s="645" t="s">
        <v>432</v>
      </c>
      <c r="G435" s="657">
        <v>103</v>
      </c>
      <c r="H435" s="646"/>
      <c r="I435" s="657">
        <v>103</v>
      </c>
      <c r="J435" s="652"/>
      <c r="K435" s="646"/>
      <c r="L435" s="647">
        <v>58.36</v>
      </c>
      <c r="M435" s="646"/>
      <c r="N435" s="704">
        <v>2354.23</v>
      </c>
    </row>
    <row r="436" spans="1:14">
      <c r="A436" s="649"/>
      <c r="B436" s="643" t="s">
        <v>433</v>
      </c>
      <c r="C436" s="964" t="s">
        <v>434</v>
      </c>
      <c r="D436" s="964"/>
      <c r="E436" s="964"/>
      <c r="F436" s="645" t="s">
        <v>432</v>
      </c>
      <c r="G436" s="657">
        <v>60</v>
      </c>
      <c r="H436" s="646"/>
      <c r="I436" s="657">
        <v>60</v>
      </c>
      <c r="J436" s="652"/>
      <c r="K436" s="646"/>
      <c r="L436" s="647">
        <v>34</v>
      </c>
      <c r="M436" s="646"/>
      <c r="N436" s="704">
        <v>1371.4</v>
      </c>
    </row>
    <row r="437" spans="1:14">
      <c r="A437" s="637"/>
      <c r="B437" s="699"/>
      <c r="C437" s="984" t="s">
        <v>435</v>
      </c>
      <c r="D437" s="984"/>
      <c r="E437" s="984"/>
      <c r="F437" s="658"/>
      <c r="G437" s="659"/>
      <c r="H437" s="659"/>
      <c r="I437" s="659"/>
      <c r="J437" s="660"/>
      <c r="K437" s="659"/>
      <c r="L437" s="661">
        <v>236.27</v>
      </c>
      <c r="M437" s="654"/>
      <c r="N437" s="662">
        <v>6200.93</v>
      </c>
    </row>
    <row r="438" spans="1:14" ht="22.5" customHeight="1">
      <c r="A438" s="663" t="s">
        <v>366</v>
      </c>
      <c r="B438" s="698" t="s">
        <v>357</v>
      </c>
      <c r="C438" s="974" t="s">
        <v>830</v>
      </c>
      <c r="D438" s="974"/>
      <c r="E438" s="974"/>
      <c r="F438" s="658" t="s">
        <v>343</v>
      </c>
      <c r="G438" s="659">
        <v>1</v>
      </c>
      <c r="H438" s="664">
        <v>1</v>
      </c>
      <c r="I438" s="664">
        <v>1</v>
      </c>
      <c r="J438" s="660"/>
      <c r="K438" s="659"/>
      <c r="L438" s="660"/>
      <c r="M438" s="659"/>
      <c r="N438" s="665"/>
    </row>
    <row r="439" spans="1:14">
      <c r="A439" s="667"/>
      <c r="B439" s="697"/>
      <c r="C439" s="976" t="s">
        <v>831</v>
      </c>
      <c r="D439" s="976"/>
      <c r="E439" s="976"/>
      <c r="F439" s="976"/>
      <c r="G439" s="976"/>
      <c r="H439" s="976"/>
      <c r="I439" s="976"/>
      <c r="J439" s="976"/>
      <c r="K439" s="976"/>
      <c r="L439" s="976"/>
      <c r="M439" s="976"/>
      <c r="N439" s="977"/>
    </row>
    <row r="440" spans="1:14" ht="22.5" customHeight="1">
      <c r="A440" s="642"/>
      <c r="B440" s="643" t="s">
        <v>329</v>
      </c>
      <c r="C440" s="985" t="s">
        <v>437</v>
      </c>
      <c r="D440" s="985"/>
      <c r="E440" s="985"/>
      <c r="F440" s="985"/>
      <c r="G440" s="985"/>
      <c r="H440" s="985"/>
      <c r="I440" s="985"/>
      <c r="J440" s="985"/>
      <c r="K440" s="985"/>
      <c r="L440" s="985"/>
      <c r="M440" s="985"/>
      <c r="N440" s="986"/>
    </row>
    <row r="441" spans="1:14">
      <c r="A441" s="644"/>
      <c r="B441" s="643" t="s">
        <v>3</v>
      </c>
      <c r="C441" s="976" t="s">
        <v>422</v>
      </c>
      <c r="D441" s="976"/>
      <c r="E441" s="976"/>
      <c r="F441" s="645"/>
      <c r="G441" s="646"/>
      <c r="H441" s="646"/>
      <c r="I441" s="646"/>
      <c r="J441" s="647">
        <v>43.72</v>
      </c>
      <c r="K441" s="648">
        <v>1.2</v>
      </c>
      <c r="L441" s="647">
        <v>52.46</v>
      </c>
      <c r="M441" s="650">
        <v>40.340000000000003</v>
      </c>
      <c r="N441" s="704">
        <v>2116.2399999999998</v>
      </c>
    </row>
    <row r="442" spans="1:14">
      <c r="A442" s="644"/>
      <c r="B442" s="643" t="s">
        <v>4</v>
      </c>
      <c r="C442" s="976" t="s">
        <v>423</v>
      </c>
      <c r="D442" s="976"/>
      <c r="E442" s="976"/>
      <c r="F442" s="645"/>
      <c r="G442" s="646"/>
      <c r="H442" s="646"/>
      <c r="I442" s="646"/>
      <c r="J442" s="647">
        <v>97.51</v>
      </c>
      <c r="K442" s="648">
        <v>1.2</v>
      </c>
      <c r="L442" s="647">
        <v>117.01</v>
      </c>
      <c r="M442" s="648">
        <v>7.1</v>
      </c>
      <c r="N442" s="712">
        <v>830.77</v>
      </c>
    </row>
    <row r="443" spans="1:14">
      <c r="A443" s="644"/>
      <c r="B443" s="643" t="s">
        <v>5</v>
      </c>
      <c r="C443" s="976" t="s">
        <v>424</v>
      </c>
      <c r="D443" s="976"/>
      <c r="E443" s="976"/>
      <c r="F443" s="645"/>
      <c r="G443" s="646"/>
      <c r="H443" s="646"/>
      <c r="I443" s="646"/>
      <c r="J443" s="647">
        <v>12.94</v>
      </c>
      <c r="K443" s="648">
        <v>1.2</v>
      </c>
      <c r="L443" s="647">
        <v>15.53</v>
      </c>
      <c r="M443" s="650">
        <v>40.340000000000003</v>
      </c>
      <c r="N443" s="712">
        <v>626.48</v>
      </c>
    </row>
    <row r="444" spans="1:14">
      <c r="A444" s="644"/>
      <c r="B444" s="643" t="s">
        <v>6</v>
      </c>
      <c r="C444" s="976" t="s">
        <v>438</v>
      </c>
      <c r="D444" s="976"/>
      <c r="E444" s="976"/>
      <c r="F444" s="645"/>
      <c r="G444" s="646"/>
      <c r="H444" s="646"/>
      <c r="I444" s="646"/>
      <c r="J444" s="647">
        <v>2.68</v>
      </c>
      <c r="K444" s="646"/>
      <c r="L444" s="647">
        <v>2.68</v>
      </c>
      <c r="M444" s="650">
        <v>7.21</v>
      </c>
      <c r="N444" s="712">
        <v>19.32</v>
      </c>
    </row>
    <row r="445" spans="1:14">
      <c r="A445" s="649"/>
      <c r="B445" s="643"/>
      <c r="C445" s="976" t="s">
        <v>425</v>
      </c>
      <c r="D445" s="976"/>
      <c r="E445" s="976"/>
      <c r="F445" s="645" t="s">
        <v>426</v>
      </c>
      <c r="G445" s="650">
        <v>4.29</v>
      </c>
      <c r="H445" s="648">
        <v>1.2</v>
      </c>
      <c r="I445" s="651">
        <v>5.1479999999999997</v>
      </c>
      <c r="J445" s="652"/>
      <c r="K445" s="646"/>
      <c r="L445" s="652"/>
      <c r="M445" s="646"/>
      <c r="N445" s="705"/>
    </row>
    <row r="446" spans="1:14">
      <c r="A446" s="649"/>
      <c r="B446" s="643"/>
      <c r="C446" s="964" t="s">
        <v>427</v>
      </c>
      <c r="D446" s="964"/>
      <c r="E446" s="964"/>
      <c r="F446" s="645" t="s">
        <v>426</v>
      </c>
      <c r="G446" s="650">
        <v>0.97</v>
      </c>
      <c r="H446" s="648">
        <v>1.2</v>
      </c>
      <c r="I446" s="651">
        <v>1.1639999999999999</v>
      </c>
      <c r="J446" s="652"/>
      <c r="K446" s="646"/>
      <c r="L446" s="652"/>
      <c r="M446" s="646"/>
      <c r="N446" s="705"/>
    </row>
    <row r="447" spans="1:14">
      <c r="A447" s="644"/>
      <c r="B447" s="643"/>
      <c r="C447" s="987" t="s">
        <v>428</v>
      </c>
      <c r="D447" s="987"/>
      <c r="E447" s="987"/>
      <c r="F447" s="653"/>
      <c r="G447" s="654"/>
      <c r="H447" s="654"/>
      <c r="I447" s="654"/>
      <c r="J447" s="655">
        <v>143.91</v>
      </c>
      <c r="K447" s="654"/>
      <c r="L447" s="655">
        <v>172.15</v>
      </c>
      <c r="M447" s="654"/>
      <c r="N447" s="656">
        <v>2966.33</v>
      </c>
    </row>
    <row r="448" spans="1:14">
      <c r="A448" s="649"/>
      <c r="B448" s="643"/>
      <c r="C448" s="976" t="s">
        <v>429</v>
      </c>
      <c r="D448" s="976"/>
      <c r="E448" s="976"/>
      <c r="F448" s="645"/>
      <c r="G448" s="646"/>
      <c r="H448" s="646"/>
      <c r="I448" s="646"/>
      <c r="J448" s="652"/>
      <c r="K448" s="646"/>
      <c r="L448" s="647">
        <v>67.989999999999995</v>
      </c>
      <c r="M448" s="646"/>
      <c r="N448" s="704">
        <v>2742.72</v>
      </c>
    </row>
    <row r="449" spans="1:14">
      <c r="A449" s="649"/>
      <c r="B449" s="643" t="s">
        <v>430</v>
      </c>
      <c r="C449" s="976" t="s">
        <v>431</v>
      </c>
      <c r="D449" s="976"/>
      <c r="E449" s="976"/>
      <c r="F449" s="645" t="s">
        <v>432</v>
      </c>
      <c r="G449" s="657">
        <v>103</v>
      </c>
      <c r="H449" s="646"/>
      <c r="I449" s="657">
        <v>103</v>
      </c>
      <c r="J449" s="652"/>
      <c r="K449" s="646"/>
      <c r="L449" s="647">
        <v>70.03</v>
      </c>
      <c r="M449" s="646"/>
      <c r="N449" s="704">
        <v>2825</v>
      </c>
    </row>
    <row r="450" spans="1:14">
      <c r="A450" s="649"/>
      <c r="B450" s="643" t="s">
        <v>433</v>
      </c>
      <c r="C450" s="964" t="s">
        <v>434</v>
      </c>
      <c r="D450" s="964"/>
      <c r="E450" s="964"/>
      <c r="F450" s="645" t="s">
        <v>432</v>
      </c>
      <c r="G450" s="657">
        <v>60</v>
      </c>
      <c r="H450" s="646"/>
      <c r="I450" s="657">
        <v>60</v>
      </c>
      <c r="J450" s="652"/>
      <c r="K450" s="646"/>
      <c r="L450" s="647">
        <v>40.79</v>
      </c>
      <c r="M450" s="646"/>
      <c r="N450" s="704">
        <v>1645.63</v>
      </c>
    </row>
    <row r="451" spans="1:14">
      <c r="A451" s="637"/>
      <c r="B451" s="699"/>
      <c r="C451" s="984" t="s">
        <v>435</v>
      </c>
      <c r="D451" s="984"/>
      <c r="E451" s="984"/>
      <c r="F451" s="658"/>
      <c r="G451" s="659"/>
      <c r="H451" s="659"/>
      <c r="I451" s="659"/>
      <c r="J451" s="660"/>
      <c r="K451" s="659"/>
      <c r="L451" s="661">
        <v>282.97000000000003</v>
      </c>
      <c r="M451" s="654"/>
      <c r="N451" s="662">
        <v>7436.96</v>
      </c>
    </row>
    <row r="452" spans="1:14" ht="22.5" customHeight="1">
      <c r="A452" s="663" t="s">
        <v>367</v>
      </c>
      <c r="B452" s="698" t="s">
        <v>832</v>
      </c>
      <c r="C452" s="974" t="s">
        <v>833</v>
      </c>
      <c r="D452" s="974"/>
      <c r="E452" s="974"/>
      <c r="F452" s="658" t="s">
        <v>312</v>
      </c>
      <c r="G452" s="659">
        <v>0.04</v>
      </c>
      <c r="H452" s="664">
        <v>1</v>
      </c>
      <c r="I452" s="666">
        <v>0.04</v>
      </c>
      <c r="J452" s="660"/>
      <c r="K452" s="659"/>
      <c r="L452" s="660"/>
      <c r="M452" s="659"/>
      <c r="N452" s="665"/>
    </row>
    <row r="453" spans="1:14">
      <c r="A453" s="667"/>
      <c r="B453" s="697"/>
      <c r="C453" s="976" t="s">
        <v>616</v>
      </c>
      <c r="D453" s="976"/>
      <c r="E453" s="976"/>
      <c r="F453" s="976"/>
      <c r="G453" s="976"/>
      <c r="H453" s="976"/>
      <c r="I453" s="976"/>
      <c r="J453" s="976"/>
      <c r="K453" s="976"/>
      <c r="L453" s="976"/>
      <c r="M453" s="976"/>
      <c r="N453" s="977"/>
    </row>
    <row r="454" spans="1:14">
      <c r="A454" s="642"/>
      <c r="B454" s="643" t="s">
        <v>336</v>
      </c>
      <c r="C454" s="985" t="s">
        <v>461</v>
      </c>
      <c r="D454" s="985"/>
      <c r="E454" s="985"/>
      <c r="F454" s="985"/>
      <c r="G454" s="985"/>
      <c r="H454" s="985"/>
      <c r="I454" s="985"/>
      <c r="J454" s="985"/>
      <c r="K454" s="985"/>
      <c r="L454" s="985"/>
      <c r="M454" s="985"/>
      <c r="N454" s="986"/>
    </row>
    <row r="455" spans="1:14">
      <c r="A455" s="644"/>
      <c r="B455" s="643" t="s">
        <v>3</v>
      </c>
      <c r="C455" s="976" t="s">
        <v>422</v>
      </c>
      <c r="D455" s="976"/>
      <c r="E455" s="976"/>
      <c r="F455" s="645"/>
      <c r="G455" s="646"/>
      <c r="H455" s="646"/>
      <c r="I455" s="646"/>
      <c r="J455" s="647">
        <v>251.28</v>
      </c>
      <c r="K455" s="650">
        <v>1.05</v>
      </c>
      <c r="L455" s="647">
        <v>10.55</v>
      </c>
      <c r="M455" s="650">
        <v>40.340000000000003</v>
      </c>
      <c r="N455" s="712">
        <v>425.59</v>
      </c>
    </row>
    <row r="456" spans="1:14">
      <c r="A456" s="644"/>
      <c r="B456" s="643" t="s">
        <v>6</v>
      </c>
      <c r="C456" s="976" t="s">
        <v>438</v>
      </c>
      <c r="D456" s="976"/>
      <c r="E456" s="976"/>
      <c r="F456" s="645"/>
      <c r="G456" s="646"/>
      <c r="H456" s="646"/>
      <c r="I456" s="646"/>
      <c r="J456" s="647">
        <v>5.03</v>
      </c>
      <c r="K456" s="646"/>
      <c r="L456" s="647">
        <v>0.2</v>
      </c>
      <c r="M456" s="650">
        <v>7.21</v>
      </c>
      <c r="N456" s="712">
        <v>1.44</v>
      </c>
    </row>
    <row r="457" spans="1:14">
      <c r="A457" s="649"/>
      <c r="B457" s="643"/>
      <c r="C457" s="964" t="s">
        <v>425</v>
      </c>
      <c r="D457" s="964"/>
      <c r="E457" s="964"/>
      <c r="F457" s="645" t="s">
        <v>426</v>
      </c>
      <c r="G457" s="650">
        <v>22.72</v>
      </c>
      <c r="H457" s="650">
        <v>1.05</v>
      </c>
      <c r="I457" s="670">
        <v>0.95423999999999998</v>
      </c>
      <c r="J457" s="652"/>
      <c r="K457" s="646"/>
      <c r="L457" s="652"/>
      <c r="M457" s="646"/>
      <c r="N457" s="705"/>
    </row>
    <row r="458" spans="1:14">
      <c r="A458" s="644"/>
      <c r="B458" s="643"/>
      <c r="C458" s="987" t="s">
        <v>428</v>
      </c>
      <c r="D458" s="987"/>
      <c r="E458" s="987"/>
      <c r="F458" s="653"/>
      <c r="G458" s="654"/>
      <c r="H458" s="654"/>
      <c r="I458" s="654"/>
      <c r="J458" s="655">
        <v>256.31</v>
      </c>
      <c r="K458" s="654"/>
      <c r="L458" s="655">
        <v>10.75</v>
      </c>
      <c r="M458" s="654"/>
      <c r="N458" s="669">
        <v>427.03</v>
      </c>
    </row>
    <row r="459" spans="1:14">
      <c r="A459" s="649"/>
      <c r="B459" s="643"/>
      <c r="C459" s="976" t="s">
        <v>429</v>
      </c>
      <c r="D459" s="976"/>
      <c r="E459" s="976"/>
      <c r="F459" s="645"/>
      <c r="G459" s="646"/>
      <c r="H459" s="646"/>
      <c r="I459" s="646"/>
      <c r="J459" s="652"/>
      <c r="K459" s="646"/>
      <c r="L459" s="647">
        <v>10.55</v>
      </c>
      <c r="M459" s="646"/>
      <c r="N459" s="712">
        <v>425.59</v>
      </c>
    </row>
    <row r="460" spans="1:14">
      <c r="A460" s="649"/>
      <c r="B460" s="643" t="s">
        <v>462</v>
      </c>
      <c r="C460" s="976" t="s">
        <v>463</v>
      </c>
      <c r="D460" s="976"/>
      <c r="E460" s="976"/>
      <c r="F460" s="645" t="s">
        <v>432</v>
      </c>
      <c r="G460" s="657">
        <v>97</v>
      </c>
      <c r="H460" s="646"/>
      <c r="I460" s="657">
        <v>97</v>
      </c>
      <c r="J460" s="652"/>
      <c r="K460" s="646"/>
      <c r="L460" s="647">
        <v>10.23</v>
      </c>
      <c r="M460" s="646"/>
      <c r="N460" s="712">
        <v>412.82</v>
      </c>
    </row>
    <row r="461" spans="1:14">
      <c r="A461" s="649"/>
      <c r="B461" s="643" t="s">
        <v>464</v>
      </c>
      <c r="C461" s="964" t="s">
        <v>465</v>
      </c>
      <c r="D461" s="964"/>
      <c r="E461" s="964"/>
      <c r="F461" s="645" t="s">
        <v>432</v>
      </c>
      <c r="G461" s="657">
        <v>51</v>
      </c>
      <c r="H461" s="646"/>
      <c r="I461" s="657">
        <v>51</v>
      </c>
      <c r="J461" s="652"/>
      <c r="K461" s="646"/>
      <c r="L461" s="647">
        <v>5.38</v>
      </c>
      <c r="M461" s="646"/>
      <c r="N461" s="712">
        <v>217.05</v>
      </c>
    </row>
    <row r="462" spans="1:14">
      <c r="A462" s="637"/>
      <c r="B462" s="699"/>
      <c r="C462" s="984" t="s">
        <v>435</v>
      </c>
      <c r="D462" s="984"/>
      <c r="E462" s="984"/>
      <c r="F462" s="658"/>
      <c r="G462" s="659"/>
      <c r="H462" s="659"/>
      <c r="I462" s="659"/>
      <c r="J462" s="660"/>
      <c r="K462" s="659"/>
      <c r="L462" s="661">
        <v>26.36</v>
      </c>
      <c r="M462" s="654"/>
      <c r="N462" s="662">
        <v>1056.9000000000001</v>
      </c>
    </row>
    <row r="463" spans="1:14">
      <c r="A463" s="675"/>
      <c r="B463" s="676"/>
      <c r="C463" s="974" t="s">
        <v>585</v>
      </c>
      <c r="D463" s="974"/>
      <c r="E463" s="974"/>
      <c r="F463" s="974"/>
      <c r="G463" s="974"/>
      <c r="H463" s="974"/>
      <c r="I463" s="974"/>
      <c r="J463" s="974"/>
      <c r="K463" s="974"/>
      <c r="L463" s="677"/>
      <c r="M463" s="678"/>
      <c r="N463" s="679"/>
    </row>
    <row r="464" spans="1:14">
      <c r="A464" s="576"/>
      <c r="B464" s="643"/>
      <c r="C464" s="976" t="s">
        <v>440</v>
      </c>
      <c r="D464" s="976"/>
      <c r="E464" s="976"/>
      <c r="F464" s="976"/>
      <c r="G464" s="976"/>
      <c r="H464" s="976"/>
      <c r="I464" s="976"/>
      <c r="J464" s="976"/>
      <c r="K464" s="976"/>
      <c r="L464" s="683">
        <v>550.51</v>
      </c>
      <c r="M464" s="681"/>
      <c r="N464" s="706">
        <v>8981.67</v>
      </c>
    </row>
    <row r="465" spans="1:14">
      <c r="A465" s="576"/>
      <c r="B465" s="643"/>
      <c r="C465" s="976" t="s">
        <v>441</v>
      </c>
      <c r="D465" s="976"/>
      <c r="E465" s="976"/>
      <c r="F465" s="976"/>
      <c r="G465" s="976"/>
      <c r="H465" s="976"/>
      <c r="I465" s="976"/>
      <c r="J465" s="976"/>
      <c r="K465" s="976"/>
      <c r="L465" s="682"/>
      <c r="M465" s="681"/>
      <c r="N465" s="707"/>
    </row>
    <row r="466" spans="1:14">
      <c r="A466" s="576"/>
      <c r="B466" s="643"/>
      <c r="C466" s="976" t="s">
        <v>442</v>
      </c>
      <c r="D466" s="976"/>
      <c r="E466" s="976"/>
      <c r="F466" s="976"/>
      <c r="G466" s="976"/>
      <c r="H466" s="976"/>
      <c r="I466" s="976"/>
      <c r="J466" s="976"/>
      <c r="K466" s="976"/>
      <c r="L466" s="683">
        <v>152.6</v>
      </c>
      <c r="M466" s="681"/>
      <c r="N466" s="706">
        <v>6155.89</v>
      </c>
    </row>
    <row r="467" spans="1:14">
      <c r="A467" s="576"/>
      <c r="B467" s="643"/>
      <c r="C467" s="976" t="s">
        <v>443</v>
      </c>
      <c r="D467" s="976"/>
      <c r="E467" s="976"/>
      <c r="F467" s="976"/>
      <c r="G467" s="976"/>
      <c r="H467" s="976"/>
      <c r="I467" s="976"/>
      <c r="J467" s="976"/>
      <c r="K467" s="976"/>
      <c r="L467" s="683">
        <v>392.21</v>
      </c>
      <c r="M467" s="681"/>
      <c r="N467" s="706">
        <v>2784.69</v>
      </c>
    </row>
    <row r="468" spans="1:14">
      <c r="A468" s="576"/>
      <c r="B468" s="643"/>
      <c r="C468" s="976" t="s">
        <v>444</v>
      </c>
      <c r="D468" s="976"/>
      <c r="E468" s="976"/>
      <c r="F468" s="976"/>
      <c r="G468" s="976"/>
      <c r="H468" s="976"/>
      <c r="I468" s="976"/>
      <c r="J468" s="976"/>
      <c r="K468" s="976"/>
      <c r="L468" s="683">
        <v>57.22</v>
      </c>
      <c r="M468" s="681"/>
      <c r="N468" s="706">
        <v>2308.2600000000002</v>
      </c>
    </row>
    <row r="469" spans="1:14">
      <c r="A469" s="576"/>
      <c r="B469" s="643"/>
      <c r="C469" s="976" t="s">
        <v>445</v>
      </c>
      <c r="D469" s="976"/>
      <c r="E469" s="976"/>
      <c r="F469" s="976"/>
      <c r="G469" s="976"/>
      <c r="H469" s="976"/>
      <c r="I469" s="976"/>
      <c r="J469" s="976"/>
      <c r="K469" s="976"/>
      <c r="L469" s="683">
        <v>5.7</v>
      </c>
      <c r="M469" s="681"/>
      <c r="N469" s="713">
        <v>41.09</v>
      </c>
    </row>
    <row r="470" spans="1:14">
      <c r="A470" s="576"/>
      <c r="B470" s="643"/>
      <c r="C470" s="976" t="s">
        <v>446</v>
      </c>
      <c r="D470" s="976"/>
      <c r="E470" s="976"/>
      <c r="F470" s="976"/>
      <c r="G470" s="976"/>
      <c r="H470" s="976"/>
      <c r="I470" s="976"/>
      <c r="J470" s="976"/>
      <c r="K470" s="976"/>
      <c r="L470" s="683">
        <v>842.27</v>
      </c>
      <c r="M470" s="681"/>
      <c r="N470" s="706">
        <v>20762.169999999998</v>
      </c>
    </row>
    <row r="471" spans="1:14">
      <c r="A471" s="576"/>
      <c r="B471" s="643"/>
      <c r="C471" s="976" t="s">
        <v>441</v>
      </c>
      <c r="D471" s="976"/>
      <c r="E471" s="976"/>
      <c r="F471" s="976"/>
      <c r="G471" s="976"/>
      <c r="H471" s="976"/>
      <c r="I471" s="976"/>
      <c r="J471" s="976"/>
      <c r="K471" s="976"/>
      <c r="L471" s="682"/>
      <c r="M471" s="681"/>
      <c r="N471" s="707"/>
    </row>
    <row r="472" spans="1:14">
      <c r="A472" s="576"/>
      <c r="B472" s="643"/>
      <c r="C472" s="976" t="s">
        <v>447</v>
      </c>
      <c r="D472" s="976"/>
      <c r="E472" s="976"/>
      <c r="F472" s="976"/>
      <c r="G472" s="976"/>
      <c r="H472" s="976"/>
      <c r="I472" s="976"/>
      <c r="J472" s="976"/>
      <c r="K472" s="976"/>
      <c r="L472" s="683">
        <v>133.62</v>
      </c>
      <c r="M472" s="681"/>
      <c r="N472" s="706">
        <v>5390.23</v>
      </c>
    </row>
    <row r="473" spans="1:14">
      <c r="A473" s="576"/>
      <c r="B473" s="643"/>
      <c r="C473" s="976" t="s">
        <v>448</v>
      </c>
      <c r="D473" s="976"/>
      <c r="E473" s="976"/>
      <c r="F473" s="976"/>
      <c r="G473" s="976"/>
      <c r="H473" s="976"/>
      <c r="I473" s="976"/>
      <c r="J473" s="976"/>
      <c r="K473" s="976"/>
      <c r="L473" s="683">
        <v>392.21</v>
      </c>
      <c r="M473" s="681"/>
      <c r="N473" s="706">
        <v>2784.69</v>
      </c>
    </row>
    <row r="474" spans="1:14">
      <c r="A474" s="576"/>
      <c r="B474" s="643"/>
      <c r="C474" s="976" t="s">
        <v>449</v>
      </c>
      <c r="D474" s="976"/>
      <c r="E474" s="976"/>
      <c r="F474" s="976"/>
      <c r="G474" s="976"/>
      <c r="H474" s="976"/>
      <c r="I474" s="976"/>
      <c r="J474" s="976"/>
      <c r="K474" s="976"/>
      <c r="L474" s="683">
        <v>57.22</v>
      </c>
      <c r="M474" s="681"/>
      <c r="N474" s="706">
        <v>2308.2600000000002</v>
      </c>
    </row>
    <row r="475" spans="1:14">
      <c r="A475" s="576"/>
      <c r="B475" s="643"/>
      <c r="C475" s="976" t="s">
        <v>450</v>
      </c>
      <c r="D475" s="976"/>
      <c r="E475" s="976"/>
      <c r="F475" s="976"/>
      <c r="G475" s="976"/>
      <c r="H475" s="976"/>
      <c r="I475" s="976"/>
      <c r="J475" s="976"/>
      <c r="K475" s="976"/>
      <c r="L475" s="683">
        <v>5.37</v>
      </c>
      <c r="M475" s="681"/>
      <c r="N475" s="713">
        <v>38.71</v>
      </c>
    </row>
    <row r="476" spans="1:14">
      <c r="A476" s="576"/>
      <c r="B476" s="643"/>
      <c r="C476" s="976" t="s">
        <v>451</v>
      </c>
      <c r="D476" s="976"/>
      <c r="E476" s="976"/>
      <c r="F476" s="976"/>
      <c r="G476" s="976"/>
      <c r="H476" s="976"/>
      <c r="I476" s="976"/>
      <c r="J476" s="976"/>
      <c r="K476" s="976"/>
      <c r="L476" s="683">
        <v>196.57</v>
      </c>
      <c r="M476" s="681"/>
      <c r="N476" s="706">
        <v>7929.44</v>
      </c>
    </row>
    <row r="477" spans="1:14">
      <c r="A477" s="576"/>
      <c r="B477" s="643"/>
      <c r="C477" s="976" t="s">
        <v>452</v>
      </c>
      <c r="D477" s="976"/>
      <c r="E477" s="976"/>
      <c r="F477" s="976"/>
      <c r="G477" s="976"/>
      <c r="H477" s="976"/>
      <c r="I477" s="976"/>
      <c r="J477" s="976"/>
      <c r="K477" s="976"/>
      <c r="L477" s="683">
        <v>114.5</v>
      </c>
      <c r="M477" s="681"/>
      <c r="N477" s="706">
        <v>4619.1000000000004</v>
      </c>
    </row>
    <row r="478" spans="1:14">
      <c r="A478" s="576"/>
      <c r="B478" s="643"/>
      <c r="C478" s="976" t="s">
        <v>471</v>
      </c>
      <c r="D478" s="976"/>
      <c r="E478" s="976"/>
      <c r="F478" s="976"/>
      <c r="G478" s="976"/>
      <c r="H478" s="976"/>
      <c r="I478" s="976"/>
      <c r="J478" s="976"/>
      <c r="K478" s="976"/>
      <c r="L478" s="683">
        <v>47.4</v>
      </c>
      <c r="M478" s="681"/>
      <c r="N478" s="706">
        <v>1901.22</v>
      </c>
    </row>
    <row r="479" spans="1:14">
      <c r="A479" s="576"/>
      <c r="B479" s="643"/>
      <c r="C479" s="976" t="s">
        <v>441</v>
      </c>
      <c r="D479" s="976"/>
      <c r="E479" s="976"/>
      <c r="F479" s="976"/>
      <c r="G479" s="976"/>
      <c r="H479" s="976"/>
      <c r="I479" s="976"/>
      <c r="J479" s="976"/>
      <c r="K479" s="976"/>
      <c r="L479" s="682"/>
      <c r="M479" s="681"/>
      <c r="N479" s="707"/>
    </row>
    <row r="480" spans="1:14">
      <c r="A480" s="576"/>
      <c r="B480" s="643"/>
      <c r="C480" s="976" t="s">
        <v>447</v>
      </c>
      <c r="D480" s="976"/>
      <c r="E480" s="976"/>
      <c r="F480" s="976"/>
      <c r="G480" s="976"/>
      <c r="H480" s="976"/>
      <c r="I480" s="976"/>
      <c r="J480" s="976"/>
      <c r="K480" s="976"/>
      <c r="L480" s="683">
        <v>18.98</v>
      </c>
      <c r="M480" s="681"/>
      <c r="N480" s="713">
        <v>765.66</v>
      </c>
    </row>
    <row r="481" spans="1:14">
      <c r="A481" s="576"/>
      <c r="B481" s="643"/>
      <c r="C481" s="976" t="s">
        <v>450</v>
      </c>
      <c r="D481" s="976"/>
      <c r="E481" s="976"/>
      <c r="F481" s="976"/>
      <c r="G481" s="976"/>
      <c r="H481" s="976"/>
      <c r="I481" s="976"/>
      <c r="J481" s="976"/>
      <c r="K481" s="976"/>
      <c r="L481" s="683">
        <v>0.33</v>
      </c>
      <c r="M481" s="681"/>
      <c r="N481" s="713">
        <v>2.38</v>
      </c>
    </row>
    <row r="482" spans="1:14">
      <c r="A482" s="576"/>
      <c r="B482" s="643"/>
      <c r="C482" s="976" t="s">
        <v>451</v>
      </c>
      <c r="D482" s="976"/>
      <c r="E482" s="976"/>
      <c r="F482" s="976"/>
      <c r="G482" s="976"/>
      <c r="H482" s="976"/>
      <c r="I482" s="976"/>
      <c r="J482" s="976"/>
      <c r="K482" s="976"/>
      <c r="L482" s="683">
        <v>18.41</v>
      </c>
      <c r="M482" s="681"/>
      <c r="N482" s="713">
        <v>742.69</v>
      </c>
    </row>
    <row r="483" spans="1:14">
      <c r="A483" s="576"/>
      <c r="B483" s="643"/>
      <c r="C483" s="976" t="s">
        <v>452</v>
      </c>
      <c r="D483" s="976"/>
      <c r="E483" s="976"/>
      <c r="F483" s="976"/>
      <c r="G483" s="976"/>
      <c r="H483" s="976"/>
      <c r="I483" s="976"/>
      <c r="J483" s="976"/>
      <c r="K483" s="976"/>
      <c r="L483" s="683">
        <v>9.68</v>
      </c>
      <c r="M483" s="681"/>
      <c r="N483" s="713">
        <v>390.49</v>
      </c>
    </row>
    <row r="484" spans="1:14">
      <c r="A484" s="576"/>
      <c r="B484" s="643"/>
      <c r="C484" s="976" t="s">
        <v>453</v>
      </c>
      <c r="D484" s="976"/>
      <c r="E484" s="976"/>
      <c r="F484" s="976"/>
      <c r="G484" s="976"/>
      <c r="H484" s="976"/>
      <c r="I484" s="976"/>
      <c r="J484" s="976"/>
      <c r="K484" s="976"/>
      <c r="L484" s="683">
        <v>209.82</v>
      </c>
      <c r="M484" s="681"/>
      <c r="N484" s="706">
        <v>8464.15</v>
      </c>
    </row>
    <row r="485" spans="1:14">
      <c r="A485" s="576"/>
      <c r="B485" s="643"/>
      <c r="C485" s="976" t="s">
        <v>454</v>
      </c>
      <c r="D485" s="976"/>
      <c r="E485" s="976"/>
      <c r="F485" s="976"/>
      <c r="G485" s="976"/>
      <c r="H485" s="976"/>
      <c r="I485" s="976"/>
      <c r="J485" s="976"/>
      <c r="K485" s="976"/>
      <c r="L485" s="683">
        <v>214.98</v>
      </c>
      <c r="M485" s="681"/>
      <c r="N485" s="706">
        <v>8672.1299999999992</v>
      </c>
    </row>
    <row r="486" spans="1:14">
      <c r="A486" s="576"/>
      <c r="B486" s="643"/>
      <c r="C486" s="976" t="s">
        <v>455</v>
      </c>
      <c r="D486" s="976"/>
      <c r="E486" s="976"/>
      <c r="F486" s="976"/>
      <c r="G486" s="976"/>
      <c r="H486" s="976"/>
      <c r="I486" s="976"/>
      <c r="J486" s="976"/>
      <c r="K486" s="976"/>
      <c r="L486" s="683">
        <v>124.18</v>
      </c>
      <c r="M486" s="681"/>
      <c r="N486" s="706">
        <v>5009.59</v>
      </c>
    </row>
    <row r="487" spans="1:14">
      <c r="A487" s="576"/>
      <c r="B487" s="577"/>
      <c r="C487" s="1003" t="s">
        <v>586</v>
      </c>
      <c r="D487" s="1003"/>
      <c r="E487" s="1003"/>
      <c r="F487" s="1003"/>
      <c r="G487" s="1003"/>
      <c r="H487" s="1003"/>
      <c r="I487" s="1003"/>
      <c r="J487" s="1003"/>
      <c r="K487" s="1003"/>
      <c r="L487" s="692">
        <v>889.67</v>
      </c>
      <c r="M487" s="579"/>
      <c r="N487" s="708">
        <v>22663.39</v>
      </c>
    </row>
    <row r="488" spans="1:14">
      <c r="A488" s="971" t="s">
        <v>834</v>
      </c>
      <c r="B488" s="972"/>
      <c r="C488" s="972"/>
      <c r="D488" s="972"/>
      <c r="E488" s="972"/>
      <c r="F488" s="972"/>
      <c r="G488" s="972"/>
      <c r="H488" s="972"/>
      <c r="I488" s="972"/>
      <c r="J488" s="972"/>
      <c r="K488" s="972"/>
      <c r="L488" s="972"/>
      <c r="M488" s="972"/>
      <c r="N488" s="973"/>
    </row>
    <row r="489" spans="1:14" ht="45" customHeight="1">
      <c r="A489" s="637" t="s">
        <v>368</v>
      </c>
      <c r="B489" s="699" t="s">
        <v>835</v>
      </c>
      <c r="C489" s="974" t="s">
        <v>836</v>
      </c>
      <c r="D489" s="974"/>
      <c r="E489" s="974"/>
      <c r="F489" s="638" t="s">
        <v>345</v>
      </c>
      <c r="G489" s="639">
        <v>0.03</v>
      </c>
      <c r="H489" s="640">
        <v>1</v>
      </c>
      <c r="I489" s="685">
        <v>0.03</v>
      </c>
      <c r="J489" s="684">
        <v>88130.5</v>
      </c>
      <c r="K489" s="639"/>
      <c r="L489" s="684">
        <v>2643.92</v>
      </c>
      <c r="M489" s="685">
        <v>7.21</v>
      </c>
      <c r="N489" s="714">
        <v>19062.66</v>
      </c>
    </row>
    <row r="490" spans="1:14">
      <c r="A490" s="637"/>
      <c r="B490" s="699"/>
      <c r="C490" s="976" t="s">
        <v>439</v>
      </c>
      <c r="D490" s="976"/>
      <c r="E490" s="976"/>
      <c r="F490" s="976"/>
      <c r="G490" s="976"/>
      <c r="H490" s="976"/>
      <c r="I490" s="976"/>
      <c r="J490" s="976"/>
      <c r="K490" s="976"/>
      <c r="L490" s="976"/>
      <c r="M490" s="976"/>
      <c r="N490" s="977"/>
    </row>
    <row r="491" spans="1:14">
      <c r="A491" s="667"/>
      <c r="B491" s="697"/>
      <c r="C491" s="964" t="s">
        <v>837</v>
      </c>
      <c r="D491" s="964"/>
      <c r="E491" s="964"/>
      <c r="F491" s="964"/>
      <c r="G491" s="964"/>
      <c r="H491" s="964"/>
      <c r="I491" s="964"/>
      <c r="J491" s="964"/>
      <c r="K491" s="964"/>
      <c r="L491" s="964"/>
      <c r="M491" s="964"/>
      <c r="N491" s="1002"/>
    </row>
    <row r="492" spans="1:14">
      <c r="A492" s="637"/>
      <c r="B492" s="699"/>
      <c r="C492" s="984" t="s">
        <v>435</v>
      </c>
      <c r="D492" s="984"/>
      <c r="E492" s="984"/>
      <c r="F492" s="658"/>
      <c r="G492" s="659"/>
      <c r="H492" s="659"/>
      <c r="I492" s="659"/>
      <c r="J492" s="660"/>
      <c r="K492" s="659"/>
      <c r="L492" s="672">
        <v>2643.92</v>
      </c>
      <c r="M492" s="654"/>
      <c r="N492" s="662">
        <v>19062.66</v>
      </c>
    </row>
    <row r="493" spans="1:14" ht="45" customHeight="1">
      <c r="A493" s="663" t="s">
        <v>370</v>
      </c>
      <c r="B493" s="698" t="s">
        <v>350</v>
      </c>
      <c r="C493" s="974" t="s">
        <v>351</v>
      </c>
      <c r="D493" s="974"/>
      <c r="E493" s="974"/>
      <c r="F493" s="658" t="s">
        <v>278</v>
      </c>
      <c r="G493" s="659">
        <v>0.3</v>
      </c>
      <c r="H493" s="664">
        <v>1</v>
      </c>
      <c r="I493" s="693">
        <v>0.3</v>
      </c>
      <c r="J493" s="661">
        <v>942.1</v>
      </c>
      <c r="K493" s="659"/>
      <c r="L493" s="661">
        <v>282.63</v>
      </c>
      <c r="M493" s="666">
        <v>7.21</v>
      </c>
      <c r="N493" s="662">
        <v>2037.76</v>
      </c>
    </row>
    <row r="494" spans="1:14">
      <c r="A494" s="637"/>
      <c r="B494" s="699"/>
      <c r="C494" s="976" t="s">
        <v>439</v>
      </c>
      <c r="D494" s="976"/>
      <c r="E494" s="976"/>
      <c r="F494" s="976"/>
      <c r="G494" s="976"/>
      <c r="H494" s="976"/>
      <c r="I494" s="976"/>
      <c r="J494" s="976"/>
      <c r="K494" s="976"/>
      <c r="L494" s="976"/>
      <c r="M494" s="976"/>
      <c r="N494" s="977"/>
    </row>
    <row r="495" spans="1:14">
      <c r="A495" s="667"/>
      <c r="B495" s="697"/>
      <c r="C495" s="964" t="s">
        <v>838</v>
      </c>
      <c r="D495" s="964"/>
      <c r="E495" s="964"/>
      <c r="F495" s="964"/>
      <c r="G495" s="964"/>
      <c r="H495" s="964"/>
      <c r="I495" s="964"/>
      <c r="J495" s="964"/>
      <c r="K495" s="964"/>
      <c r="L495" s="964"/>
      <c r="M495" s="964"/>
      <c r="N495" s="1002"/>
    </row>
    <row r="496" spans="1:14">
      <c r="A496" s="637"/>
      <c r="B496" s="699"/>
      <c r="C496" s="984" t="s">
        <v>435</v>
      </c>
      <c r="D496" s="984"/>
      <c r="E496" s="984"/>
      <c r="F496" s="658"/>
      <c r="G496" s="659"/>
      <c r="H496" s="659"/>
      <c r="I496" s="659"/>
      <c r="J496" s="660"/>
      <c r="K496" s="659"/>
      <c r="L496" s="661">
        <v>282.63</v>
      </c>
      <c r="M496" s="654"/>
      <c r="N496" s="662">
        <v>2037.76</v>
      </c>
    </row>
    <row r="497" spans="1:14">
      <c r="A497" s="663" t="s">
        <v>372</v>
      </c>
      <c r="B497" s="698" t="s">
        <v>382</v>
      </c>
      <c r="C497" s="974" t="s">
        <v>383</v>
      </c>
      <c r="D497" s="974"/>
      <c r="E497" s="974"/>
      <c r="F497" s="658" t="s">
        <v>278</v>
      </c>
      <c r="G497" s="659">
        <v>15</v>
      </c>
      <c r="H497" s="664">
        <v>1</v>
      </c>
      <c r="I497" s="664">
        <v>15</v>
      </c>
      <c r="J497" s="661">
        <v>8.17</v>
      </c>
      <c r="K497" s="659"/>
      <c r="L497" s="661">
        <v>122.55</v>
      </c>
      <c r="M497" s="666">
        <v>7.21</v>
      </c>
      <c r="N497" s="671">
        <v>883.59</v>
      </c>
    </row>
    <row r="498" spans="1:14">
      <c r="A498" s="637"/>
      <c r="B498" s="699"/>
      <c r="C498" s="964" t="s">
        <v>439</v>
      </c>
      <c r="D498" s="964"/>
      <c r="E498" s="964"/>
      <c r="F498" s="964"/>
      <c r="G498" s="964"/>
      <c r="H498" s="964"/>
      <c r="I498" s="964"/>
      <c r="J498" s="964"/>
      <c r="K498" s="964"/>
      <c r="L498" s="964"/>
      <c r="M498" s="964"/>
      <c r="N498" s="1002"/>
    </row>
    <row r="499" spans="1:14">
      <c r="A499" s="637"/>
      <c r="B499" s="699"/>
      <c r="C499" s="984" t="s">
        <v>435</v>
      </c>
      <c r="D499" s="984"/>
      <c r="E499" s="984"/>
      <c r="F499" s="658"/>
      <c r="G499" s="659"/>
      <c r="H499" s="659"/>
      <c r="I499" s="659"/>
      <c r="J499" s="660"/>
      <c r="K499" s="659"/>
      <c r="L499" s="661">
        <v>122.55</v>
      </c>
      <c r="M499" s="654"/>
      <c r="N499" s="671">
        <v>883.59</v>
      </c>
    </row>
    <row r="500" spans="1:14">
      <c r="A500" s="663" t="s">
        <v>374</v>
      </c>
      <c r="B500" s="698" t="s">
        <v>683</v>
      </c>
      <c r="C500" s="974" t="s">
        <v>684</v>
      </c>
      <c r="D500" s="974"/>
      <c r="E500" s="974"/>
      <c r="F500" s="658" t="s">
        <v>278</v>
      </c>
      <c r="G500" s="659">
        <v>2</v>
      </c>
      <c r="H500" s="664">
        <v>1</v>
      </c>
      <c r="I500" s="664">
        <v>2</v>
      </c>
      <c r="J500" s="661">
        <v>56.78</v>
      </c>
      <c r="K500" s="659"/>
      <c r="L500" s="661">
        <v>113.56</v>
      </c>
      <c r="M500" s="666">
        <v>7.21</v>
      </c>
      <c r="N500" s="671">
        <v>818.77</v>
      </c>
    </row>
    <row r="501" spans="1:14">
      <c r="A501" s="637"/>
      <c r="B501" s="699"/>
      <c r="C501" s="964" t="s">
        <v>439</v>
      </c>
      <c r="D501" s="964"/>
      <c r="E501" s="964"/>
      <c r="F501" s="964"/>
      <c r="G501" s="964"/>
      <c r="H501" s="964"/>
      <c r="I501" s="964"/>
      <c r="J501" s="964"/>
      <c r="K501" s="964"/>
      <c r="L501" s="964"/>
      <c r="M501" s="964"/>
      <c r="N501" s="1002"/>
    </row>
    <row r="502" spans="1:14">
      <c r="A502" s="637"/>
      <c r="B502" s="699"/>
      <c r="C502" s="984" t="s">
        <v>435</v>
      </c>
      <c r="D502" s="984"/>
      <c r="E502" s="984"/>
      <c r="F502" s="658"/>
      <c r="G502" s="659"/>
      <c r="H502" s="659"/>
      <c r="I502" s="659"/>
      <c r="J502" s="660"/>
      <c r="K502" s="659"/>
      <c r="L502" s="661">
        <v>113.56</v>
      </c>
      <c r="M502" s="654"/>
      <c r="N502" s="671">
        <v>818.77</v>
      </c>
    </row>
    <row r="503" spans="1:14">
      <c r="A503" s="663" t="s">
        <v>375</v>
      </c>
      <c r="B503" s="698" t="s">
        <v>839</v>
      </c>
      <c r="C503" s="974" t="s">
        <v>840</v>
      </c>
      <c r="D503" s="974"/>
      <c r="E503" s="974"/>
      <c r="F503" s="658" t="s">
        <v>278</v>
      </c>
      <c r="G503" s="659">
        <v>2</v>
      </c>
      <c r="H503" s="664">
        <v>1</v>
      </c>
      <c r="I503" s="664">
        <v>2</v>
      </c>
      <c r="J503" s="661">
        <v>142.21</v>
      </c>
      <c r="K503" s="659"/>
      <c r="L503" s="661">
        <v>284.42</v>
      </c>
      <c r="M503" s="666">
        <v>7.21</v>
      </c>
      <c r="N503" s="662">
        <v>2050.67</v>
      </c>
    </row>
    <row r="504" spans="1:14">
      <c r="A504" s="637"/>
      <c r="B504" s="699"/>
      <c r="C504" s="964" t="s">
        <v>439</v>
      </c>
      <c r="D504" s="964"/>
      <c r="E504" s="964"/>
      <c r="F504" s="964"/>
      <c r="G504" s="964"/>
      <c r="H504" s="964"/>
      <c r="I504" s="964"/>
      <c r="J504" s="964"/>
      <c r="K504" s="964"/>
      <c r="L504" s="964"/>
      <c r="M504" s="964"/>
      <c r="N504" s="1002"/>
    </row>
    <row r="505" spans="1:14">
      <c r="A505" s="637"/>
      <c r="B505" s="699"/>
      <c r="C505" s="984" t="s">
        <v>435</v>
      </c>
      <c r="D505" s="984"/>
      <c r="E505" s="984"/>
      <c r="F505" s="658"/>
      <c r="G505" s="659"/>
      <c r="H505" s="659"/>
      <c r="I505" s="659"/>
      <c r="J505" s="660"/>
      <c r="K505" s="659"/>
      <c r="L505" s="661">
        <v>284.42</v>
      </c>
      <c r="M505" s="654"/>
      <c r="N505" s="662">
        <v>2050.67</v>
      </c>
    </row>
    <row r="506" spans="1:14" ht="22.5" customHeight="1">
      <c r="A506" s="663" t="s">
        <v>377</v>
      </c>
      <c r="B506" s="698" t="s">
        <v>628</v>
      </c>
      <c r="C506" s="974" t="s">
        <v>629</v>
      </c>
      <c r="D506" s="974"/>
      <c r="E506" s="974"/>
      <c r="F506" s="658" t="s">
        <v>278</v>
      </c>
      <c r="G506" s="659">
        <v>8</v>
      </c>
      <c r="H506" s="664">
        <v>1</v>
      </c>
      <c r="I506" s="664">
        <v>8</v>
      </c>
      <c r="J506" s="661">
        <v>131.94999999999999</v>
      </c>
      <c r="K506" s="659"/>
      <c r="L506" s="672">
        <v>1055.5999999999999</v>
      </c>
      <c r="M506" s="666">
        <v>7.21</v>
      </c>
      <c r="N506" s="662">
        <v>7610.88</v>
      </c>
    </row>
    <row r="507" spans="1:14">
      <c r="A507" s="637"/>
      <c r="B507" s="699"/>
      <c r="C507" s="964" t="s">
        <v>439</v>
      </c>
      <c r="D507" s="964"/>
      <c r="E507" s="964"/>
      <c r="F507" s="964"/>
      <c r="G507" s="964"/>
      <c r="H507" s="964"/>
      <c r="I507" s="964"/>
      <c r="J507" s="964"/>
      <c r="K507" s="964"/>
      <c r="L507" s="964"/>
      <c r="M507" s="964"/>
      <c r="N507" s="1002"/>
    </row>
    <row r="508" spans="1:14">
      <c r="A508" s="637"/>
      <c r="B508" s="699"/>
      <c r="C508" s="984" t="s">
        <v>435</v>
      </c>
      <c r="D508" s="984"/>
      <c r="E508" s="984"/>
      <c r="F508" s="658"/>
      <c r="G508" s="659"/>
      <c r="H508" s="659"/>
      <c r="I508" s="659"/>
      <c r="J508" s="660"/>
      <c r="K508" s="659"/>
      <c r="L508" s="672">
        <v>1055.5999999999999</v>
      </c>
      <c r="M508" s="654"/>
      <c r="N508" s="662">
        <v>7610.88</v>
      </c>
    </row>
    <row r="509" spans="1:14">
      <c r="A509" s="663" t="s">
        <v>378</v>
      </c>
      <c r="B509" s="698" t="s">
        <v>369</v>
      </c>
      <c r="C509" s="974" t="s">
        <v>631</v>
      </c>
      <c r="D509" s="974"/>
      <c r="E509" s="974"/>
      <c r="F509" s="658" t="s">
        <v>278</v>
      </c>
      <c r="G509" s="659">
        <v>3</v>
      </c>
      <c r="H509" s="664">
        <v>1</v>
      </c>
      <c r="I509" s="664">
        <v>3</v>
      </c>
      <c r="J509" s="661">
        <v>56.96</v>
      </c>
      <c r="K509" s="659"/>
      <c r="L509" s="661">
        <v>170.88</v>
      </c>
      <c r="M509" s="666">
        <v>7.21</v>
      </c>
      <c r="N509" s="662">
        <v>1232.04</v>
      </c>
    </row>
    <row r="510" spans="1:14">
      <c r="A510" s="637"/>
      <c r="B510" s="699"/>
      <c r="C510" s="964" t="s">
        <v>439</v>
      </c>
      <c r="D510" s="964"/>
      <c r="E510" s="964"/>
      <c r="F510" s="964"/>
      <c r="G510" s="964"/>
      <c r="H510" s="964"/>
      <c r="I510" s="964"/>
      <c r="J510" s="964"/>
      <c r="K510" s="964"/>
      <c r="L510" s="964"/>
      <c r="M510" s="964"/>
      <c r="N510" s="1002"/>
    </row>
    <row r="511" spans="1:14">
      <c r="A511" s="637"/>
      <c r="B511" s="699"/>
      <c r="C511" s="984" t="s">
        <v>435</v>
      </c>
      <c r="D511" s="984"/>
      <c r="E511" s="984"/>
      <c r="F511" s="658"/>
      <c r="G511" s="659"/>
      <c r="H511" s="659"/>
      <c r="I511" s="659"/>
      <c r="J511" s="660"/>
      <c r="K511" s="659"/>
      <c r="L511" s="661">
        <v>170.88</v>
      </c>
      <c r="M511" s="654"/>
      <c r="N511" s="662">
        <v>1232.04</v>
      </c>
    </row>
    <row r="512" spans="1:14">
      <c r="A512" s="663" t="s">
        <v>379</v>
      </c>
      <c r="B512" s="698" t="s">
        <v>787</v>
      </c>
      <c r="C512" s="974" t="s">
        <v>841</v>
      </c>
      <c r="D512" s="974"/>
      <c r="E512" s="974"/>
      <c r="F512" s="658" t="s">
        <v>278</v>
      </c>
      <c r="G512" s="659">
        <v>3</v>
      </c>
      <c r="H512" s="664">
        <v>1</v>
      </c>
      <c r="I512" s="664">
        <v>3</v>
      </c>
      <c r="J512" s="661">
        <v>36.65</v>
      </c>
      <c r="K512" s="659"/>
      <c r="L512" s="661">
        <v>109.95</v>
      </c>
      <c r="M512" s="666">
        <v>7.21</v>
      </c>
      <c r="N512" s="671">
        <v>792.74</v>
      </c>
    </row>
    <row r="513" spans="1:14">
      <c r="A513" s="637"/>
      <c r="B513" s="699"/>
      <c r="C513" s="964" t="s">
        <v>439</v>
      </c>
      <c r="D513" s="964"/>
      <c r="E513" s="964"/>
      <c r="F513" s="964"/>
      <c r="G513" s="964"/>
      <c r="H513" s="964"/>
      <c r="I513" s="964"/>
      <c r="J513" s="964"/>
      <c r="K513" s="964"/>
      <c r="L513" s="964"/>
      <c r="M513" s="964"/>
      <c r="N513" s="1002"/>
    </row>
    <row r="514" spans="1:14">
      <c r="A514" s="637"/>
      <c r="B514" s="699"/>
      <c r="C514" s="984" t="s">
        <v>435</v>
      </c>
      <c r="D514" s="984"/>
      <c r="E514" s="984"/>
      <c r="F514" s="658"/>
      <c r="G514" s="659"/>
      <c r="H514" s="659"/>
      <c r="I514" s="659"/>
      <c r="J514" s="660"/>
      <c r="K514" s="659"/>
      <c r="L514" s="661">
        <v>109.95</v>
      </c>
      <c r="M514" s="654"/>
      <c r="N514" s="671">
        <v>792.74</v>
      </c>
    </row>
    <row r="515" spans="1:14" ht="22.5">
      <c r="A515" s="663" t="s">
        <v>381</v>
      </c>
      <c r="B515" s="698" t="s">
        <v>1097</v>
      </c>
      <c r="C515" s="974" t="s">
        <v>842</v>
      </c>
      <c r="D515" s="974"/>
      <c r="E515" s="974"/>
      <c r="F515" s="658" t="s">
        <v>823</v>
      </c>
      <c r="G515" s="659">
        <v>8</v>
      </c>
      <c r="H515" s="664">
        <v>1</v>
      </c>
      <c r="I515" s="664">
        <v>8</v>
      </c>
      <c r="J515" s="672">
        <v>1601.45</v>
      </c>
      <c r="K515" s="659"/>
      <c r="L515" s="672">
        <v>1776.92</v>
      </c>
      <c r="M515" s="666">
        <v>7.21</v>
      </c>
      <c r="N515" s="662">
        <v>12811.6</v>
      </c>
    </row>
    <row r="516" spans="1:14">
      <c r="A516" s="637"/>
      <c r="B516" s="699"/>
      <c r="C516" s="964" t="s">
        <v>439</v>
      </c>
      <c r="D516" s="964"/>
      <c r="E516" s="964"/>
      <c r="F516" s="964"/>
      <c r="G516" s="964"/>
      <c r="H516" s="964"/>
      <c r="I516" s="964"/>
      <c r="J516" s="964"/>
      <c r="K516" s="964"/>
      <c r="L516" s="964"/>
      <c r="M516" s="964"/>
      <c r="N516" s="1002"/>
    </row>
    <row r="517" spans="1:14">
      <c r="A517" s="637"/>
      <c r="B517" s="699"/>
      <c r="C517" s="984" t="s">
        <v>435</v>
      </c>
      <c r="D517" s="984"/>
      <c r="E517" s="984"/>
      <c r="F517" s="658"/>
      <c r="G517" s="659"/>
      <c r="H517" s="659"/>
      <c r="I517" s="659"/>
      <c r="J517" s="660"/>
      <c r="K517" s="659"/>
      <c r="L517" s="672">
        <v>1776.92</v>
      </c>
      <c r="M517" s="654"/>
      <c r="N517" s="662">
        <v>12811.6</v>
      </c>
    </row>
    <row r="518" spans="1:14" ht="22.5" customHeight="1">
      <c r="A518" s="663" t="s">
        <v>384</v>
      </c>
      <c r="B518" s="698" t="s">
        <v>634</v>
      </c>
      <c r="C518" s="974" t="s">
        <v>635</v>
      </c>
      <c r="D518" s="974"/>
      <c r="E518" s="974"/>
      <c r="F518" s="658" t="s">
        <v>278</v>
      </c>
      <c r="G518" s="659">
        <v>1</v>
      </c>
      <c r="H518" s="664">
        <v>1</v>
      </c>
      <c r="I518" s="664">
        <v>1</v>
      </c>
      <c r="J518" s="661">
        <v>49.09</v>
      </c>
      <c r="K518" s="659"/>
      <c r="L518" s="661">
        <v>49.09</v>
      </c>
      <c r="M518" s="666">
        <v>7.21</v>
      </c>
      <c r="N518" s="671">
        <v>353.94</v>
      </c>
    </row>
    <row r="519" spans="1:14">
      <c r="A519" s="637"/>
      <c r="B519" s="699"/>
      <c r="C519" s="964" t="s">
        <v>439</v>
      </c>
      <c r="D519" s="964"/>
      <c r="E519" s="964"/>
      <c r="F519" s="964"/>
      <c r="G519" s="964"/>
      <c r="H519" s="964"/>
      <c r="I519" s="964"/>
      <c r="J519" s="964"/>
      <c r="K519" s="964"/>
      <c r="L519" s="964"/>
      <c r="M519" s="964"/>
      <c r="N519" s="1002"/>
    </row>
    <row r="520" spans="1:14">
      <c r="A520" s="637"/>
      <c r="B520" s="699"/>
      <c r="C520" s="984" t="s">
        <v>435</v>
      </c>
      <c r="D520" s="984"/>
      <c r="E520" s="984"/>
      <c r="F520" s="658"/>
      <c r="G520" s="659"/>
      <c r="H520" s="659"/>
      <c r="I520" s="659"/>
      <c r="J520" s="660"/>
      <c r="K520" s="659"/>
      <c r="L520" s="661">
        <v>49.09</v>
      </c>
      <c r="M520" s="654"/>
      <c r="N520" s="671">
        <v>353.94</v>
      </c>
    </row>
    <row r="521" spans="1:14">
      <c r="A521" s="663" t="s">
        <v>515</v>
      </c>
      <c r="B521" s="698" t="s">
        <v>638</v>
      </c>
      <c r="C521" s="974" t="s">
        <v>639</v>
      </c>
      <c r="D521" s="974"/>
      <c r="E521" s="974"/>
      <c r="F521" s="658" t="s">
        <v>278</v>
      </c>
      <c r="G521" s="659">
        <v>2</v>
      </c>
      <c r="H521" s="664">
        <v>1</v>
      </c>
      <c r="I521" s="664">
        <v>2</v>
      </c>
      <c r="J521" s="661">
        <v>1.87</v>
      </c>
      <c r="K521" s="659"/>
      <c r="L521" s="661">
        <v>3.74</v>
      </c>
      <c r="M521" s="666">
        <v>7.21</v>
      </c>
      <c r="N521" s="671">
        <v>26.97</v>
      </c>
    </row>
    <row r="522" spans="1:14">
      <c r="A522" s="637"/>
      <c r="B522" s="699"/>
      <c r="C522" s="964" t="s">
        <v>439</v>
      </c>
      <c r="D522" s="964"/>
      <c r="E522" s="964"/>
      <c r="F522" s="964"/>
      <c r="G522" s="964"/>
      <c r="H522" s="964"/>
      <c r="I522" s="964"/>
      <c r="J522" s="964"/>
      <c r="K522" s="964"/>
      <c r="L522" s="964"/>
      <c r="M522" s="964"/>
      <c r="N522" s="1002"/>
    </row>
    <row r="523" spans="1:14">
      <c r="A523" s="637"/>
      <c r="B523" s="699"/>
      <c r="C523" s="984" t="s">
        <v>435</v>
      </c>
      <c r="D523" s="984"/>
      <c r="E523" s="984"/>
      <c r="F523" s="658"/>
      <c r="G523" s="659"/>
      <c r="H523" s="659"/>
      <c r="I523" s="659"/>
      <c r="J523" s="660"/>
      <c r="K523" s="659"/>
      <c r="L523" s="661">
        <v>3.74</v>
      </c>
      <c r="M523" s="654"/>
      <c r="N523" s="671">
        <v>26.97</v>
      </c>
    </row>
    <row r="524" spans="1:14" ht="33.75" customHeight="1">
      <c r="A524" s="663" t="s">
        <v>579</v>
      </c>
      <c r="B524" s="698" t="s">
        <v>711</v>
      </c>
      <c r="C524" s="974" t="s">
        <v>843</v>
      </c>
      <c r="D524" s="974"/>
      <c r="E524" s="974"/>
      <c r="F524" s="658" t="s">
        <v>278</v>
      </c>
      <c r="G524" s="659">
        <v>2</v>
      </c>
      <c r="H524" s="664">
        <v>1</v>
      </c>
      <c r="I524" s="664">
        <v>2</v>
      </c>
      <c r="J524" s="661">
        <v>267.67</v>
      </c>
      <c r="K524" s="659"/>
      <c r="L524" s="661">
        <v>535.34</v>
      </c>
      <c r="M524" s="666">
        <v>7.21</v>
      </c>
      <c r="N524" s="662">
        <v>3859.8</v>
      </c>
    </row>
    <row r="525" spans="1:14">
      <c r="A525" s="637"/>
      <c r="B525" s="699"/>
      <c r="C525" s="964" t="s">
        <v>439</v>
      </c>
      <c r="D525" s="964"/>
      <c r="E525" s="964"/>
      <c r="F525" s="964"/>
      <c r="G525" s="964"/>
      <c r="H525" s="964"/>
      <c r="I525" s="964"/>
      <c r="J525" s="964"/>
      <c r="K525" s="964"/>
      <c r="L525" s="964"/>
      <c r="M525" s="964"/>
      <c r="N525" s="1002"/>
    </row>
    <row r="526" spans="1:14">
      <c r="A526" s="637"/>
      <c r="B526" s="699"/>
      <c r="C526" s="984" t="s">
        <v>435</v>
      </c>
      <c r="D526" s="984"/>
      <c r="E526" s="984"/>
      <c r="F526" s="658"/>
      <c r="G526" s="659"/>
      <c r="H526" s="659"/>
      <c r="I526" s="659"/>
      <c r="J526" s="660"/>
      <c r="K526" s="659"/>
      <c r="L526" s="661">
        <v>535.34</v>
      </c>
      <c r="M526" s="654"/>
      <c r="N526" s="662">
        <v>3859.8</v>
      </c>
    </row>
    <row r="527" spans="1:14">
      <c r="A527" s="663" t="s">
        <v>580</v>
      </c>
      <c r="B527" s="698" t="s">
        <v>641</v>
      </c>
      <c r="C527" s="974" t="s">
        <v>844</v>
      </c>
      <c r="D527" s="974"/>
      <c r="E527" s="974"/>
      <c r="F527" s="658" t="s">
        <v>278</v>
      </c>
      <c r="G527" s="659">
        <v>1</v>
      </c>
      <c r="H527" s="664">
        <v>1</v>
      </c>
      <c r="I527" s="664">
        <v>1</v>
      </c>
      <c r="J527" s="661">
        <v>117.74</v>
      </c>
      <c r="K527" s="659"/>
      <c r="L527" s="661">
        <v>117.74</v>
      </c>
      <c r="M527" s="666">
        <v>7.21</v>
      </c>
      <c r="N527" s="671">
        <v>848.91</v>
      </c>
    </row>
    <row r="528" spans="1:14">
      <c r="A528" s="637"/>
      <c r="B528" s="699"/>
      <c r="C528" s="964" t="s">
        <v>439</v>
      </c>
      <c r="D528" s="964"/>
      <c r="E528" s="964"/>
      <c r="F528" s="964"/>
      <c r="G528" s="964"/>
      <c r="H528" s="964"/>
      <c r="I528" s="964"/>
      <c r="J528" s="964"/>
      <c r="K528" s="964"/>
      <c r="L528" s="964"/>
      <c r="M528" s="964"/>
      <c r="N528" s="1002"/>
    </row>
    <row r="529" spans="1:14">
      <c r="A529" s="637"/>
      <c r="B529" s="699"/>
      <c r="C529" s="984" t="s">
        <v>435</v>
      </c>
      <c r="D529" s="984"/>
      <c r="E529" s="984"/>
      <c r="F529" s="658"/>
      <c r="G529" s="659"/>
      <c r="H529" s="659"/>
      <c r="I529" s="659"/>
      <c r="J529" s="660"/>
      <c r="K529" s="659"/>
      <c r="L529" s="661">
        <v>117.74</v>
      </c>
      <c r="M529" s="654"/>
      <c r="N529" s="671">
        <v>848.91</v>
      </c>
    </row>
    <row r="530" spans="1:14" ht="22.5" customHeight="1">
      <c r="A530" s="663" t="s">
        <v>581</v>
      </c>
      <c r="B530" s="698" t="s">
        <v>535</v>
      </c>
      <c r="C530" s="974" t="s">
        <v>643</v>
      </c>
      <c r="D530" s="974"/>
      <c r="E530" s="974"/>
      <c r="F530" s="658" t="s">
        <v>278</v>
      </c>
      <c r="G530" s="659">
        <v>4</v>
      </c>
      <c r="H530" s="664">
        <v>1</v>
      </c>
      <c r="I530" s="664">
        <v>4</v>
      </c>
      <c r="J530" s="661">
        <v>22.94</v>
      </c>
      <c r="K530" s="659"/>
      <c r="L530" s="661">
        <v>91.76</v>
      </c>
      <c r="M530" s="666">
        <v>7.21</v>
      </c>
      <c r="N530" s="671">
        <v>661.59</v>
      </c>
    </row>
    <row r="531" spans="1:14">
      <c r="A531" s="637"/>
      <c r="B531" s="699"/>
      <c r="C531" s="964" t="s">
        <v>439</v>
      </c>
      <c r="D531" s="964"/>
      <c r="E531" s="964"/>
      <c r="F531" s="964"/>
      <c r="G531" s="964"/>
      <c r="H531" s="964"/>
      <c r="I531" s="964"/>
      <c r="J531" s="964"/>
      <c r="K531" s="964"/>
      <c r="L531" s="964"/>
      <c r="M531" s="964"/>
      <c r="N531" s="1002"/>
    </row>
    <row r="532" spans="1:14">
      <c r="A532" s="637"/>
      <c r="B532" s="699"/>
      <c r="C532" s="984" t="s">
        <v>435</v>
      </c>
      <c r="D532" s="984"/>
      <c r="E532" s="984"/>
      <c r="F532" s="658"/>
      <c r="G532" s="659"/>
      <c r="H532" s="659"/>
      <c r="I532" s="659"/>
      <c r="J532" s="660"/>
      <c r="K532" s="659"/>
      <c r="L532" s="661">
        <v>91.76</v>
      </c>
      <c r="M532" s="654"/>
      <c r="N532" s="671">
        <v>661.59</v>
      </c>
    </row>
    <row r="533" spans="1:14">
      <c r="A533" s="675"/>
      <c r="B533" s="676"/>
      <c r="C533" s="974" t="s">
        <v>845</v>
      </c>
      <c r="D533" s="974"/>
      <c r="E533" s="974"/>
      <c r="F533" s="974"/>
      <c r="G533" s="974"/>
      <c r="H533" s="974"/>
      <c r="I533" s="974"/>
      <c r="J533" s="974"/>
      <c r="K533" s="974"/>
      <c r="L533" s="677"/>
      <c r="M533" s="678"/>
      <c r="N533" s="679"/>
    </row>
    <row r="534" spans="1:14">
      <c r="A534" s="576"/>
      <c r="B534" s="643"/>
      <c r="C534" s="976" t="s">
        <v>440</v>
      </c>
      <c r="D534" s="976"/>
      <c r="E534" s="976"/>
      <c r="F534" s="976"/>
      <c r="G534" s="976"/>
      <c r="H534" s="976"/>
      <c r="I534" s="976"/>
      <c r="J534" s="976"/>
      <c r="K534" s="976"/>
      <c r="L534" s="680">
        <v>7358.1</v>
      </c>
      <c r="M534" s="681"/>
      <c r="N534" s="706">
        <v>53051.92</v>
      </c>
    </row>
    <row r="535" spans="1:14">
      <c r="A535" s="576"/>
      <c r="B535" s="643"/>
      <c r="C535" s="976" t="s">
        <v>441</v>
      </c>
      <c r="D535" s="976"/>
      <c r="E535" s="976"/>
      <c r="F535" s="976"/>
      <c r="G535" s="976"/>
      <c r="H535" s="976"/>
      <c r="I535" s="976"/>
      <c r="J535" s="976"/>
      <c r="K535" s="976"/>
      <c r="L535" s="682"/>
      <c r="M535" s="681"/>
      <c r="N535" s="707"/>
    </row>
    <row r="536" spans="1:14">
      <c r="A536" s="576"/>
      <c r="B536" s="643"/>
      <c r="C536" s="976" t="s">
        <v>445</v>
      </c>
      <c r="D536" s="976"/>
      <c r="E536" s="976"/>
      <c r="F536" s="976"/>
      <c r="G536" s="976"/>
      <c r="H536" s="976"/>
      <c r="I536" s="976"/>
      <c r="J536" s="976"/>
      <c r="K536" s="976"/>
      <c r="L536" s="680">
        <v>7358.1</v>
      </c>
      <c r="M536" s="681"/>
      <c r="N536" s="706">
        <v>53051.92</v>
      </c>
    </row>
    <row r="537" spans="1:14">
      <c r="A537" s="576"/>
      <c r="B537" s="643"/>
      <c r="C537" s="976" t="s">
        <v>446</v>
      </c>
      <c r="D537" s="976"/>
      <c r="E537" s="976"/>
      <c r="F537" s="976"/>
      <c r="G537" s="976"/>
      <c r="H537" s="976"/>
      <c r="I537" s="976"/>
      <c r="J537" s="976"/>
      <c r="K537" s="976"/>
      <c r="L537" s="680">
        <v>7358.1</v>
      </c>
      <c r="M537" s="681"/>
      <c r="N537" s="706">
        <v>53051.92</v>
      </c>
    </row>
    <row r="538" spans="1:14">
      <c r="A538" s="576"/>
      <c r="B538" s="643"/>
      <c r="C538" s="976" t="s">
        <v>441</v>
      </c>
      <c r="D538" s="976"/>
      <c r="E538" s="976"/>
      <c r="F538" s="976"/>
      <c r="G538" s="976"/>
      <c r="H538" s="976"/>
      <c r="I538" s="976"/>
      <c r="J538" s="976"/>
      <c r="K538" s="976"/>
      <c r="L538" s="682"/>
      <c r="M538" s="681"/>
      <c r="N538" s="707"/>
    </row>
    <row r="539" spans="1:14">
      <c r="A539" s="576"/>
      <c r="B539" s="643"/>
      <c r="C539" s="976" t="s">
        <v>450</v>
      </c>
      <c r="D539" s="976"/>
      <c r="E539" s="976"/>
      <c r="F539" s="976"/>
      <c r="G539" s="976"/>
      <c r="H539" s="976"/>
      <c r="I539" s="976"/>
      <c r="J539" s="976"/>
      <c r="K539" s="976"/>
      <c r="L539" s="680">
        <v>7358.1</v>
      </c>
      <c r="M539" s="681"/>
      <c r="N539" s="706">
        <v>53051.92</v>
      </c>
    </row>
    <row r="540" spans="1:14">
      <c r="A540" s="576"/>
      <c r="B540" s="577"/>
      <c r="C540" s="1010" t="s">
        <v>846</v>
      </c>
      <c r="D540" s="1010"/>
      <c r="E540" s="1010"/>
      <c r="F540" s="1010"/>
      <c r="G540" s="1010"/>
      <c r="H540" s="1010"/>
      <c r="I540" s="1010"/>
      <c r="J540" s="1010"/>
      <c r="K540" s="1010"/>
      <c r="L540" s="578">
        <v>7358.1</v>
      </c>
      <c r="M540" s="579"/>
      <c r="N540" s="708">
        <v>53051.92</v>
      </c>
    </row>
    <row r="541" spans="1:14">
      <c r="A541" s="576"/>
      <c r="B541" s="643"/>
      <c r="C541" s="976" t="s">
        <v>441</v>
      </c>
      <c r="D541" s="976"/>
      <c r="E541" s="976"/>
      <c r="F541" s="976"/>
      <c r="G541" s="976"/>
      <c r="H541" s="976"/>
      <c r="I541" s="976"/>
      <c r="J541" s="976"/>
      <c r="K541" s="976"/>
      <c r="L541" s="682"/>
      <c r="M541" s="681"/>
      <c r="N541" s="707"/>
    </row>
    <row r="542" spans="1:14">
      <c r="A542" s="576"/>
      <c r="B542" s="643"/>
      <c r="C542" s="964" t="s">
        <v>518</v>
      </c>
      <c r="D542" s="964"/>
      <c r="E542" s="964"/>
      <c r="F542" s="964"/>
      <c r="G542" s="964"/>
      <c r="H542" s="964"/>
      <c r="I542" s="964"/>
      <c r="J542" s="964"/>
      <c r="K542" s="964"/>
      <c r="L542" s="680">
        <v>1776.92</v>
      </c>
      <c r="M542" s="681"/>
      <c r="N542" s="706">
        <v>12811.6</v>
      </c>
    </row>
    <row r="543" spans="1:14">
      <c r="A543" s="971" t="s">
        <v>847</v>
      </c>
      <c r="B543" s="972"/>
      <c r="C543" s="972"/>
      <c r="D543" s="972"/>
      <c r="E543" s="972"/>
      <c r="F543" s="972"/>
      <c r="G543" s="972"/>
      <c r="H543" s="972"/>
      <c r="I543" s="972"/>
      <c r="J543" s="972"/>
      <c r="K543" s="972"/>
      <c r="L543" s="972"/>
      <c r="M543" s="972"/>
      <c r="N543" s="973"/>
    </row>
    <row r="544" spans="1:14" ht="22.5" customHeight="1">
      <c r="A544" s="637" t="s">
        <v>848</v>
      </c>
      <c r="B544" s="699" t="s">
        <v>849</v>
      </c>
      <c r="C544" s="974" t="s">
        <v>645</v>
      </c>
      <c r="D544" s="974"/>
      <c r="E544" s="974"/>
      <c r="F544" s="638" t="s">
        <v>278</v>
      </c>
      <c r="G544" s="639">
        <v>6</v>
      </c>
      <c r="H544" s="640">
        <v>1</v>
      </c>
      <c r="I544" s="640">
        <v>6</v>
      </c>
      <c r="J544" s="684">
        <v>3728.76</v>
      </c>
      <c r="K544" s="694">
        <v>1.014024</v>
      </c>
      <c r="L544" s="684">
        <v>3706.91</v>
      </c>
      <c r="M544" s="685">
        <v>6.12</v>
      </c>
      <c r="N544" s="714">
        <v>22686.31</v>
      </c>
    </row>
    <row r="545" spans="1:14">
      <c r="A545" s="637"/>
      <c r="B545" s="699"/>
      <c r="C545" s="976" t="s">
        <v>472</v>
      </c>
      <c r="D545" s="976"/>
      <c r="E545" s="976"/>
      <c r="F545" s="976"/>
      <c r="G545" s="976"/>
      <c r="H545" s="976"/>
      <c r="I545" s="976"/>
      <c r="J545" s="976"/>
      <c r="K545" s="976"/>
      <c r="L545" s="976"/>
      <c r="M545" s="976"/>
      <c r="N545" s="977"/>
    </row>
    <row r="546" spans="1:14">
      <c r="A546" s="642"/>
      <c r="B546" s="643"/>
      <c r="C546" s="985" t="s">
        <v>646</v>
      </c>
      <c r="D546" s="985"/>
      <c r="E546" s="985"/>
      <c r="F546" s="985"/>
      <c r="G546" s="985"/>
      <c r="H546" s="985"/>
      <c r="I546" s="985"/>
      <c r="J546" s="985"/>
      <c r="K546" s="985"/>
      <c r="L546" s="985"/>
      <c r="M546" s="985"/>
      <c r="N546" s="986"/>
    </row>
    <row r="547" spans="1:14">
      <c r="A547" s="642"/>
      <c r="B547" s="643"/>
      <c r="C547" s="1012" t="s">
        <v>647</v>
      </c>
      <c r="D547" s="1012"/>
      <c r="E547" s="1012"/>
      <c r="F547" s="1012"/>
      <c r="G547" s="1012"/>
      <c r="H547" s="1012"/>
      <c r="I547" s="1012"/>
      <c r="J547" s="1012"/>
      <c r="K547" s="1012"/>
      <c r="L547" s="1012"/>
      <c r="M547" s="1012"/>
      <c r="N547" s="1013"/>
    </row>
    <row r="548" spans="1:14">
      <c r="A548" s="637"/>
      <c r="B548" s="699"/>
      <c r="C548" s="984" t="s">
        <v>435</v>
      </c>
      <c r="D548" s="984"/>
      <c r="E548" s="984"/>
      <c r="F548" s="658"/>
      <c r="G548" s="659"/>
      <c r="H548" s="659"/>
      <c r="I548" s="659"/>
      <c r="J548" s="660"/>
      <c r="K548" s="659"/>
      <c r="L548" s="672">
        <v>3706.91</v>
      </c>
      <c r="M548" s="654"/>
      <c r="N548" s="662">
        <v>22686.31</v>
      </c>
    </row>
    <row r="549" spans="1:14">
      <c r="A549" s="675"/>
      <c r="B549" s="676"/>
      <c r="C549" s="974" t="s">
        <v>850</v>
      </c>
      <c r="D549" s="974"/>
      <c r="E549" s="974"/>
      <c r="F549" s="974"/>
      <c r="G549" s="974"/>
      <c r="H549" s="974"/>
      <c r="I549" s="974"/>
      <c r="J549" s="974"/>
      <c r="K549" s="974"/>
      <c r="L549" s="677"/>
      <c r="M549" s="678"/>
      <c r="N549" s="679"/>
    </row>
    <row r="550" spans="1:14">
      <c r="A550" s="576"/>
      <c r="B550" s="643"/>
      <c r="C550" s="976" t="s">
        <v>315</v>
      </c>
      <c r="D550" s="976"/>
      <c r="E550" s="976"/>
      <c r="F550" s="976"/>
      <c r="G550" s="976"/>
      <c r="H550" s="976"/>
      <c r="I550" s="976"/>
      <c r="J550" s="976"/>
      <c r="K550" s="976"/>
      <c r="L550" s="680">
        <v>3706.91</v>
      </c>
      <c r="M550" s="681"/>
      <c r="N550" s="706">
        <v>22686.31</v>
      </c>
    </row>
    <row r="551" spans="1:14">
      <c r="A551" s="576"/>
      <c r="B551" s="577"/>
      <c r="C551" s="1003" t="s">
        <v>851</v>
      </c>
      <c r="D551" s="1003"/>
      <c r="E551" s="1003"/>
      <c r="F551" s="1003"/>
      <c r="G551" s="1003"/>
      <c r="H551" s="1003"/>
      <c r="I551" s="1003"/>
      <c r="J551" s="1003"/>
      <c r="K551" s="1003"/>
      <c r="L551" s="578">
        <v>3706.91</v>
      </c>
      <c r="M551" s="579"/>
      <c r="N551" s="708">
        <v>22686.31</v>
      </c>
    </row>
    <row r="552" spans="1:14">
      <c r="A552" s="675"/>
      <c r="B552" s="676"/>
      <c r="C552" s="974" t="s">
        <v>12</v>
      </c>
      <c r="D552" s="974"/>
      <c r="E552" s="974"/>
      <c r="F552" s="974"/>
      <c r="G552" s="974"/>
      <c r="H552" s="974"/>
      <c r="I552" s="974"/>
      <c r="J552" s="974"/>
      <c r="K552" s="974"/>
      <c r="L552" s="677"/>
      <c r="M552" s="678"/>
      <c r="N552" s="679"/>
    </row>
    <row r="553" spans="1:14">
      <c r="A553" s="576"/>
      <c r="B553" s="643"/>
      <c r="C553" s="976" t="s">
        <v>440</v>
      </c>
      <c r="D553" s="976"/>
      <c r="E553" s="976"/>
      <c r="F553" s="976"/>
      <c r="G553" s="976"/>
      <c r="H553" s="976"/>
      <c r="I553" s="976"/>
      <c r="J553" s="976"/>
      <c r="K553" s="976"/>
      <c r="L553" s="680">
        <v>28659.599999999999</v>
      </c>
      <c r="M553" s="681"/>
      <c r="N553" s="706">
        <v>228571.42</v>
      </c>
    </row>
    <row r="554" spans="1:14">
      <c r="A554" s="576"/>
      <c r="B554" s="643"/>
      <c r="C554" s="976" t="s">
        <v>441</v>
      </c>
      <c r="D554" s="976"/>
      <c r="E554" s="976"/>
      <c r="F554" s="976"/>
      <c r="G554" s="976"/>
      <c r="H554" s="976"/>
      <c r="I554" s="976"/>
      <c r="J554" s="976"/>
      <c r="K554" s="976"/>
      <c r="L554" s="682"/>
      <c r="M554" s="681"/>
      <c r="N554" s="707"/>
    </row>
    <row r="555" spans="1:14">
      <c r="A555" s="576"/>
      <c r="B555" s="643"/>
      <c r="C555" s="976" t="s">
        <v>442</v>
      </c>
      <c r="D555" s="976"/>
      <c r="E555" s="976"/>
      <c r="F555" s="976"/>
      <c r="G555" s="976"/>
      <c r="H555" s="976"/>
      <c r="I555" s="976"/>
      <c r="J555" s="976"/>
      <c r="K555" s="976"/>
      <c r="L555" s="683">
        <v>669.62</v>
      </c>
      <c r="M555" s="681"/>
      <c r="N555" s="706">
        <v>27012.47</v>
      </c>
    </row>
    <row r="556" spans="1:14">
      <c r="A556" s="576"/>
      <c r="B556" s="643"/>
      <c r="C556" s="976" t="s">
        <v>443</v>
      </c>
      <c r="D556" s="976"/>
      <c r="E556" s="976"/>
      <c r="F556" s="976"/>
      <c r="G556" s="976"/>
      <c r="H556" s="976"/>
      <c r="I556" s="976"/>
      <c r="J556" s="976"/>
      <c r="K556" s="976"/>
      <c r="L556" s="680">
        <v>2262.0500000000002</v>
      </c>
      <c r="M556" s="681"/>
      <c r="N556" s="706">
        <v>16060.57</v>
      </c>
    </row>
    <row r="557" spans="1:14">
      <c r="A557" s="576"/>
      <c r="B557" s="643"/>
      <c r="C557" s="976" t="s">
        <v>444</v>
      </c>
      <c r="D557" s="976"/>
      <c r="E557" s="976"/>
      <c r="F557" s="976"/>
      <c r="G557" s="976"/>
      <c r="H557" s="976"/>
      <c r="I557" s="976"/>
      <c r="J557" s="976"/>
      <c r="K557" s="976"/>
      <c r="L557" s="683">
        <v>261.66000000000003</v>
      </c>
      <c r="M557" s="681"/>
      <c r="N557" s="706">
        <v>10555.36</v>
      </c>
    </row>
    <row r="558" spans="1:14">
      <c r="A558" s="576"/>
      <c r="B558" s="643"/>
      <c r="C558" s="976" t="s">
        <v>445</v>
      </c>
      <c r="D558" s="976"/>
      <c r="E558" s="976"/>
      <c r="F558" s="976"/>
      <c r="G558" s="976"/>
      <c r="H558" s="976"/>
      <c r="I558" s="976"/>
      <c r="J558" s="976"/>
      <c r="K558" s="976"/>
      <c r="L558" s="680">
        <v>25561.71</v>
      </c>
      <c r="M558" s="681"/>
      <c r="N558" s="706">
        <v>184299.93</v>
      </c>
    </row>
    <row r="559" spans="1:14">
      <c r="A559" s="576"/>
      <c r="B559" s="643"/>
      <c r="C559" s="976" t="s">
        <v>816</v>
      </c>
      <c r="D559" s="976"/>
      <c r="E559" s="976"/>
      <c r="F559" s="976"/>
      <c r="G559" s="976"/>
      <c r="H559" s="976"/>
      <c r="I559" s="976"/>
      <c r="J559" s="976"/>
      <c r="K559" s="976"/>
      <c r="L559" s="683">
        <v>166.22</v>
      </c>
      <c r="M559" s="681"/>
      <c r="N559" s="706">
        <v>1198.45</v>
      </c>
    </row>
    <row r="560" spans="1:14">
      <c r="A560" s="576"/>
      <c r="B560" s="643"/>
      <c r="C560" s="976" t="s">
        <v>446</v>
      </c>
      <c r="D560" s="976"/>
      <c r="E560" s="976"/>
      <c r="F560" s="976"/>
      <c r="G560" s="976"/>
      <c r="H560" s="976"/>
      <c r="I560" s="976"/>
      <c r="J560" s="976"/>
      <c r="K560" s="976"/>
      <c r="L560" s="680">
        <v>29774.63</v>
      </c>
      <c r="M560" s="681"/>
      <c r="N560" s="706">
        <v>276078.69</v>
      </c>
    </row>
    <row r="561" spans="1:14">
      <c r="A561" s="576"/>
      <c r="B561" s="643"/>
      <c r="C561" s="976" t="s">
        <v>502</v>
      </c>
      <c r="D561" s="976"/>
      <c r="E561" s="976"/>
      <c r="F561" s="976"/>
      <c r="G561" s="976"/>
      <c r="H561" s="976"/>
      <c r="I561" s="976"/>
      <c r="J561" s="976"/>
      <c r="K561" s="976"/>
      <c r="L561" s="680">
        <v>29608.41</v>
      </c>
      <c r="M561" s="681"/>
      <c r="N561" s="706">
        <v>274880.24</v>
      </c>
    </row>
    <row r="562" spans="1:14">
      <c r="A562" s="576"/>
      <c r="B562" s="643"/>
      <c r="C562" s="976" t="s">
        <v>488</v>
      </c>
      <c r="D562" s="976"/>
      <c r="E562" s="976"/>
      <c r="F562" s="976"/>
      <c r="G562" s="976"/>
      <c r="H562" s="976"/>
      <c r="I562" s="976"/>
      <c r="J562" s="976"/>
      <c r="K562" s="976"/>
      <c r="L562" s="682"/>
      <c r="M562" s="681"/>
      <c r="N562" s="707"/>
    </row>
    <row r="563" spans="1:14">
      <c r="A563" s="576"/>
      <c r="B563" s="643"/>
      <c r="C563" s="976" t="s">
        <v>489</v>
      </c>
      <c r="D563" s="976"/>
      <c r="E563" s="976"/>
      <c r="F563" s="976"/>
      <c r="G563" s="976"/>
      <c r="H563" s="976"/>
      <c r="I563" s="976"/>
      <c r="J563" s="976"/>
      <c r="K563" s="976"/>
      <c r="L563" s="683">
        <v>556.98</v>
      </c>
      <c r="M563" s="681"/>
      <c r="N563" s="706">
        <v>22468.57</v>
      </c>
    </row>
    <row r="564" spans="1:14">
      <c r="A564" s="576"/>
      <c r="B564" s="643"/>
      <c r="C564" s="976" t="s">
        <v>519</v>
      </c>
      <c r="D564" s="976"/>
      <c r="E564" s="976"/>
      <c r="F564" s="976"/>
      <c r="G564" s="976"/>
      <c r="H564" s="976"/>
      <c r="I564" s="976"/>
      <c r="J564" s="976"/>
      <c r="K564" s="976"/>
      <c r="L564" s="680">
        <v>2205.77</v>
      </c>
      <c r="M564" s="681"/>
      <c r="N564" s="706">
        <v>15660.98</v>
      </c>
    </row>
    <row r="565" spans="1:14">
      <c r="A565" s="576"/>
      <c r="B565" s="643"/>
      <c r="C565" s="976" t="s">
        <v>817</v>
      </c>
      <c r="D565" s="976"/>
      <c r="E565" s="976"/>
      <c r="F565" s="976"/>
      <c r="G565" s="976"/>
      <c r="H565" s="976"/>
      <c r="I565" s="976"/>
      <c r="J565" s="976"/>
      <c r="K565" s="976"/>
      <c r="L565" s="683">
        <v>246.67</v>
      </c>
      <c r="M565" s="681"/>
      <c r="N565" s="706">
        <v>9950.66</v>
      </c>
    </row>
    <row r="566" spans="1:14">
      <c r="A566" s="576"/>
      <c r="B566" s="643"/>
      <c r="C566" s="976" t="s">
        <v>503</v>
      </c>
      <c r="D566" s="976"/>
      <c r="E566" s="976"/>
      <c r="F566" s="976"/>
      <c r="G566" s="976"/>
      <c r="H566" s="976"/>
      <c r="I566" s="976"/>
      <c r="J566" s="976"/>
      <c r="K566" s="976"/>
      <c r="L566" s="680">
        <v>25541.89</v>
      </c>
      <c r="M566" s="681"/>
      <c r="N566" s="706">
        <v>184157.03</v>
      </c>
    </row>
    <row r="567" spans="1:14">
      <c r="A567" s="576"/>
      <c r="B567" s="643"/>
      <c r="C567" s="976" t="s">
        <v>490</v>
      </c>
      <c r="D567" s="976"/>
      <c r="E567" s="976"/>
      <c r="F567" s="976"/>
      <c r="G567" s="976"/>
      <c r="H567" s="976"/>
      <c r="I567" s="976"/>
      <c r="J567" s="976"/>
      <c r="K567" s="976"/>
      <c r="L567" s="683">
        <v>825.15</v>
      </c>
      <c r="M567" s="681"/>
      <c r="N567" s="706">
        <v>33285.800000000003</v>
      </c>
    </row>
    <row r="568" spans="1:14">
      <c r="A568" s="576"/>
      <c r="B568" s="643"/>
      <c r="C568" s="976" t="s">
        <v>491</v>
      </c>
      <c r="D568" s="976"/>
      <c r="E568" s="976"/>
      <c r="F568" s="976"/>
      <c r="G568" s="976"/>
      <c r="H568" s="976"/>
      <c r="I568" s="976"/>
      <c r="J568" s="976"/>
      <c r="K568" s="976"/>
      <c r="L568" s="683">
        <v>478.62</v>
      </c>
      <c r="M568" s="681"/>
      <c r="N568" s="706">
        <v>19307.86</v>
      </c>
    </row>
    <row r="569" spans="1:14">
      <c r="A569" s="576"/>
      <c r="B569" s="643"/>
      <c r="C569" s="976" t="s">
        <v>818</v>
      </c>
      <c r="D569" s="976"/>
      <c r="E569" s="976"/>
      <c r="F569" s="976"/>
      <c r="G569" s="976"/>
      <c r="H569" s="976"/>
      <c r="I569" s="976"/>
      <c r="J569" s="976"/>
      <c r="K569" s="976"/>
      <c r="L569" s="683">
        <v>166.22</v>
      </c>
      <c r="M569" s="681"/>
      <c r="N569" s="706">
        <v>1198.45</v>
      </c>
    </row>
    <row r="570" spans="1:14">
      <c r="A570" s="576"/>
      <c r="B570" s="643"/>
      <c r="C570" s="976" t="s">
        <v>471</v>
      </c>
      <c r="D570" s="976"/>
      <c r="E570" s="976"/>
      <c r="F570" s="976"/>
      <c r="G570" s="976"/>
      <c r="H570" s="976"/>
      <c r="I570" s="976"/>
      <c r="J570" s="976"/>
      <c r="K570" s="976"/>
      <c r="L570" s="683">
        <v>377.65</v>
      </c>
      <c r="M570" s="681"/>
      <c r="N570" s="706">
        <v>12706.32</v>
      </c>
    </row>
    <row r="571" spans="1:14">
      <c r="A571" s="576"/>
      <c r="B571" s="643"/>
      <c r="C571" s="976" t="s">
        <v>441</v>
      </c>
      <c r="D571" s="976"/>
      <c r="E571" s="976"/>
      <c r="F571" s="976"/>
      <c r="G571" s="976"/>
      <c r="H571" s="976"/>
      <c r="I571" s="976"/>
      <c r="J571" s="976"/>
      <c r="K571" s="976"/>
      <c r="L571" s="682"/>
      <c r="M571" s="681"/>
      <c r="N571" s="707"/>
    </row>
    <row r="572" spans="1:14">
      <c r="A572" s="576"/>
      <c r="B572" s="643"/>
      <c r="C572" s="976" t="s">
        <v>447</v>
      </c>
      <c r="D572" s="976"/>
      <c r="E572" s="976"/>
      <c r="F572" s="976"/>
      <c r="G572" s="976"/>
      <c r="H572" s="976"/>
      <c r="I572" s="976"/>
      <c r="J572" s="976"/>
      <c r="K572" s="976"/>
      <c r="L572" s="683">
        <v>112.64</v>
      </c>
      <c r="M572" s="681"/>
      <c r="N572" s="706">
        <v>4543.8999999999996</v>
      </c>
    </row>
    <row r="573" spans="1:14">
      <c r="A573" s="576"/>
      <c r="B573" s="643"/>
      <c r="C573" s="976" t="s">
        <v>448</v>
      </c>
      <c r="D573" s="976"/>
      <c r="E573" s="976"/>
      <c r="F573" s="976"/>
      <c r="G573" s="976"/>
      <c r="H573" s="976"/>
      <c r="I573" s="976"/>
      <c r="J573" s="976"/>
      <c r="K573" s="976"/>
      <c r="L573" s="683">
        <v>56.28</v>
      </c>
      <c r="M573" s="681"/>
      <c r="N573" s="713">
        <v>399.59</v>
      </c>
    </row>
    <row r="574" spans="1:14">
      <c r="A574" s="576"/>
      <c r="B574" s="643"/>
      <c r="C574" s="976" t="s">
        <v>449</v>
      </c>
      <c r="D574" s="976"/>
      <c r="E574" s="976"/>
      <c r="F574" s="976"/>
      <c r="G574" s="976"/>
      <c r="H574" s="976"/>
      <c r="I574" s="976"/>
      <c r="J574" s="976"/>
      <c r="K574" s="976"/>
      <c r="L574" s="683">
        <v>14.99</v>
      </c>
      <c r="M574" s="681"/>
      <c r="N574" s="713">
        <v>604.70000000000005</v>
      </c>
    </row>
    <row r="575" spans="1:14">
      <c r="A575" s="576"/>
      <c r="B575" s="643"/>
      <c r="C575" s="976" t="s">
        <v>450</v>
      </c>
      <c r="D575" s="976"/>
      <c r="E575" s="976"/>
      <c r="F575" s="976"/>
      <c r="G575" s="976"/>
      <c r="H575" s="976"/>
      <c r="I575" s="976"/>
      <c r="J575" s="976"/>
      <c r="K575" s="976"/>
      <c r="L575" s="683">
        <v>19.82</v>
      </c>
      <c r="M575" s="681"/>
      <c r="N575" s="713">
        <v>142.9</v>
      </c>
    </row>
    <row r="576" spans="1:14">
      <c r="A576" s="576"/>
      <c r="B576" s="643"/>
      <c r="C576" s="976" t="s">
        <v>451</v>
      </c>
      <c r="D576" s="976"/>
      <c r="E576" s="976"/>
      <c r="F576" s="976"/>
      <c r="G576" s="976"/>
      <c r="H576" s="976"/>
      <c r="I576" s="976"/>
      <c r="J576" s="976"/>
      <c r="K576" s="976"/>
      <c r="L576" s="683">
        <v>123.8</v>
      </c>
      <c r="M576" s="681"/>
      <c r="N576" s="706">
        <v>4994.1400000000003</v>
      </c>
    </row>
    <row r="577" spans="1:14">
      <c r="A577" s="576"/>
      <c r="B577" s="643"/>
      <c r="C577" s="976" t="s">
        <v>452</v>
      </c>
      <c r="D577" s="976"/>
      <c r="E577" s="976"/>
      <c r="F577" s="976"/>
      <c r="G577" s="976"/>
      <c r="H577" s="976"/>
      <c r="I577" s="976"/>
      <c r="J577" s="976"/>
      <c r="K577" s="976"/>
      <c r="L577" s="683">
        <v>65.11</v>
      </c>
      <c r="M577" s="681"/>
      <c r="N577" s="706">
        <v>2625.79</v>
      </c>
    </row>
    <row r="578" spans="1:14">
      <c r="A578" s="576"/>
      <c r="B578" s="643"/>
      <c r="C578" s="976" t="s">
        <v>315</v>
      </c>
      <c r="D578" s="976"/>
      <c r="E578" s="976"/>
      <c r="F578" s="976"/>
      <c r="G578" s="976"/>
      <c r="H578" s="976"/>
      <c r="I578" s="976"/>
      <c r="J578" s="976"/>
      <c r="K578" s="976"/>
      <c r="L578" s="680">
        <v>3706.91</v>
      </c>
      <c r="M578" s="681"/>
      <c r="N578" s="706">
        <v>22686.31</v>
      </c>
    </row>
    <row r="579" spans="1:14">
      <c r="A579" s="576"/>
      <c r="B579" s="643"/>
      <c r="C579" s="976" t="s">
        <v>453</v>
      </c>
      <c r="D579" s="976"/>
      <c r="E579" s="976"/>
      <c r="F579" s="976"/>
      <c r="G579" s="976"/>
      <c r="H579" s="976"/>
      <c r="I579" s="976"/>
      <c r="J579" s="976"/>
      <c r="K579" s="976"/>
      <c r="L579" s="683">
        <v>931.28</v>
      </c>
      <c r="M579" s="681"/>
      <c r="N579" s="706">
        <v>37567.83</v>
      </c>
    </row>
    <row r="580" spans="1:14">
      <c r="A580" s="576"/>
      <c r="B580" s="643"/>
      <c r="C580" s="976" t="s">
        <v>454</v>
      </c>
      <c r="D580" s="976"/>
      <c r="E580" s="976"/>
      <c r="F580" s="976"/>
      <c r="G580" s="976"/>
      <c r="H580" s="976"/>
      <c r="I580" s="976"/>
      <c r="J580" s="976"/>
      <c r="K580" s="976"/>
      <c r="L580" s="683">
        <v>948.95</v>
      </c>
      <c r="M580" s="681"/>
      <c r="N580" s="706">
        <v>38279.94</v>
      </c>
    </row>
    <row r="581" spans="1:14">
      <c r="A581" s="576"/>
      <c r="B581" s="643"/>
      <c r="C581" s="976" t="s">
        <v>455</v>
      </c>
      <c r="D581" s="976"/>
      <c r="E581" s="976"/>
      <c r="F581" s="976"/>
      <c r="G581" s="976"/>
      <c r="H581" s="976"/>
      <c r="I581" s="976"/>
      <c r="J581" s="976"/>
      <c r="K581" s="976"/>
      <c r="L581" s="683">
        <v>543.73</v>
      </c>
      <c r="M581" s="681"/>
      <c r="N581" s="706">
        <v>21933.65</v>
      </c>
    </row>
    <row r="582" spans="1:14">
      <c r="A582" s="576"/>
      <c r="B582" s="577"/>
      <c r="C582" s="1010" t="s">
        <v>13</v>
      </c>
      <c r="D582" s="1010"/>
      <c r="E582" s="1010"/>
      <c r="F582" s="1010"/>
      <c r="G582" s="1010"/>
      <c r="H582" s="1010"/>
      <c r="I582" s="1010"/>
      <c r="J582" s="1010"/>
      <c r="K582" s="1010"/>
      <c r="L582" s="578">
        <v>33859.19</v>
      </c>
      <c r="M582" s="579"/>
      <c r="N582" s="708">
        <v>311471.32</v>
      </c>
    </row>
    <row r="583" spans="1:14">
      <c r="A583" s="576"/>
      <c r="B583" s="643"/>
      <c r="C583" s="976" t="s">
        <v>441</v>
      </c>
      <c r="D583" s="976"/>
      <c r="E583" s="976"/>
      <c r="F583" s="976"/>
      <c r="G583" s="976"/>
      <c r="H583" s="976"/>
      <c r="I583" s="976"/>
      <c r="J583" s="976"/>
      <c r="K583" s="976"/>
      <c r="L583" s="682"/>
      <c r="M583" s="681"/>
      <c r="N583" s="707"/>
    </row>
    <row r="584" spans="1:14">
      <c r="A584" s="576"/>
      <c r="B584" s="643"/>
      <c r="C584" s="964" t="s">
        <v>518</v>
      </c>
      <c r="D584" s="964"/>
      <c r="E584" s="964"/>
      <c r="F584" s="964"/>
      <c r="G584" s="964"/>
      <c r="H584" s="964"/>
      <c r="I584" s="964"/>
      <c r="J584" s="964"/>
      <c r="K584" s="964"/>
      <c r="L584" s="680">
        <v>19704.45</v>
      </c>
      <c r="M584" s="681"/>
      <c r="N584" s="706">
        <v>142069.09</v>
      </c>
    </row>
    <row r="585" spans="1:14">
      <c r="A585" s="581"/>
      <c r="B585" s="582"/>
      <c r="C585" s="582"/>
      <c r="D585" s="582"/>
      <c r="E585" s="582"/>
      <c r="F585" s="582"/>
      <c r="G585" s="582"/>
      <c r="H585" s="582"/>
      <c r="I585" s="582"/>
      <c r="J585" s="582"/>
      <c r="K585" s="582"/>
      <c r="L585" s="582"/>
      <c r="M585" s="582"/>
      <c r="N585" s="582"/>
    </row>
    <row r="586" spans="1:14">
      <c r="A586" s="559"/>
      <c r="B586" s="583" t="s">
        <v>474</v>
      </c>
      <c r="C586" s="1004" t="s">
        <v>480</v>
      </c>
      <c r="D586" s="1004"/>
      <c r="E586" s="1004"/>
      <c r="F586" s="1004"/>
      <c r="G586" s="1004"/>
      <c r="H586" s="1005" t="s">
        <v>269</v>
      </c>
      <c r="I586" s="1005"/>
      <c r="J586" s="1005"/>
      <c r="K586" s="1005"/>
      <c r="L586" s="1005"/>
      <c r="M586" s="514"/>
      <c r="N586" s="514"/>
    </row>
    <row r="587" spans="1:14">
      <c r="A587" s="562"/>
      <c r="B587" s="583"/>
      <c r="C587" s="1006" t="s">
        <v>475</v>
      </c>
      <c r="D587" s="1006"/>
      <c r="E587" s="1006"/>
      <c r="F587" s="1006"/>
      <c r="G587" s="1006"/>
      <c r="H587" s="1006"/>
      <c r="I587" s="1006"/>
      <c r="J587" s="1006"/>
      <c r="K587" s="1006"/>
      <c r="L587" s="1006"/>
      <c r="M587" s="584"/>
      <c r="N587" s="584"/>
    </row>
    <row r="588" spans="1:14">
      <c r="A588" s="559"/>
      <c r="B588" s="583" t="s">
        <v>476</v>
      </c>
      <c r="C588" s="1004" t="s">
        <v>480</v>
      </c>
      <c r="D588" s="1004"/>
      <c r="E588" s="1004"/>
      <c r="F588" s="1004"/>
      <c r="G588" s="1004"/>
      <c r="H588" s="1005" t="s">
        <v>269</v>
      </c>
      <c r="I588" s="1005"/>
      <c r="J588" s="1005"/>
      <c r="K588" s="1005"/>
      <c r="L588" s="1005"/>
      <c r="M588" s="514"/>
      <c r="N588" s="514"/>
    </row>
    <row r="589" spans="1:14">
      <c r="A589" s="562"/>
      <c r="B589" s="584"/>
      <c r="C589" s="1006" t="s">
        <v>475</v>
      </c>
      <c r="D589" s="1006"/>
      <c r="E589" s="1006"/>
      <c r="F589" s="1006"/>
      <c r="G589" s="1006"/>
      <c r="H589" s="1006"/>
      <c r="I589" s="1006"/>
      <c r="J589" s="1006"/>
      <c r="K589" s="1006"/>
      <c r="L589" s="1006"/>
      <c r="M589" s="584"/>
      <c r="N589" s="584"/>
    </row>
    <row r="590" spans="1:14">
      <c r="A590" s="559"/>
      <c r="B590" s="558"/>
      <c r="C590" s="585"/>
      <c r="D590" s="585"/>
      <c r="E590" s="585"/>
      <c r="F590" s="585"/>
      <c r="G590" s="585"/>
      <c r="H590" s="585"/>
      <c r="I590" s="585"/>
      <c r="J590" s="585"/>
      <c r="K590" s="585"/>
      <c r="L590" s="585"/>
      <c r="M590" s="558"/>
      <c r="N590" s="558"/>
    </row>
    <row r="591" spans="1:14" ht="22.5" customHeight="1">
      <c r="A591" s="985" t="s">
        <v>477</v>
      </c>
      <c r="B591" s="985"/>
      <c r="C591" s="985"/>
      <c r="D591" s="985"/>
      <c r="E591" s="985"/>
      <c r="F591" s="985"/>
      <c r="G591" s="985"/>
      <c r="H591" s="985"/>
      <c r="I591" s="985"/>
      <c r="J591" s="985"/>
      <c r="K591" s="985"/>
      <c r="L591" s="985"/>
      <c r="M591" s="985"/>
      <c r="N591" s="985"/>
    </row>
    <row r="592" spans="1:14">
      <c r="A592" s="985" t="s">
        <v>478</v>
      </c>
      <c r="B592" s="985"/>
      <c r="C592" s="985"/>
      <c r="D592" s="985"/>
      <c r="E592" s="985"/>
      <c r="F592" s="985"/>
      <c r="G592" s="985"/>
      <c r="H592" s="985"/>
      <c r="I592" s="985"/>
      <c r="J592" s="985"/>
      <c r="K592" s="985"/>
      <c r="L592" s="985"/>
      <c r="M592" s="985"/>
      <c r="N592" s="985"/>
    </row>
    <row r="593" spans="1:14">
      <c r="A593" s="985" t="s">
        <v>479</v>
      </c>
      <c r="B593" s="985"/>
      <c r="C593" s="985"/>
      <c r="D593" s="985"/>
      <c r="E593" s="985"/>
      <c r="F593" s="985"/>
      <c r="G593" s="985"/>
      <c r="H593" s="985"/>
      <c r="I593" s="985"/>
      <c r="J593" s="985"/>
      <c r="K593" s="985"/>
      <c r="L593" s="985"/>
      <c r="M593" s="985"/>
      <c r="N593" s="985"/>
    </row>
    <row r="594" spans="1:14">
      <c r="A594" s="514"/>
      <c r="B594" s="514"/>
      <c r="C594" s="514"/>
      <c r="D594" s="514"/>
      <c r="E594" s="514"/>
      <c r="F594" s="514"/>
      <c r="G594" s="514"/>
      <c r="H594" s="514"/>
      <c r="I594" s="514"/>
      <c r="J594" s="514"/>
      <c r="K594" s="514"/>
      <c r="L594" s="514"/>
      <c r="M594" s="514"/>
      <c r="N594" s="514"/>
    </row>
  </sheetData>
  <mergeCells count="589">
    <mergeCell ref="C426:N426"/>
    <mergeCell ref="C434:E434"/>
    <mergeCell ref="C385:E385"/>
    <mergeCell ref="C428:E428"/>
    <mergeCell ref="C429:E429"/>
    <mergeCell ref="C430:E430"/>
    <mergeCell ref="C431:E431"/>
    <mergeCell ref="C432:E432"/>
    <mergeCell ref="C433:E433"/>
    <mergeCell ref="C435:E435"/>
    <mergeCell ref="C436:E436"/>
    <mergeCell ref="C427:E427"/>
    <mergeCell ref="C377:E377"/>
    <mergeCell ref="C368:N368"/>
    <mergeCell ref="C396:E396"/>
    <mergeCell ref="C397:E397"/>
    <mergeCell ref="C383:E383"/>
    <mergeCell ref="C389:E389"/>
    <mergeCell ref="C390:E390"/>
    <mergeCell ref="C398:N398"/>
    <mergeCell ref="C424:E424"/>
    <mergeCell ref="C423:N423"/>
    <mergeCell ref="C210:E210"/>
    <mergeCell ref="C216:E216"/>
    <mergeCell ref="C218:E218"/>
    <mergeCell ref="C220:E220"/>
    <mergeCell ref="C219:E219"/>
    <mergeCell ref="C201:E201"/>
    <mergeCell ref="C199:E199"/>
    <mergeCell ref="C205:E205"/>
    <mergeCell ref="C206:E206"/>
    <mergeCell ref="C217:E217"/>
    <mergeCell ref="C589:L589"/>
    <mergeCell ref="A591:N591"/>
    <mergeCell ref="A592:N592"/>
    <mergeCell ref="A593:N593"/>
    <mergeCell ref="C148:E148"/>
    <mergeCell ref="C149:E149"/>
    <mergeCell ref="C175:K175"/>
    <mergeCell ref="C178:K178"/>
    <mergeCell ref="C195:E195"/>
    <mergeCell ref="C197:E197"/>
    <mergeCell ref="C179:K179"/>
    <mergeCell ref="C180:K180"/>
    <mergeCell ref="C181:K181"/>
    <mergeCell ref="C182:K182"/>
    <mergeCell ref="C183:K183"/>
    <mergeCell ref="C581:K581"/>
    <mergeCell ref="C582:K582"/>
    <mergeCell ref="C583:K583"/>
    <mergeCell ref="C584:K584"/>
    <mergeCell ref="C586:G586"/>
    <mergeCell ref="H586:L586"/>
    <mergeCell ref="C198:E198"/>
    <mergeCell ref="C200:E200"/>
    <mergeCell ref="C209:E209"/>
    <mergeCell ref="C176:K176"/>
    <mergeCell ref="C177:K177"/>
    <mergeCell ref="C141:E141"/>
    <mergeCell ref="C162:K162"/>
    <mergeCell ref="C163:K163"/>
    <mergeCell ref="C164:K164"/>
    <mergeCell ref="C165:K165"/>
    <mergeCell ref="C166:K166"/>
    <mergeCell ref="C167:K167"/>
    <mergeCell ref="C168:K168"/>
    <mergeCell ref="C169:K169"/>
    <mergeCell ref="C170:K170"/>
    <mergeCell ref="C171:K171"/>
    <mergeCell ref="C172:K172"/>
    <mergeCell ref="C173:K173"/>
    <mergeCell ref="C174:K174"/>
    <mergeCell ref="C587:L587"/>
    <mergeCell ref="C588:G588"/>
    <mergeCell ref="H588:L588"/>
    <mergeCell ref="C575:K575"/>
    <mergeCell ref="C576:K576"/>
    <mergeCell ref="C577:K577"/>
    <mergeCell ref="C578:K578"/>
    <mergeCell ref="C579:K579"/>
    <mergeCell ref="C580:K580"/>
    <mergeCell ref="C572:K572"/>
    <mergeCell ref="C573:K573"/>
    <mergeCell ref="C574:K574"/>
    <mergeCell ref="C571:K571"/>
    <mergeCell ref="C563:K563"/>
    <mergeCell ref="C564:K564"/>
    <mergeCell ref="C565:K565"/>
    <mergeCell ref="C566:K566"/>
    <mergeCell ref="C567:K567"/>
    <mergeCell ref="C568:K568"/>
    <mergeCell ref="C569:K569"/>
    <mergeCell ref="C570:K570"/>
    <mergeCell ref="C554:K554"/>
    <mergeCell ref="C555:K555"/>
    <mergeCell ref="C556:K556"/>
    <mergeCell ref="C557:K557"/>
    <mergeCell ref="C558:K558"/>
    <mergeCell ref="C559:K559"/>
    <mergeCell ref="C560:K560"/>
    <mergeCell ref="C561:K561"/>
    <mergeCell ref="C562:K562"/>
    <mergeCell ref="C549:K549"/>
    <mergeCell ref="C550:K550"/>
    <mergeCell ref="C551:K551"/>
    <mergeCell ref="C552:K552"/>
    <mergeCell ref="C553:K553"/>
    <mergeCell ref="C545:N545"/>
    <mergeCell ref="C546:N546"/>
    <mergeCell ref="C547:N547"/>
    <mergeCell ref="C548:E548"/>
    <mergeCell ref="C536:K536"/>
    <mergeCell ref="C537:K537"/>
    <mergeCell ref="C538:K538"/>
    <mergeCell ref="C539:K539"/>
    <mergeCell ref="C540:K540"/>
    <mergeCell ref="C541:K541"/>
    <mergeCell ref="C542:K542"/>
    <mergeCell ref="A543:N543"/>
    <mergeCell ref="C544:E544"/>
    <mergeCell ref="C535:K535"/>
    <mergeCell ref="C527:E527"/>
    <mergeCell ref="C530:E530"/>
    <mergeCell ref="C533:K533"/>
    <mergeCell ref="C534:K534"/>
    <mergeCell ref="C528:N528"/>
    <mergeCell ref="C529:E529"/>
    <mergeCell ref="C531:N531"/>
    <mergeCell ref="C532:E532"/>
    <mergeCell ref="C518:E518"/>
    <mergeCell ref="C521:E521"/>
    <mergeCell ref="C524:E524"/>
    <mergeCell ref="C519:N519"/>
    <mergeCell ref="C520:E520"/>
    <mergeCell ref="C522:N522"/>
    <mergeCell ref="C523:E523"/>
    <mergeCell ref="C525:N525"/>
    <mergeCell ref="C526:E526"/>
    <mergeCell ref="C509:E509"/>
    <mergeCell ref="C512:E512"/>
    <mergeCell ref="C510:N510"/>
    <mergeCell ref="C515:E515"/>
    <mergeCell ref="C511:E511"/>
    <mergeCell ref="C513:N513"/>
    <mergeCell ref="C514:E514"/>
    <mergeCell ref="C516:N516"/>
    <mergeCell ref="C517:E517"/>
    <mergeCell ref="C500:E500"/>
    <mergeCell ref="C501:N501"/>
    <mergeCell ref="C503:E503"/>
    <mergeCell ref="C506:E506"/>
    <mergeCell ref="C502:E502"/>
    <mergeCell ref="C504:N504"/>
    <mergeCell ref="C505:E505"/>
    <mergeCell ref="C507:N507"/>
    <mergeCell ref="C508:E508"/>
    <mergeCell ref="C490:N490"/>
    <mergeCell ref="C491:N491"/>
    <mergeCell ref="C493:E493"/>
    <mergeCell ref="C496:E496"/>
    <mergeCell ref="C498:N498"/>
    <mergeCell ref="C499:E499"/>
    <mergeCell ref="C492:E492"/>
    <mergeCell ref="C494:N494"/>
    <mergeCell ref="C495:N495"/>
    <mergeCell ref="C497:E497"/>
    <mergeCell ref="C481:K481"/>
    <mergeCell ref="C489:E489"/>
    <mergeCell ref="C482:K482"/>
    <mergeCell ref="C483:K483"/>
    <mergeCell ref="C484:K484"/>
    <mergeCell ref="C485:K485"/>
    <mergeCell ref="C486:K486"/>
    <mergeCell ref="C487:K487"/>
    <mergeCell ref="A488:N488"/>
    <mergeCell ref="C472:K472"/>
    <mergeCell ref="C473:K473"/>
    <mergeCell ref="C474:K474"/>
    <mergeCell ref="C475:K475"/>
    <mergeCell ref="C476:K476"/>
    <mergeCell ref="C477:K477"/>
    <mergeCell ref="C478:K478"/>
    <mergeCell ref="C479:K479"/>
    <mergeCell ref="C480:K480"/>
    <mergeCell ref="C463:K463"/>
    <mergeCell ref="C464:K464"/>
    <mergeCell ref="C465:K465"/>
    <mergeCell ref="C466:K466"/>
    <mergeCell ref="C467:K467"/>
    <mergeCell ref="C468:K468"/>
    <mergeCell ref="C469:K469"/>
    <mergeCell ref="C470:K470"/>
    <mergeCell ref="C471:K471"/>
    <mergeCell ref="C453:N453"/>
    <mergeCell ref="C454:N454"/>
    <mergeCell ref="C455:E455"/>
    <mergeCell ref="C456:E456"/>
    <mergeCell ref="C457:E457"/>
    <mergeCell ref="C458:E458"/>
    <mergeCell ref="C461:E461"/>
    <mergeCell ref="C462:E462"/>
    <mergeCell ref="C459:E459"/>
    <mergeCell ref="C460:E460"/>
    <mergeCell ref="C452:E452"/>
    <mergeCell ref="C437:E437"/>
    <mergeCell ref="C441:E441"/>
    <mergeCell ref="C442:E442"/>
    <mergeCell ref="C443:E443"/>
    <mergeCell ref="C444:E444"/>
    <mergeCell ref="C445:E445"/>
    <mergeCell ref="C439:N439"/>
    <mergeCell ref="C440:N440"/>
    <mergeCell ref="C447:E447"/>
    <mergeCell ref="C448:E448"/>
    <mergeCell ref="C449:E449"/>
    <mergeCell ref="C438:E438"/>
    <mergeCell ref="C451:E451"/>
    <mergeCell ref="C446:E446"/>
    <mergeCell ref="C450:E450"/>
    <mergeCell ref="C425:E425"/>
    <mergeCell ref="C419:E419"/>
    <mergeCell ref="C422:E422"/>
    <mergeCell ref="C418:E418"/>
    <mergeCell ref="C407:E407"/>
    <mergeCell ref="C410:E410"/>
    <mergeCell ref="C411:E411"/>
    <mergeCell ref="C413:E413"/>
    <mergeCell ref="C414:E414"/>
    <mergeCell ref="C415:E415"/>
    <mergeCell ref="C416:E416"/>
    <mergeCell ref="C417:N417"/>
    <mergeCell ref="C420:N420"/>
    <mergeCell ref="C421:E421"/>
    <mergeCell ref="C412:E412"/>
    <mergeCell ref="C403:E403"/>
    <mergeCell ref="C388:E388"/>
    <mergeCell ref="C391:E391"/>
    <mergeCell ref="C400:E400"/>
    <mergeCell ref="C369:N369"/>
    <mergeCell ref="C373:E373"/>
    <mergeCell ref="C376:E376"/>
    <mergeCell ref="C382:E382"/>
    <mergeCell ref="C399:E399"/>
    <mergeCell ref="C401:N401"/>
    <mergeCell ref="C402:E402"/>
    <mergeCell ref="C404:N404"/>
    <mergeCell ref="C405:E405"/>
    <mergeCell ref="C408:E408"/>
    <mergeCell ref="C379:N379"/>
    <mergeCell ref="C370:E370"/>
    <mergeCell ref="C374:E374"/>
    <mergeCell ref="C375:E375"/>
    <mergeCell ref="C371:E371"/>
    <mergeCell ref="C372:E372"/>
    <mergeCell ref="C386:E386"/>
    <mergeCell ref="C392:N392"/>
    <mergeCell ref="C395:N395"/>
    <mergeCell ref="C215:E215"/>
    <mergeCell ref="C227:E227"/>
    <mergeCell ref="C232:E232"/>
    <mergeCell ref="C222:E222"/>
    <mergeCell ref="C252:K252"/>
    <mergeCell ref="C236:E236"/>
    <mergeCell ref="C235:N235"/>
    <mergeCell ref="C406:E406"/>
    <mergeCell ref="C409:E409"/>
    <mergeCell ref="C231:E231"/>
    <mergeCell ref="C225:E225"/>
    <mergeCell ref="C340:K340"/>
    <mergeCell ref="C381:E381"/>
    <mergeCell ref="C384:E384"/>
    <mergeCell ref="C387:E387"/>
    <mergeCell ref="C393:E393"/>
    <mergeCell ref="C394:E394"/>
    <mergeCell ref="C221:N221"/>
    <mergeCell ref="C302:E302"/>
    <mergeCell ref="C378:E378"/>
    <mergeCell ref="C380:E380"/>
    <mergeCell ref="C305:E305"/>
    <mergeCell ref="C307:E307"/>
    <mergeCell ref="C308:E30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341:K341"/>
    <mergeCell ref="C342:K342"/>
    <mergeCell ref="C343:K343"/>
    <mergeCell ref="C344:K344"/>
    <mergeCell ref="C345:K345"/>
    <mergeCell ref="C346:K346"/>
    <mergeCell ref="C347:K347"/>
    <mergeCell ref="C348:K348"/>
    <mergeCell ref="C334:E334"/>
    <mergeCell ref="C337:E337"/>
    <mergeCell ref="C327:N327"/>
    <mergeCell ref="C331:N331"/>
    <mergeCell ref="C332:N332"/>
    <mergeCell ref="C333:E333"/>
    <mergeCell ref="C335:N335"/>
    <mergeCell ref="C336:N336"/>
    <mergeCell ref="C338:K338"/>
    <mergeCell ref="C339:K339"/>
    <mergeCell ref="C326:E326"/>
    <mergeCell ref="C329:E329"/>
    <mergeCell ref="C330:E330"/>
    <mergeCell ref="C328:N328"/>
    <mergeCell ref="B23:F23"/>
    <mergeCell ref="B24:F24"/>
    <mergeCell ref="D26:F26"/>
    <mergeCell ref="C323:E323"/>
    <mergeCell ref="C322:E322"/>
    <mergeCell ref="C313:E313"/>
    <mergeCell ref="C316:E316"/>
    <mergeCell ref="C319:E319"/>
    <mergeCell ref="C314:E314"/>
    <mergeCell ref="C315:E315"/>
    <mergeCell ref="C318:E318"/>
    <mergeCell ref="C142:E142"/>
    <mergeCell ref="C143:E143"/>
    <mergeCell ref="C145:E145"/>
    <mergeCell ref="C146:E146"/>
    <mergeCell ref="C151:E151"/>
    <mergeCell ref="C152:E152"/>
    <mergeCell ref="C154:E154"/>
    <mergeCell ref="C144:N144"/>
    <mergeCell ref="C147:N147"/>
    <mergeCell ref="C150:N150"/>
    <mergeCell ref="C153:N153"/>
    <mergeCell ref="C156:N156"/>
    <mergeCell ref="C157:N157"/>
    <mergeCell ref="A11:F11"/>
    <mergeCell ref="G11:N11"/>
    <mergeCell ref="A13:N13"/>
    <mergeCell ref="A14:N14"/>
    <mergeCell ref="A16:N16"/>
    <mergeCell ref="A17:N17"/>
    <mergeCell ref="A18:N18"/>
    <mergeCell ref="A20:N20"/>
    <mergeCell ref="A21:N21"/>
    <mergeCell ref="A7:F7"/>
    <mergeCell ref="G7:N7"/>
    <mergeCell ref="A8:F8"/>
    <mergeCell ref="G8:N8"/>
    <mergeCell ref="A9:F9"/>
    <mergeCell ref="G9:N9"/>
    <mergeCell ref="A10:F10"/>
    <mergeCell ref="G5:N5"/>
    <mergeCell ref="G6:N6"/>
    <mergeCell ref="G10:N10"/>
    <mergeCell ref="C74:E74"/>
    <mergeCell ref="C75:E75"/>
    <mergeCell ref="C76:E76"/>
    <mergeCell ref="C77:E77"/>
    <mergeCell ref="C79:E79"/>
    <mergeCell ref="C72:E72"/>
    <mergeCell ref="C73:E73"/>
    <mergeCell ref="C78:E78"/>
    <mergeCell ref="C88:E88"/>
    <mergeCell ref="C85:E85"/>
    <mergeCell ref="C80:N80"/>
    <mergeCell ref="C81:N81"/>
    <mergeCell ref="C82:N82"/>
    <mergeCell ref="C83:E83"/>
    <mergeCell ref="N35:N37"/>
    <mergeCell ref="C38:E38"/>
    <mergeCell ref="A39:N39"/>
    <mergeCell ref="C40:E40"/>
    <mergeCell ref="C43:E43"/>
    <mergeCell ref="C44:E44"/>
    <mergeCell ref="C45:E45"/>
    <mergeCell ref="C46:E46"/>
    <mergeCell ref="C47:E47"/>
    <mergeCell ref="C41:N41"/>
    <mergeCell ref="C42:E42"/>
    <mergeCell ref="C84:E84"/>
    <mergeCell ref="C95:N95"/>
    <mergeCell ref="C96:N96"/>
    <mergeCell ref="C98:E98"/>
    <mergeCell ref="C230:E230"/>
    <mergeCell ref="A233:N233"/>
    <mergeCell ref="C234:E234"/>
    <mergeCell ref="C237:K237"/>
    <mergeCell ref="C238:K238"/>
    <mergeCell ref="C104:E104"/>
    <mergeCell ref="C102:E102"/>
    <mergeCell ref="C105:E105"/>
    <mergeCell ref="C89:E89"/>
    <mergeCell ref="C90:E90"/>
    <mergeCell ref="C91:E91"/>
    <mergeCell ref="C92:E92"/>
    <mergeCell ref="C93:E93"/>
    <mergeCell ref="C94:E94"/>
    <mergeCell ref="C103:E103"/>
    <mergeCell ref="C133:N133"/>
    <mergeCell ref="C134:N134"/>
    <mergeCell ref="C202:E202"/>
    <mergeCell ref="C203:E203"/>
    <mergeCell ref="C204:E204"/>
    <mergeCell ref="C66:N66"/>
    <mergeCell ref="C67:N67"/>
    <mergeCell ref="C70:E70"/>
    <mergeCell ref="C71:E71"/>
    <mergeCell ref="C59:E59"/>
    <mergeCell ref="C60:E60"/>
    <mergeCell ref="C61:E61"/>
    <mergeCell ref="C64:E64"/>
    <mergeCell ref="C65:E65"/>
    <mergeCell ref="C68:E68"/>
    <mergeCell ref="C69:E69"/>
    <mergeCell ref="C62:E62"/>
    <mergeCell ref="C63:E63"/>
    <mergeCell ref="C101:E101"/>
    <mergeCell ref="C86:E86"/>
    <mergeCell ref="C87:E87"/>
    <mergeCell ref="C97:N97"/>
    <mergeCell ref="C100:E100"/>
    <mergeCell ref="C106:E106"/>
    <mergeCell ref="C107:N107"/>
    <mergeCell ref="C108:E108"/>
    <mergeCell ref="C109:E109"/>
    <mergeCell ref="C99:E99"/>
    <mergeCell ref="C110:E110"/>
    <mergeCell ref="C111:E111"/>
    <mergeCell ref="C112:E112"/>
    <mergeCell ref="C113:E113"/>
    <mergeCell ref="C114:E114"/>
    <mergeCell ref="C115:E115"/>
    <mergeCell ref="C116:E116"/>
    <mergeCell ref="C117:E117"/>
    <mergeCell ref="C118:E118"/>
    <mergeCell ref="C119:N119"/>
    <mergeCell ref="C120:E120"/>
    <mergeCell ref="C121:E121"/>
    <mergeCell ref="C122:E122"/>
    <mergeCell ref="C123:E123"/>
    <mergeCell ref="C124:E124"/>
    <mergeCell ref="C125:E125"/>
    <mergeCell ref="C126:E126"/>
    <mergeCell ref="C127:E127"/>
    <mergeCell ref="C128:E128"/>
    <mergeCell ref="C129:E129"/>
    <mergeCell ref="C130:E130"/>
    <mergeCell ref="C131:N131"/>
    <mergeCell ref="C132:N132"/>
    <mergeCell ref="C158:E158"/>
    <mergeCell ref="C159:K159"/>
    <mergeCell ref="C160:K160"/>
    <mergeCell ref="C161:K161"/>
    <mergeCell ref="C135:E135"/>
    <mergeCell ref="C136:E136"/>
    <mergeCell ref="C137:E137"/>
    <mergeCell ref="C139:E139"/>
    <mergeCell ref="C155:E155"/>
    <mergeCell ref="C138:E138"/>
    <mergeCell ref="C140:E140"/>
    <mergeCell ref="A186:N186"/>
    <mergeCell ref="C184:K184"/>
    <mergeCell ref="C185:K185"/>
    <mergeCell ref="C187:E187"/>
    <mergeCell ref="C188:E188"/>
    <mergeCell ref="C189:E189"/>
    <mergeCell ref="C190:E190"/>
    <mergeCell ref="C191:E191"/>
    <mergeCell ref="C192:E192"/>
    <mergeCell ref="C193:E193"/>
    <mergeCell ref="C194:E194"/>
    <mergeCell ref="C196:E196"/>
    <mergeCell ref="C243:K243"/>
    <mergeCell ref="C244:K244"/>
    <mergeCell ref="C245:K245"/>
    <mergeCell ref="C246:K246"/>
    <mergeCell ref="C247:K247"/>
    <mergeCell ref="C248:K248"/>
    <mergeCell ref="C239:K239"/>
    <mergeCell ref="C240:K240"/>
    <mergeCell ref="C241:K241"/>
    <mergeCell ref="C242:K242"/>
    <mergeCell ref="C207:E207"/>
    <mergeCell ref="C208:E208"/>
    <mergeCell ref="C224:E224"/>
    <mergeCell ref="C223:E223"/>
    <mergeCell ref="C211:E211"/>
    <mergeCell ref="C212:E212"/>
    <mergeCell ref="C213:E213"/>
    <mergeCell ref="C214:E214"/>
    <mergeCell ref="C226:E226"/>
    <mergeCell ref="C229:E229"/>
    <mergeCell ref="C228:E228"/>
    <mergeCell ref="C249:K249"/>
    <mergeCell ref="C250:K250"/>
    <mergeCell ref="C251:K251"/>
    <mergeCell ref="C253:K253"/>
    <mergeCell ref="C254:K254"/>
    <mergeCell ref="C255:K255"/>
    <mergeCell ref="C256:K256"/>
    <mergeCell ref="C257:K257"/>
    <mergeCell ref="A258:N258"/>
    <mergeCell ref="C260:N260"/>
    <mergeCell ref="C265:E265"/>
    <mergeCell ref="C267:E267"/>
    <mergeCell ref="C264:E264"/>
    <mergeCell ref="C266:E266"/>
    <mergeCell ref="C262:E262"/>
    <mergeCell ref="C263:E263"/>
    <mergeCell ref="C261:E261"/>
    <mergeCell ref="C259:E259"/>
    <mergeCell ref="C268:E268"/>
    <mergeCell ref="C269:N269"/>
    <mergeCell ref="C271:E271"/>
    <mergeCell ref="C272:E272"/>
    <mergeCell ref="C274:E274"/>
    <mergeCell ref="C275:E275"/>
    <mergeCell ref="C276:E276"/>
    <mergeCell ref="C277:E277"/>
    <mergeCell ref="C278:E278"/>
    <mergeCell ref="C270:E270"/>
    <mergeCell ref="C273:E273"/>
    <mergeCell ref="C279:E279"/>
    <mergeCell ref="C280:E280"/>
    <mergeCell ref="C281:E281"/>
    <mergeCell ref="C282:E282"/>
    <mergeCell ref="C283:E283"/>
    <mergeCell ref="C284:E284"/>
    <mergeCell ref="C285:E285"/>
    <mergeCell ref="C286:E286"/>
    <mergeCell ref="C287:E287"/>
    <mergeCell ref="C288:E288"/>
    <mergeCell ref="C289:E289"/>
    <mergeCell ref="C290:E290"/>
    <mergeCell ref="C291:E291"/>
    <mergeCell ref="C292:N292"/>
    <mergeCell ref="C293:E293"/>
    <mergeCell ref="C294:E294"/>
    <mergeCell ref="C295:N295"/>
    <mergeCell ref="C296:N296"/>
    <mergeCell ref="C297:E297"/>
    <mergeCell ref="C298:E298"/>
    <mergeCell ref="C299:E299"/>
    <mergeCell ref="C300:E300"/>
    <mergeCell ref="C301:E301"/>
    <mergeCell ref="C303:E303"/>
    <mergeCell ref="C304:E304"/>
    <mergeCell ref="C320:E320"/>
    <mergeCell ref="A325:N325"/>
    <mergeCell ref="C317:N317"/>
    <mergeCell ref="C321:E321"/>
    <mergeCell ref="C324:E324"/>
    <mergeCell ref="C310:E310"/>
    <mergeCell ref="C311:E311"/>
    <mergeCell ref="C306:E306"/>
    <mergeCell ref="C309:E309"/>
    <mergeCell ref="C312:E312"/>
    <mergeCell ref="C349:K349"/>
    <mergeCell ref="C350:K350"/>
    <mergeCell ref="C351:K351"/>
    <mergeCell ref="C352:K352"/>
    <mergeCell ref="C353:K353"/>
    <mergeCell ref="C354:K354"/>
    <mergeCell ref="C355:K355"/>
    <mergeCell ref="C356:K356"/>
    <mergeCell ref="C357:K357"/>
    <mergeCell ref="C358:K358"/>
    <mergeCell ref="C359:K359"/>
    <mergeCell ref="C360:K360"/>
    <mergeCell ref="C361:K361"/>
    <mergeCell ref="C362:K362"/>
    <mergeCell ref="C363:K363"/>
    <mergeCell ref="C364:K364"/>
    <mergeCell ref="A365:N365"/>
    <mergeCell ref="C367:N367"/>
    <mergeCell ref="C366:E366"/>
    <mergeCell ref="C57:E57"/>
    <mergeCell ref="C58:E58"/>
    <mergeCell ref="C48:E48"/>
    <mergeCell ref="C49:E49"/>
    <mergeCell ref="C50:E50"/>
    <mergeCell ref="C51:E51"/>
    <mergeCell ref="C52:E52"/>
    <mergeCell ref="C53:N53"/>
    <mergeCell ref="C54:N54"/>
    <mergeCell ref="C55:E55"/>
    <mergeCell ref="C56:E56"/>
  </mergeCells>
  <pageMargins left="0.7" right="0.7" top="0.75" bottom="0.75" header="0.3" footer="0.3"/>
  <pageSetup paperSize="9" scale="63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850"/>
  <sheetViews>
    <sheetView view="pageBreakPreview" topLeftCell="A815" zoomScaleNormal="100" zoomScaleSheetLayoutView="100" workbookViewId="0">
      <selection activeCell="A21" sqref="A21:N21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1" t="s">
        <v>389</v>
      </c>
      <c r="B5" s="621"/>
      <c r="C5" s="62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1" t="s">
        <v>390</v>
      </c>
      <c r="B6" s="621"/>
      <c r="C6" s="62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520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2"/>
      <c r="B19" s="622"/>
      <c r="C19" s="622"/>
      <c r="D19" s="622"/>
      <c r="E19" s="622"/>
      <c r="F19" s="622"/>
      <c r="G19" s="622"/>
      <c r="H19" s="622"/>
      <c r="I19" s="622"/>
      <c r="J19" s="622"/>
      <c r="K19" s="622"/>
      <c r="L19" s="622"/>
      <c r="M19" s="622"/>
      <c r="N19" s="622"/>
      <c r="O19" s="514"/>
      <c r="P19" s="514"/>
      <c r="Q19" s="514"/>
      <c r="R19" s="514"/>
    </row>
    <row r="20" spans="1:18">
      <c r="A20" s="982" t="s">
        <v>1325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1507.36</v>
      </c>
      <c r="D28" s="626" t="s">
        <v>1218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1428.06</v>
      </c>
      <c r="D30" s="626" t="s">
        <v>1219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111.15</v>
      </c>
      <c r="M30" s="633" t="s">
        <v>853</v>
      </c>
      <c r="N30" s="627" t="s">
        <v>19</v>
      </c>
    </row>
    <row r="31" spans="1:18">
      <c r="A31" s="559"/>
      <c r="B31" s="632" t="s">
        <v>30</v>
      </c>
      <c r="C31" s="625">
        <v>33.92</v>
      </c>
      <c r="D31" s="626" t="s">
        <v>854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272.2</v>
      </c>
      <c r="M31" s="988"/>
      <c r="N31" s="627" t="s">
        <v>410</v>
      </c>
    </row>
    <row r="32" spans="1:18">
      <c r="A32" s="559"/>
      <c r="B32" s="632" t="s">
        <v>411</v>
      </c>
      <c r="C32" s="625">
        <v>45.37</v>
      </c>
      <c r="D32" s="626" t="s">
        <v>1220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69.989999999999995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801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592</v>
      </c>
      <c r="C40" s="974" t="s">
        <v>855</v>
      </c>
      <c r="D40" s="974"/>
      <c r="E40" s="974"/>
      <c r="F40" s="638" t="s">
        <v>591</v>
      </c>
      <c r="G40" s="639">
        <v>15</v>
      </c>
      <c r="H40" s="640">
        <v>1</v>
      </c>
      <c r="I40" s="640">
        <v>15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329</v>
      </c>
      <c r="C41" s="985" t="s">
        <v>437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1.42</v>
      </c>
      <c r="K42" s="648">
        <v>1.2</v>
      </c>
      <c r="L42" s="647">
        <v>25.56</v>
      </c>
      <c r="M42" s="650">
        <v>40.340000000000003</v>
      </c>
      <c r="N42" s="704">
        <v>1031.0899999999999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47">
        <v>6.54</v>
      </c>
      <c r="K43" s="648">
        <v>1.2</v>
      </c>
      <c r="L43" s="647">
        <v>117.72</v>
      </c>
      <c r="M43" s="648">
        <v>7.1</v>
      </c>
      <c r="N43" s="712">
        <v>835.81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0.93</v>
      </c>
      <c r="K44" s="648">
        <v>1.2</v>
      </c>
      <c r="L44" s="647">
        <v>16.739999999999998</v>
      </c>
      <c r="M44" s="650">
        <v>40.340000000000003</v>
      </c>
      <c r="N44" s="712">
        <v>675.29</v>
      </c>
    </row>
    <row r="45" spans="1:14">
      <c r="A45" s="649"/>
      <c r="B45" s="643"/>
      <c r="C45" s="976" t="s">
        <v>425</v>
      </c>
      <c r="D45" s="976"/>
      <c r="E45" s="976"/>
      <c r="F45" s="645" t="s">
        <v>426</v>
      </c>
      <c r="G45" s="650">
        <v>0.15</v>
      </c>
      <c r="H45" s="648">
        <v>1.2</v>
      </c>
      <c r="I45" s="648">
        <v>2.7</v>
      </c>
      <c r="J45" s="652"/>
      <c r="K45" s="646"/>
      <c r="L45" s="652"/>
      <c r="M45" s="646"/>
      <c r="N45" s="705"/>
    </row>
    <row r="46" spans="1:14">
      <c r="A46" s="649"/>
      <c r="B46" s="643"/>
      <c r="C46" s="964" t="s">
        <v>427</v>
      </c>
      <c r="D46" s="964"/>
      <c r="E46" s="964"/>
      <c r="F46" s="645" t="s">
        <v>426</v>
      </c>
      <c r="G46" s="650">
        <v>7.0000000000000007E-2</v>
      </c>
      <c r="H46" s="648">
        <v>1.2</v>
      </c>
      <c r="I46" s="650">
        <v>1.26</v>
      </c>
      <c r="J46" s="652"/>
      <c r="K46" s="646"/>
      <c r="L46" s="652"/>
      <c r="M46" s="646"/>
      <c r="N46" s="705"/>
    </row>
    <row r="47" spans="1:14">
      <c r="A47" s="644"/>
      <c r="B47" s="643"/>
      <c r="C47" s="987" t="s">
        <v>428</v>
      </c>
      <c r="D47" s="987"/>
      <c r="E47" s="987"/>
      <c r="F47" s="653"/>
      <c r="G47" s="654"/>
      <c r="H47" s="654"/>
      <c r="I47" s="654"/>
      <c r="J47" s="655">
        <v>7.96</v>
      </c>
      <c r="K47" s="654"/>
      <c r="L47" s="655">
        <v>143.28</v>
      </c>
      <c r="M47" s="654"/>
      <c r="N47" s="656">
        <v>1866.9</v>
      </c>
    </row>
    <row r="48" spans="1:14">
      <c r="A48" s="649"/>
      <c r="B48" s="643"/>
      <c r="C48" s="976" t="s">
        <v>429</v>
      </c>
      <c r="D48" s="976"/>
      <c r="E48" s="976"/>
      <c r="F48" s="645"/>
      <c r="G48" s="646"/>
      <c r="H48" s="646"/>
      <c r="I48" s="646"/>
      <c r="J48" s="652"/>
      <c r="K48" s="646"/>
      <c r="L48" s="647">
        <v>42.3</v>
      </c>
      <c r="M48" s="646"/>
      <c r="N48" s="704">
        <v>1706.38</v>
      </c>
    </row>
    <row r="49" spans="1:14">
      <c r="A49" s="649"/>
      <c r="B49" s="643" t="s">
        <v>430</v>
      </c>
      <c r="C49" s="976" t="s">
        <v>431</v>
      </c>
      <c r="D49" s="976"/>
      <c r="E49" s="976"/>
      <c r="F49" s="645" t="s">
        <v>432</v>
      </c>
      <c r="G49" s="657">
        <v>103</v>
      </c>
      <c r="H49" s="646"/>
      <c r="I49" s="657">
        <v>103</v>
      </c>
      <c r="J49" s="652"/>
      <c r="K49" s="646"/>
      <c r="L49" s="647">
        <v>43.57</v>
      </c>
      <c r="M49" s="646"/>
      <c r="N49" s="704">
        <v>1757.57</v>
      </c>
    </row>
    <row r="50" spans="1:14">
      <c r="A50" s="649"/>
      <c r="B50" s="643" t="s">
        <v>433</v>
      </c>
      <c r="C50" s="964" t="s">
        <v>434</v>
      </c>
      <c r="D50" s="964"/>
      <c r="E50" s="964"/>
      <c r="F50" s="645" t="s">
        <v>432</v>
      </c>
      <c r="G50" s="657">
        <v>60</v>
      </c>
      <c r="H50" s="646"/>
      <c r="I50" s="657">
        <v>60</v>
      </c>
      <c r="J50" s="652"/>
      <c r="K50" s="646"/>
      <c r="L50" s="647">
        <v>25.38</v>
      </c>
      <c r="M50" s="646"/>
      <c r="N50" s="704">
        <v>1023.83</v>
      </c>
    </row>
    <row r="51" spans="1:14">
      <c r="A51" s="637"/>
      <c r="B51" s="699"/>
      <c r="C51" s="984" t="s">
        <v>435</v>
      </c>
      <c r="D51" s="984"/>
      <c r="E51" s="984"/>
      <c r="F51" s="658"/>
      <c r="G51" s="659"/>
      <c r="H51" s="659"/>
      <c r="I51" s="659"/>
      <c r="J51" s="660"/>
      <c r="K51" s="659"/>
      <c r="L51" s="661">
        <v>212.23</v>
      </c>
      <c r="M51" s="654"/>
      <c r="N51" s="662">
        <v>4648.3</v>
      </c>
    </row>
    <row r="52" spans="1:14" ht="22.5">
      <c r="A52" s="663" t="s">
        <v>4</v>
      </c>
      <c r="B52" s="698" t="s">
        <v>590</v>
      </c>
      <c r="C52" s="974" t="s">
        <v>714</v>
      </c>
      <c r="D52" s="974"/>
      <c r="E52" s="974"/>
      <c r="F52" s="658" t="s">
        <v>591</v>
      </c>
      <c r="G52" s="659">
        <v>15</v>
      </c>
      <c r="H52" s="664">
        <v>1</v>
      </c>
      <c r="I52" s="664">
        <v>15</v>
      </c>
      <c r="J52" s="660"/>
      <c r="K52" s="659"/>
      <c r="L52" s="660"/>
      <c r="M52" s="659"/>
      <c r="N52" s="665"/>
    </row>
    <row r="53" spans="1:14" ht="22.5" customHeight="1">
      <c r="A53" s="642"/>
      <c r="B53" s="643" t="s">
        <v>329</v>
      </c>
      <c r="C53" s="985" t="s">
        <v>437</v>
      </c>
      <c r="D53" s="985"/>
      <c r="E53" s="985"/>
      <c r="F53" s="985"/>
      <c r="G53" s="985"/>
      <c r="H53" s="985"/>
      <c r="I53" s="985"/>
      <c r="J53" s="985"/>
      <c r="K53" s="985"/>
      <c r="L53" s="985"/>
      <c r="M53" s="985"/>
      <c r="N53" s="986"/>
    </row>
    <row r="54" spans="1:14">
      <c r="A54" s="644"/>
      <c r="B54" s="643" t="s">
        <v>3</v>
      </c>
      <c r="C54" s="976" t="s">
        <v>422</v>
      </c>
      <c r="D54" s="976"/>
      <c r="E54" s="976"/>
      <c r="F54" s="645"/>
      <c r="G54" s="646"/>
      <c r="H54" s="646"/>
      <c r="I54" s="646"/>
      <c r="J54" s="647">
        <v>12.24</v>
      </c>
      <c r="K54" s="648">
        <v>1.2</v>
      </c>
      <c r="L54" s="647">
        <v>220.32</v>
      </c>
      <c r="M54" s="650">
        <v>40.340000000000003</v>
      </c>
      <c r="N54" s="704">
        <v>8887.7099999999991</v>
      </c>
    </row>
    <row r="55" spans="1:14">
      <c r="A55" s="644"/>
      <c r="B55" s="643" t="s">
        <v>4</v>
      </c>
      <c r="C55" s="976" t="s">
        <v>423</v>
      </c>
      <c r="D55" s="976"/>
      <c r="E55" s="976"/>
      <c r="F55" s="645"/>
      <c r="G55" s="646"/>
      <c r="H55" s="646"/>
      <c r="I55" s="646"/>
      <c r="J55" s="647">
        <v>33.53</v>
      </c>
      <c r="K55" s="648">
        <v>1.2</v>
      </c>
      <c r="L55" s="647">
        <v>603.54</v>
      </c>
      <c r="M55" s="648">
        <v>7.1</v>
      </c>
      <c r="N55" s="704">
        <v>4285.13</v>
      </c>
    </row>
    <row r="56" spans="1:14">
      <c r="A56" s="644"/>
      <c r="B56" s="643" t="s">
        <v>5</v>
      </c>
      <c r="C56" s="976" t="s">
        <v>424</v>
      </c>
      <c r="D56" s="976"/>
      <c r="E56" s="976"/>
      <c r="F56" s="645"/>
      <c r="G56" s="646"/>
      <c r="H56" s="646"/>
      <c r="I56" s="646"/>
      <c r="J56" s="647">
        <v>4.67</v>
      </c>
      <c r="K56" s="648">
        <v>1.2</v>
      </c>
      <c r="L56" s="647">
        <v>84.06</v>
      </c>
      <c r="M56" s="650">
        <v>40.340000000000003</v>
      </c>
      <c r="N56" s="704">
        <v>3390.98</v>
      </c>
    </row>
    <row r="57" spans="1:14">
      <c r="A57" s="649"/>
      <c r="B57" s="643"/>
      <c r="C57" s="976" t="s">
        <v>425</v>
      </c>
      <c r="D57" s="976"/>
      <c r="E57" s="976"/>
      <c r="F57" s="645" t="s">
        <v>426</v>
      </c>
      <c r="G57" s="650">
        <v>1.27</v>
      </c>
      <c r="H57" s="648">
        <v>1.2</v>
      </c>
      <c r="I57" s="650">
        <v>22.86</v>
      </c>
      <c r="J57" s="652"/>
      <c r="K57" s="646"/>
      <c r="L57" s="652"/>
      <c r="M57" s="646"/>
      <c r="N57" s="705"/>
    </row>
    <row r="58" spans="1:14">
      <c r="A58" s="649"/>
      <c r="B58" s="643"/>
      <c r="C58" s="964" t="s">
        <v>427</v>
      </c>
      <c r="D58" s="964"/>
      <c r="E58" s="964"/>
      <c r="F58" s="645" t="s">
        <v>426</v>
      </c>
      <c r="G58" s="650">
        <v>0.35</v>
      </c>
      <c r="H58" s="648">
        <v>1.2</v>
      </c>
      <c r="I58" s="648">
        <v>6.3</v>
      </c>
      <c r="J58" s="652"/>
      <c r="K58" s="646"/>
      <c r="L58" s="652"/>
      <c r="M58" s="646"/>
      <c r="N58" s="705"/>
    </row>
    <row r="59" spans="1:14">
      <c r="A59" s="644"/>
      <c r="B59" s="643"/>
      <c r="C59" s="987" t="s">
        <v>428</v>
      </c>
      <c r="D59" s="987"/>
      <c r="E59" s="987"/>
      <c r="F59" s="653"/>
      <c r="G59" s="654"/>
      <c r="H59" s="654"/>
      <c r="I59" s="654"/>
      <c r="J59" s="655">
        <v>45.77</v>
      </c>
      <c r="K59" s="654"/>
      <c r="L59" s="655">
        <v>823.86</v>
      </c>
      <c r="M59" s="654"/>
      <c r="N59" s="656">
        <v>13172.84</v>
      </c>
    </row>
    <row r="60" spans="1:14">
      <c r="A60" s="649"/>
      <c r="B60" s="643"/>
      <c r="C60" s="976" t="s">
        <v>429</v>
      </c>
      <c r="D60" s="976"/>
      <c r="E60" s="976"/>
      <c r="F60" s="645"/>
      <c r="G60" s="646"/>
      <c r="H60" s="646"/>
      <c r="I60" s="646"/>
      <c r="J60" s="652"/>
      <c r="K60" s="646"/>
      <c r="L60" s="647">
        <v>304.38</v>
      </c>
      <c r="M60" s="646"/>
      <c r="N60" s="704">
        <v>12278.69</v>
      </c>
    </row>
    <row r="61" spans="1:14">
      <c r="A61" s="649"/>
      <c r="B61" s="643" t="s">
        <v>430</v>
      </c>
      <c r="C61" s="976" t="s">
        <v>431</v>
      </c>
      <c r="D61" s="976"/>
      <c r="E61" s="976"/>
      <c r="F61" s="645" t="s">
        <v>432</v>
      </c>
      <c r="G61" s="657">
        <v>103</v>
      </c>
      <c r="H61" s="646"/>
      <c r="I61" s="657">
        <v>103</v>
      </c>
      <c r="J61" s="652"/>
      <c r="K61" s="646"/>
      <c r="L61" s="647">
        <v>313.51</v>
      </c>
      <c r="M61" s="646"/>
      <c r="N61" s="704">
        <v>12647.05</v>
      </c>
    </row>
    <row r="62" spans="1:14">
      <c r="A62" s="649"/>
      <c r="B62" s="643" t="s">
        <v>433</v>
      </c>
      <c r="C62" s="964" t="s">
        <v>434</v>
      </c>
      <c r="D62" s="964"/>
      <c r="E62" s="964"/>
      <c r="F62" s="645" t="s">
        <v>432</v>
      </c>
      <c r="G62" s="657">
        <v>60</v>
      </c>
      <c r="H62" s="646"/>
      <c r="I62" s="657">
        <v>60</v>
      </c>
      <c r="J62" s="652"/>
      <c r="K62" s="646"/>
      <c r="L62" s="647">
        <v>182.63</v>
      </c>
      <c r="M62" s="646"/>
      <c r="N62" s="704">
        <v>7367.21</v>
      </c>
    </row>
    <row r="63" spans="1:14">
      <c r="A63" s="637"/>
      <c r="B63" s="699"/>
      <c r="C63" s="984" t="s">
        <v>435</v>
      </c>
      <c r="D63" s="984"/>
      <c r="E63" s="984"/>
      <c r="F63" s="658"/>
      <c r="G63" s="659"/>
      <c r="H63" s="659"/>
      <c r="I63" s="659"/>
      <c r="J63" s="660"/>
      <c r="K63" s="659"/>
      <c r="L63" s="672">
        <v>1320</v>
      </c>
      <c r="M63" s="654"/>
      <c r="N63" s="662">
        <v>33187.1</v>
      </c>
    </row>
    <row r="64" spans="1:14" ht="22.5">
      <c r="A64" s="663" t="s">
        <v>5</v>
      </c>
      <c r="B64" s="698" t="s">
        <v>590</v>
      </c>
      <c r="C64" s="974" t="s">
        <v>856</v>
      </c>
      <c r="D64" s="974"/>
      <c r="E64" s="974"/>
      <c r="F64" s="658" t="s">
        <v>591</v>
      </c>
      <c r="G64" s="659">
        <v>4</v>
      </c>
      <c r="H64" s="664">
        <v>1</v>
      </c>
      <c r="I64" s="664">
        <v>4</v>
      </c>
      <c r="J64" s="660"/>
      <c r="K64" s="659"/>
      <c r="L64" s="660"/>
      <c r="M64" s="659"/>
      <c r="N64" s="665"/>
    </row>
    <row r="65" spans="1:14" ht="22.5" customHeight="1">
      <c r="A65" s="642"/>
      <c r="B65" s="643" t="s">
        <v>329</v>
      </c>
      <c r="C65" s="985" t="s">
        <v>437</v>
      </c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6"/>
    </row>
    <row r="66" spans="1:14">
      <c r="A66" s="644"/>
      <c r="B66" s="643" t="s">
        <v>3</v>
      </c>
      <c r="C66" s="976" t="s">
        <v>422</v>
      </c>
      <c r="D66" s="976"/>
      <c r="E66" s="976"/>
      <c r="F66" s="645"/>
      <c r="G66" s="646"/>
      <c r="H66" s="646"/>
      <c r="I66" s="646"/>
      <c r="J66" s="647">
        <v>12.24</v>
      </c>
      <c r="K66" s="648">
        <v>1.2</v>
      </c>
      <c r="L66" s="647">
        <v>58.75</v>
      </c>
      <c r="M66" s="650">
        <v>40.340000000000003</v>
      </c>
      <c r="N66" s="704">
        <v>2369.98</v>
      </c>
    </row>
    <row r="67" spans="1:14">
      <c r="A67" s="644"/>
      <c r="B67" s="643" t="s">
        <v>4</v>
      </c>
      <c r="C67" s="976" t="s">
        <v>423</v>
      </c>
      <c r="D67" s="976"/>
      <c r="E67" s="976"/>
      <c r="F67" s="645"/>
      <c r="G67" s="646"/>
      <c r="H67" s="646"/>
      <c r="I67" s="646"/>
      <c r="J67" s="647">
        <v>33.53</v>
      </c>
      <c r="K67" s="648">
        <v>1.2</v>
      </c>
      <c r="L67" s="647">
        <v>160.94</v>
      </c>
      <c r="M67" s="648">
        <v>7.1</v>
      </c>
      <c r="N67" s="704">
        <v>1142.67</v>
      </c>
    </row>
    <row r="68" spans="1:14">
      <c r="A68" s="644"/>
      <c r="B68" s="643" t="s">
        <v>5</v>
      </c>
      <c r="C68" s="976" t="s">
        <v>424</v>
      </c>
      <c r="D68" s="976"/>
      <c r="E68" s="976"/>
      <c r="F68" s="645"/>
      <c r="G68" s="646"/>
      <c r="H68" s="646"/>
      <c r="I68" s="646"/>
      <c r="J68" s="647">
        <v>4.67</v>
      </c>
      <c r="K68" s="648">
        <v>1.2</v>
      </c>
      <c r="L68" s="647">
        <v>22.42</v>
      </c>
      <c r="M68" s="650">
        <v>40.340000000000003</v>
      </c>
      <c r="N68" s="712">
        <v>904.42</v>
      </c>
    </row>
    <row r="69" spans="1:14">
      <c r="A69" s="649"/>
      <c r="B69" s="643"/>
      <c r="C69" s="976" t="s">
        <v>425</v>
      </c>
      <c r="D69" s="976"/>
      <c r="E69" s="976"/>
      <c r="F69" s="645" t="s">
        <v>426</v>
      </c>
      <c r="G69" s="650">
        <v>1.27</v>
      </c>
      <c r="H69" s="648">
        <v>1.2</v>
      </c>
      <c r="I69" s="651">
        <v>6.0960000000000001</v>
      </c>
      <c r="J69" s="652"/>
      <c r="K69" s="646"/>
      <c r="L69" s="652"/>
      <c r="M69" s="646"/>
      <c r="N69" s="705"/>
    </row>
    <row r="70" spans="1:14">
      <c r="A70" s="649"/>
      <c r="B70" s="643"/>
      <c r="C70" s="964" t="s">
        <v>427</v>
      </c>
      <c r="D70" s="964"/>
      <c r="E70" s="964"/>
      <c r="F70" s="645" t="s">
        <v>426</v>
      </c>
      <c r="G70" s="650">
        <v>0.35</v>
      </c>
      <c r="H70" s="648">
        <v>1.2</v>
      </c>
      <c r="I70" s="650">
        <v>1.68</v>
      </c>
      <c r="J70" s="652"/>
      <c r="K70" s="646"/>
      <c r="L70" s="652"/>
      <c r="M70" s="646"/>
      <c r="N70" s="705"/>
    </row>
    <row r="71" spans="1:14">
      <c r="A71" s="644"/>
      <c r="B71" s="643"/>
      <c r="C71" s="987" t="s">
        <v>428</v>
      </c>
      <c r="D71" s="987"/>
      <c r="E71" s="987"/>
      <c r="F71" s="653"/>
      <c r="G71" s="654"/>
      <c r="H71" s="654"/>
      <c r="I71" s="654"/>
      <c r="J71" s="655">
        <v>45.77</v>
      </c>
      <c r="K71" s="654"/>
      <c r="L71" s="655">
        <v>219.69</v>
      </c>
      <c r="M71" s="654"/>
      <c r="N71" s="656">
        <v>3512.65</v>
      </c>
    </row>
    <row r="72" spans="1:14">
      <c r="A72" s="649"/>
      <c r="B72" s="643"/>
      <c r="C72" s="976" t="s">
        <v>429</v>
      </c>
      <c r="D72" s="976"/>
      <c r="E72" s="976"/>
      <c r="F72" s="645"/>
      <c r="G72" s="646"/>
      <c r="H72" s="646"/>
      <c r="I72" s="646"/>
      <c r="J72" s="652"/>
      <c r="K72" s="646"/>
      <c r="L72" s="647">
        <v>81.17</v>
      </c>
      <c r="M72" s="646"/>
      <c r="N72" s="704">
        <v>3274.4</v>
      </c>
    </row>
    <row r="73" spans="1:14">
      <c r="A73" s="649"/>
      <c r="B73" s="643" t="s">
        <v>430</v>
      </c>
      <c r="C73" s="976" t="s">
        <v>431</v>
      </c>
      <c r="D73" s="976"/>
      <c r="E73" s="976"/>
      <c r="F73" s="645" t="s">
        <v>432</v>
      </c>
      <c r="G73" s="657">
        <v>103</v>
      </c>
      <c r="H73" s="646"/>
      <c r="I73" s="657">
        <v>103</v>
      </c>
      <c r="J73" s="652"/>
      <c r="K73" s="646"/>
      <c r="L73" s="647">
        <v>83.61</v>
      </c>
      <c r="M73" s="646"/>
      <c r="N73" s="704">
        <v>3372.63</v>
      </c>
    </row>
    <row r="74" spans="1:14">
      <c r="A74" s="649"/>
      <c r="B74" s="643" t="s">
        <v>433</v>
      </c>
      <c r="C74" s="964" t="s">
        <v>434</v>
      </c>
      <c r="D74" s="964"/>
      <c r="E74" s="964"/>
      <c r="F74" s="645" t="s">
        <v>432</v>
      </c>
      <c r="G74" s="657">
        <v>60</v>
      </c>
      <c r="H74" s="646"/>
      <c r="I74" s="657">
        <v>60</v>
      </c>
      <c r="J74" s="652"/>
      <c r="K74" s="646"/>
      <c r="L74" s="647">
        <v>48.7</v>
      </c>
      <c r="M74" s="646"/>
      <c r="N74" s="704">
        <v>1964.64</v>
      </c>
    </row>
    <row r="75" spans="1:14">
      <c r="A75" s="637"/>
      <c r="B75" s="699"/>
      <c r="C75" s="984" t="s">
        <v>435</v>
      </c>
      <c r="D75" s="984"/>
      <c r="E75" s="984"/>
      <c r="F75" s="658"/>
      <c r="G75" s="659"/>
      <c r="H75" s="659"/>
      <c r="I75" s="659"/>
      <c r="J75" s="660"/>
      <c r="K75" s="659"/>
      <c r="L75" s="661">
        <v>352</v>
      </c>
      <c r="M75" s="654"/>
      <c r="N75" s="662">
        <v>8849.92</v>
      </c>
    </row>
    <row r="76" spans="1:14" ht="22.5" customHeight="1">
      <c r="A76" s="663" t="s">
        <v>6</v>
      </c>
      <c r="B76" s="698" t="s">
        <v>592</v>
      </c>
      <c r="C76" s="974" t="s">
        <v>857</v>
      </c>
      <c r="D76" s="974"/>
      <c r="E76" s="974"/>
      <c r="F76" s="658" t="s">
        <v>591</v>
      </c>
      <c r="G76" s="659">
        <v>-4</v>
      </c>
      <c r="H76" s="664">
        <v>1</v>
      </c>
      <c r="I76" s="664">
        <v>-4</v>
      </c>
      <c r="J76" s="660"/>
      <c r="K76" s="659"/>
      <c r="L76" s="660"/>
      <c r="M76" s="659"/>
      <c r="N76" s="665"/>
    </row>
    <row r="77" spans="1:14" ht="22.5" customHeight="1">
      <c r="A77" s="642"/>
      <c r="B77" s="643" t="s">
        <v>329</v>
      </c>
      <c r="C77" s="985" t="s">
        <v>437</v>
      </c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6"/>
    </row>
    <row r="78" spans="1:14">
      <c r="A78" s="644"/>
      <c r="B78" s="643" t="s">
        <v>3</v>
      </c>
      <c r="C78" s="976" t="s">
        <v>422</v>
      </c>
      <c r="D78" s="976"/>
      <c r="E78" s="976"/>
      <c r="F78" s="645"/>
      <c r="G78" s="646"/>
      <c r="H78" s="646"/>
      <c r="I78" s="646"/>
      <c r="J78" s="647">
        <v>1.42</v>
      </c>
      <c r="K78" s="648">
        <v>1.2</v>
      </c>
      <c r="L78" s="647">
        <v>-6.82</v>
      </c>
      <c r="M78" s="650">
        <v>40.340000000000003</v>
      </c>
      <c r="N78" s="712">
        <v>-275.12</v>
      </c>
    </row>
    <row r="79" spans="1:14">
      <c r="A79" s="644"/>
      <c r="B79" s="643" t="s">
        <v>4</v>
      </c>
      <c r="C79" s="976" t="s">
        <v>423</v>
      </c>
      <c r="D79" s="976"/>
      <c r="E79" s="976"/>
      <c r="F79" s="645"/>
      <c r="G79" s="646"/>
      <c r="H79" s="646"/>
      <c r="I79" s="646"/>
      <c r="J79" s="647">
        <v>6.54</v>
      </c>
      <c r="K79" s="648">
        <v>1.2</v>
      </c>
      <c r="L79" s="647">
        <v>-31.39</v>
      </c>
      <c r="M79" s="648">
        <v>7.1</v>
      </c>
      <c r="N79" s="712">
        <v>-222.87</v>
      </c>
    </row>
    <row r="80" spans="1:14">
      <c r="A80" s="644"/>
      <c r="B80" s="643" t="s">
        <v>5</v>
      </c>
      <c r="C80" s="976" t="s">
        <v>424</v>
      </c>
      <c r="D80" s="976"/>
      <c r="E80" s="976"/>
      <c r="F80" s="645"/>
      <c r="G80" s="646"/>
      <c r="H80" s="646"/>
      <c r="I80" s="646"/>
      <c r="J80" s="647">
        <v>0.93</v>
      </c>
      <c r="K80" s="648">
        <v>1.2</v>
      </c>
      <c r="L80" s="647">
        <v>-4.46</v>
      </c>
      <c r="M80" s="650">
        <v>40.340000000000003</v>
      </c>
      <c r="N80" s="712">
        <v>-179.92</v>
      </c>
    </row>
    <row r="81" spans="1:14">
      <c r="A81" s="649"/>
      <c r="B81" s="643"/>
      <c r="C81" s="976" t="s">
        <v>425</v>
      </c>
      <c r="D81" s="976"/>
      <c r="E81" s="976"/>
      <c r="F81" s="645" t="s">
        <v>426</v>
      </c>
      <c r="G81" s="650">
        <v>0.15</v>
      </c>
      <c r="H81" s="648">
        <v>1.2</v>
      </c>
      <c r="I81" s="650">
        <v>-0.72</v>
      </c>
      <c r="J81" s="652"/>
      <c r="K81" s="646"/>
      <c r="L81" s="652"/>
      <c r="M81" s="646"/>
      <c r="N81" s="705"/>
    </row>
    <row r="82" spans="1:14">
      <c r="A82" s="649"/>
      <c r="B82" s="643"/>
      <c r="C82" s="964" t="s">
        <v>427</v>
      </c>
      <c r="D82" s="964"/>
      <c r="E82" s="964"/>
      <c r="F82" s="645" t="s">
        <v>426</v>
      </c>
      <c r="G82" s="650">
        <v>7.0000000000000007E-2</v>
      </c>
      <c r="H82" s="648">
        <v>1.2</v>
      </c>
      <c r="I82" s="651">
        <v>-0.33600000000000002</v>
      </c>
      <c r="J82" s="652"/>
      <c r="K82" s="646"/>
      <c r="L82" s="652"/>
      <c r="M82" s="646"/>
      <c r="N82" s="705"/>
    </row>
    <row r="83" spans="1:14">
      <c r="A83" s="644"/>
      <c r="B83" s="643"/>
      <c r="C83" s="987" t="s">
        <v>428</v>
      </c>
      <c r="D83" s="987"/>
      <c r="E83" s="987"/>
      <c r="F83" s="653"/>
      <c r="G83" s="654"/>
      <c r="H83" s="654"/>
      <c r="I83" s="654"/>
      <c r="J83" s="655">
        <v>7.96</v>
      </c>
      <c r="K83" s="654"/>
      <c r="L83" s="655">
        <v>-38.21</v>
      </c>
      <c r="M83" s="654"/>
      <c r="N83" s="669">
        <v>-497.99</v>
      </c>
    </row>
    <row r="84" spans="1:14">
      <c r="A84" s="649"/>
      <c r="B84" s="643"/>
      <c r="C84" s="976" t="s">
        <v>429</v>
      </c>
      <c r="D84" s="976"/>
      <c r="E84" s="976"/>
      <c r="F84" s="645"/>
      <c r="G84" s="646"/>
      <c r="H84" s="646"/>
      <c r="I84" s="646"/>
      <c r="J84" s="652"/>
      <c r="K84" s="646"/>
      <c r="L84" s="647">
        <v>-11.28</v>
      </c>
      <c r="M84" s="646"/>
      <c r="N84" s="712">
        <v>-455.04</v>
      </c>
    </row>
    <row r="85" spans="1:14">
      <c r="A85" s="649"/>
      <c r="B85" s="643" t="s">
        <v>430</v>
      </c>
      <c r="C85" s="976" t="s">
        <v>431</v>
      </c>
      <c r="D85" s="976"/>
      <c r="E85" s="976"/>
      <c r="F85" s="645" t="s">
        <v>432</v>
      </c>
      <c r="G85" s="657">
        <v>103</v>
      </c>
      <c r="H85" s="646"/>
      <c r="I85" s="657">
        <v>103</v>
      </c>
      <c r="J85" s="652"/>
      <c r="K85" s="646"/>
      <c r="L85" s="647">
        <v>-11.62</v>
      </c>
      <c r="M85" s="646"/>
      <c r="N85" s="712">
        <v>-468.69</v>
      </c>
    </row>
    <row r="86" spans="1:14">
      <c r="A86" s="649"/>
      <c r="B86" s="643" t="s">
        <v>433</v>
      </c>
      <c r="C86" s="964" t="s">
        <v>434</v>
      </c>
      <c r="D86" s="964"/>
      <c r="E86" s="964"/>
      <c r="F86" s="645" t="s">
        <v>432</v>
      </c>
      <c r="G86" s="657">
        <v>60</v>
      </c>
      <c r="H86" s="646"/>
      <c r="I86" s="657">
        <v>60</v>
      </c>
      <c r="J86" s="652"/>
      <c r="K86" s="646"/>
      <c r="L86" s="647">
        <v>-6.77</v>
      </c>
      <c r="M86" s="646"/>
      <c r="N86" s="712">
        <v>-273.02</v>
      </c>
    </row>
    <row r="87" spans="1:14">
      <c r="A87" s="637"/>
      <c r="B87" s="699"/>
      <c r="C87" s="984" t="s">
        <v>435</v>
      </c>
      <c r="D87" s="984"/>
      <c r="E87" s="984"/>
      <c r="F87" s="658"/>
      <c r="G87" s="659"/>
      <c r="H87" s="659"/>
      <c r="I87" s="659"/>
      <c r="J87" s="660"/>
      <c r="K87" s="659"/>
      <c r="L87" s="661">
        <v>-56.6</v>
      </c>
      <c r="M87" s="654"/>
      <c r="N87" s="662">
        <v>-1239.7</v>
      </c>
    </row>
    <row r="88" spans="1:14" ht="22.5">
      <c r="A88" s="663" t="s">
        <v>7</v>
      </c>
      <c r="B88" s="698" t="s">
        <v>590</v>
      </c>
      <c r="C88" s="974" t="s">
        <v>858</v>
      </c>
      <c r="D88" s="974"/>
      <c r="E88" s="974"/>
      <c r="F88" s="658" t="s">
        <v>591</v>
      </c>
      <c r="G88" s="659">
        <v>2</v>
      </c>
      <c r="H88" s="664">
        <v>1</v>
      </c>
      <c r="I88" s="664">
        <v>2</v>
      </c>
      <c r="J88" s="660"/>
      <c r="K88" s="659"/>
      <c r="L88" s="660"/>
      <c r="M88" s="659"/>
      <c r="N88" s="665"/>
    </row>
    <row r="89" spans="1:14" ht="22.5" customHeight="1">
      <c r="A89" s="642"/>
      <c r="B89" s="643" t="s">
        <v>329</v>
      </c>
      <c r="C89" s="985" t="s">
        <v>437</v>
      </c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6"/>
    </row>
    <row r="90" spans="1:14">
      <c r="A90" s="644"/>
      <c r="B90" s="643" t="s">
        <v>3</v>
      </c>
      <c r="C90" s="976" t="s">
        <v>422</v>
      </c>
      <c r="D90" s="976"/>
      <c r="E90" s="976"/>
      <c r="F90" s="645"/>
      <c r="G90" s="646"/>
      <c r="H90" s="646"/>
      <c r="I90" s="646"/>
      <c r="J90" s="647">
        <v>12.24</v>
      </c>
      <c r="K90" s="648">
        <v>1.2</v>
      </c>
      <c r="L90" s="647">
        <v>29.38</v>
      </c>
      <c r="M90" s="650">
        <v>40.340000000000003</v>
      </c>
      <c r="N90" s="704">
        <v>1185.19</v>
      </c>
    </row>
    <row r="91" spans="1:14">
      <c r="A91" s="644"/>
      <c r="B91" s="643" t="s">
        <v>4</v>
      </c>
      <c r="C91" s="976" t="s">
        <v>423</v>
      </c>
      <c r="D91" s="976"/>
      <c r="E91" s="976"/>
      <c r="F91" s="645"/>
      <c r="G91" s="646"/>
      <c r="H91" s="646"/>
      <c r="I91" s="646"/>
      <c r="J91" s="647">
        <v>33.53</v>
      </c>
      <c r="K91" s="648">
        <v>1.2</v>
      </c>
      <c r="L91" s="647">
        <v>80.47</v>
      </c>
      <c r="M91" s="648">
        <v>7.1</v>
      </c>
      <c r="N91" s="712">
        <v>571.34</v>
      </c>
    </row>
    <row r="92" spans="1:14">
      <c r="A92" s="644"/>
      <c r="B92" s="643" t="s">
        <v>5</v>
      </c>
      <c r="C92" s="976" t="s">
        <v>424</v>
      </c>
      <c r="D92" s="976"/>
      <c r="E92" s="976"/>
      <c r="F92" s="645"/>
      <c r="G92" s="646"/>
      <c r="H92" s="646"/>
      <c r="I92" s="646"/>
      <c r="J92" s="647">
        <v>4.67</v>
      </c>
      <c r="K92" s="648">
        <v>1.2</v>
      </c>
      <c r="L92" s="647">
        <v>11.21</v>
      </c>
      <c r="M92" s="650">
        <v>40.340000000000003</v>
      </c>
      <c r="N92" s="712">
        <v>452.21</v>
      </c>
    </row>
    <row r="93" spans="1:14">
      <c r="A93" s="649"/>
      <c r="B93" s="643"/>
      <c r="C93" s="976" t="s">
        <v>425</v>
      </c>
      <c r="D93" s="976"/>
      <c r="E93" s="976"/>
      <c r="F93" s="645" t="s">
        <v>426</v>
      </c>
      <c r="G93" s="650">
        <v>1.27</v>
      </c>
      <c r="H93" s="648">
        <v>1.2</v>
      </c>
      <c r="I93" s="651">
        <v>3.048</v>
      </c>
      <c r="J93" s="652"/>
      <c r="K93" s="646"/>
      <c r="L93" s="652"/>
      <c r="M93" s="646"/>
      <c r="N93" s="705"/>
    </row>
    <row r="94" spans="1:14">
      <c r="A94" s="649"/>
      <c r="B94" s="643"/>
      <c r="C94" s="964" t="s">
        <v>427</v>
      </c>
      <c r="D94" s="964"/>
      <c r="E94" s="964"/>
      <c r="F94" s="645" t="s">
        <v>426</v>
      </c>
      <c r="G94" s="650">
        <v>0.35</v>
      </c>
      <c r="H94" s="648">
        <v>1.2</v>
      </c>
      <c r="I94" s="650">
        <v>0.84</v>
      </c>
      <c r="J94" s="652"/>
      <c r="K94" s="646"/>
      <c r="L94" s="652"/>
      <c r="M94" s="646"/>
      <c r="N94" s="705"/>
    </row>
    <row r="95" spans="1:14">
      <c r="A95" s="644"/>
      <c r="B95" s="643"/>
      <c r="C95" s="987" t="s">
        <v>428</v>
      </c>
      <c r="D95" s="987"/>
      <c r="E95" s="987"/>
      <c r="F95" s="653"/>
      <c r="G95" s="654"/>
      <c r="H95" s="654"/>
      <c r="I95" s="654"/>
      <c r="J95" s="655">
        <v>45.77</v>
      </c>
      <c r="K95" s="654"/>
      <c r="L95" s="655">
        <v>109.85</v>
      </c>
      <c r="M95" s="654"/>
      <c r="N95" s="656">
        <v>1756.53</v>
      </c>
    </row>
    <row r="96" spans="1:14">
      <c r="A96" s="649"/>
      <c r="B96" s="643"/>
      <c r="C96" s="976" t="s">
        <v>429</v>
      </c>
      <c r="D96" s="976"/>
      <c r="E96" s="976"/>
      <c r="F96" s="645"/>
      <c r="G96" s="646"/>
      <c r="H96" s="646"/>
      <c r="I96" s="646"/>
      <c r="J96" s="652"/>
      <c r="K96" s="646"/>
      <c r="L96" s="647">
        <v>40.590000000000003</v>
      </c>
      <c r="M96" s="646"/>
      <c r="N96" s="704">
        <v>1637.4</v>
      </c>
    </row>
    <row r="97" spans="1:14">
      <c r="A97" s="649"/>
      <c r="B97" s="643" t="s">
        <v>430</v>
      </c>
      <c r="C97" s="976" t="s">
        <v>431</v>
      </c>
      <c r="D97" s="976"/>
      <c r="E97" s="976"/>
      <c r="F97" s="645" t="s">
        <v>432</v>
      </c>
      <c r="G97" s="657">
        <v>103</v>
      </c>
      <c r="H97" s="646"/>
      <c r="I97" s="657">
        <v>103</v>
      </c>
      <c r="J97" s="652"/>
      <c r="K97" s="646"/>
      <c r="L97" s="647">
        <v>41.81</v>
      </c>
      <c r="M97" s="646"/>
      <c r="N97" s="704">
        <v>1686.52</v>
      </c>
    </row>
    <row r="98" spans="1:14">
      <c r="A98" s="649"/>
      <c r="B98" s="643" t="s">
        <v>433</v>
      </c>
      <c r="C98" s="964" t="s">
        <v>434</v>
      </c>
      <c r="D98" s="964"/>
      <c r="E98" s="964"/>
      <c r="F98" s="645" t="s">
        <v>432</v>
      </c>
      <c r="G98" s="657">
        <v>60</v>
      </c>
      <c r="H98" s="646"/>
      <c r="I98" s="657">
        <v>60</v>
      </c>
      <c r="J98" s="652"/>
      <c r="K98" s="646"/>
      <c r="L98" s="647">
        <v>24.35</v>
      </c>
      <c r="M98" s="646"/>
      <c r="N98" s="712">
        <v>982.44</v>
      </c>
    </row>
    <row r="99" spans="1:14">
      <c r="A99" s="637"/>
      <c r="B99" s="699"/>
      <c r="C99" s="984" t="s">
        <v>435</v>
      </c>
      <c r="D99" s="984"/>
      <c r="E99" s="984"/>
      <c r="F99" s="658"/>
      <c r="G99" s="659"/>
      <c r="H99" s="659"/>
      <c r="I99" s="659"/>
      <c r="J99" s="660"/>
      <c r="K99" s="659"/>
      <c r="L99" s="661">
        <v>176.01</v>
      </c>
      <c r="M99" s="654"/>
      <c r="N99" s="662">
        <v>4425.49</v>
      </c>
    </row>
    <row r="100" spans="1:14" ht="22.5" customHeight="1">
      <c r="A100" s="663" t="s">
        <v>8</v>
      </c>
      <c r="B100" s="698" t="s">
        <v>859</v>
      </c>
      <c r="C100" s="974" t="s">
        <v>860</v>
      </c>
      <c r="D100" s="974"/>
      <c r="E100" s="974"/>
      <c r="F100" s="658" t="s">
        <v>594</v>
      </c>
      <c r="G100" s="659">
        <v>3</v>
      </c>
      <c r="H100" s="664">
        <v>1</v>
      </c>
      <c r="I100" s="664">
        <v>3</v>
      </c>
      <c r="J100" s="660"/>
      <c r="K100" s="659"/>
      <c r="L100" s="660"/>
      <c r="M100" s="659"/>
      <c r="N100" s="665"/>
    </row>
    <row r="101" spans="1:14" ht="22.5" customHeight="1">
      <c r="A101" s="642"/>
      <c r="B101" s="643" t="s">
        <v>329</v>
      </c>
      <c r="C101" s="985" t="s">
        <v>437</v>
      </c>
      <c r="D101" s="985"/>
      <c r="E101" s="985"/>
      <c r="F101" s="985"/>
      <c r="G101" s="985"/>
      <c r="H101" s="985"/>
      <c r="I101" s="985"/>
      <c r="J101" s="985"/>
      <c r="K101" s="985"/>
      <c r="L101" s="985"/>
      <c r="M101" s="985"/>
      <c r="N101" s="986"/>
    </row>
    <row r="102" spans="1:14">
      <c r="A102" s="644"/>
      <c r="B102" s="643" t="s">
        <v>3</v>
      </c>
      <c r="C102" s="976" t="s">
        <v>422</v>
      </c>
      <c r="D102" s="976"/>
      <c r="E102" s="976"/>
      <c r="F102" s="645"/>
      <c r="G102" s="646"/>
      <c r="H102" s="646"/>
      <c r="I102" s="646"/>
      <c r="J102" s="647">
        <v>9.68</v>
      </c>
      <c r="K102" s="648">
        <v>1.2</v>
      </c>
      <c r="L102" s="647">
        <v>34.85</v>
      </c>
      <c r="M102" s="650">
        <v>40.340000000000003</v>
      </c>
      <c r="N102" s="704">
        <v>1405.85</v>
      </c>
    </row>
    <row r="103" spans="1:14">
      <c r="A103" s="644"/>
      <c r="B103" s="643" t="s">
        <v>4</v>
      </c>
      <c r="C103" s="976" t="s">
        <v>423</v>
      </c>
      <c r="D103" s="976"/>
      <c r="E103" s="976"/>
      <c r="F103" s="645"/>
      <c r="G103" s="646"/>
      <c r="H103" s="646"/>
      <c r="I103" s="646"/>
      <c r="J103" s="647">
        <v>4.2699999999999996</v>
      </c>
      <c r="K103" s="648">
        <v>1.2</v>
      </c>
      <c r="L103" s="647">
        <v>15.37</v>
      </c>
      <c r="M103" s="648">
        <v>7.1</v>
      </c>
      <c r="N103" s="712">
        <v>109.13</v>
      </c>
    </row>
    <row r="104" spans="1:14">
      <c r="A104" s="649"/>
      <c r="B104" s="643"/>
      <c r="C104" s="964" t="s">
        <v>425</v>
      </c>
      <c r="D104" s="964"/>
      <c r="E104" s="964"/>
      <c r="F104" s="645" t="s">
        <v>426</v>
      </c>
      <c r="G104" s="650">
        <v>1.03</v>
      </c>
      <c r="H104" s="648">
        <v>1.2</v>
      </c>
      <c r="I104" s="651">
        <v>3.7080000000000002</v>
      </c>
      <c r="J104" s="652"/>
      <c r="K104" s="646"/>
      <c r="L104" s="652"/>
      <c r="M104" s="646"/>
      <c r="N104" s="705"/>
    </row>
    <row r="105" spans="1:14">
      <c r="A105" s="644"/>
      <c r="B105" s="643"/>
      <c r="C105" s="987" t="s">
        <v>428</v>
      </c>
      <c r="D105" s="987"/>
      <c r="E105" s="987"/>
      <c r="F105" s="653"/>
      <c r="G105" s="654"/>
      <c r="H105" s="654"/>
      <c r="I105" s="654"/>
      <c r="J105" s="655">
        <v>13.95</v>
      </c>
      <c r="K105" s="654"/>
      <c r="L105" s="655">
        <v>50.22</v>
      </c>
      <c r="M105" s="654"/>
      <c r="N105" s="656">
        <v>1514.98</v>
      </c>
    </row>
    <row r="106" spans="1:14">
      <c r="A106" s="649"/>
      <c r="B106" s="643"/>
      <c r="C106" s="976" t="s">
        <v>429</v>
      </c>
      <c r="D106" s="976"/>
      <c r="E106" s="976"/>
      <c r="F106" s="645"/>
      <c r="G106" s="646"/>
      <c r="H106" s="646"/>
      <c r="I106" s="646"/>
      <c r="J106" s="652"/>
      <c r="K106" s="646"/>
      <c r="L106" s="647">
        <v>34.85</v>
      </c>
      <c r="M106" s="646"/>
      <c r="N106" s="704">
        <v>1405.85</v>
      </c>
    </row>
    <row r="107" spans="1:14">
      <c r="A107" s="649"/>
      <c r="B107" s="643" t="s">
        <v>430</v>
      </c>
      <c r="C107" s="976" t="s">
        <v>431</v>
      </c>
      <c r="D107" s="976"/>
      <c r="E107" s="976"/>
      <c r="F107" s="645" t="s">
        <v>432</v>
      </c>
      <c r="G107" s="657">
        <v>103</v>
      </c>
      <c r="H107" s="646"/>
      <c r="I107" s="657">
        <v>103</v>
      </c>
      <c r="J107" s="652"/>
      <c r="K107" s="646"/>
      <c r="L107" s="647">
        <v>35.9</v>
      </c>
      <c r="M107" s="646"/>
      <c r="N107" s="704">
        <v>1448.03</v>
      </c>
    </row>
    <row r="108" spans="1:14">
      <c r="A108" s="649"/>
      <c r="B108" s="643" t="s">
        <v>433</v>
      </c>
      <c r="C108" s="964" t="s">
        <v>434</v>
      </c>
      <c r="D108" s="964"/>
      <c r="E108" s="964"/>
      <c r="F108" s="645" t="s">
        <v>432</v>
      </c>
      <c r="G108" s="657">
        <v>60</v>
      </c>
      <c r="H108" s="646"/>
      <c r="I108" s="657">
        <v>60</v>
      </c>
      <c r="J108" s="652"/>
      <c r="K108" s="646"/>
      <c r="L108" s="647">
        <v>20.91</v>
      </c>
      <c r="M108" s="646"/>
      <c r="N108" s="712">
        <v>843.51</v>
      </c>
    </row>
    <row r="109" spans="1:14">
      <c r="A109" s="637"/>
      <c r="B109" s="699"/>
      <c r="C109" s="984" t="s">
        <v>435</v>
      </c>
      <c r="D109" s="984"/>
      <c r="E109" s="984"/>
      <c r="F109" s="658"/>
      <c r="G109" s="659"/>
      <c r="H109" s="659"/>
      <c r="I109" s="659"/>
      <c r="J109" s="660"/>
      <c r="K109" s="659"/>
      <c r="L109" s="661">
        <v>107.03</v>
      </c>
      <c r="M109" s="654"/>
      <c r="N109" s="662">
        <v>3806.52</v>
      </c>
    </row>
    <row r="110" spans="1:14" ht="33.75" customHeight="1">
      <c r="A110" s="663" t="s">
        <v>9</v>
      </c>
      <c r="B110" s="698" t="s">
        <v>861</v>
      </c>
      <c r="C110" s="974" t="s">
        <v>862</v>
      </c>
      <c r="D110" s="974"/>
      <c r="E110" s="974"/>
      <c r="F110" s="658" t="s">
        <v>496</v>
      </c>
      <c r="G110" s="659">
        <v>0.54</v>
      </c>
      <c r="H110" s="664">
        <v>1</v>
      </c>
      <c r="I110" s="666">
        <v>0.54</v>
      </c>
      <c r="J110" s="660"/>
      <c r="K110" s="659"/>
      <c r="L110" s="660"/>
      <c r="M110" s="659"/>
      <c r="N110" s="665"/>
    </row>
    <row r="111" spans="1:14">
      <c r="A111" s="667"/>
      <c r="B111" s="697"/>
      <c r="C111" s="976" t="s">
        <v>863</v>
      </c>
      <c r="D111" s="976"/>
      <c r="E111" s="976"/>
      <c r="F111" s="976"/>
      <c r="G111" s="976"/>
      <c r="H111" s="976"/>
      <c r="I111" s="976"/>
      <c r="J111" s="976"/>
      <c r="K111" s="976"/>
      <c r="L111" s="976"/>
      <c r="M111" s="976"/>
      <c r="N111" s="977"/>
    </row>
    <row r="112" spans="1:14" ht="22.5">
      <c r="A112" s="642"/>
      <c r="B112" s="643" t="s">
        <v>544</v>
      </c>
      <c r="C112" s="985" t="s">
        <v>545</v>
      </c>
      <c r="D112" s="985"/>
      <c r="E112" s="985"/>
      <c r="F112" s="985"/>
      <c r="G112" s="985"/>
      <c r="H112" s="985"/>
      <c r="I112" s="985"/>
      <c r="J112" s="985"/>
      <c r="K112" s="985"/>
      <c r="L112" s="985"/>
      <c r="M112" s="985"/>
      <c r="N112" s="986"/>
    </row>
    <row r="113" spans="1:14" ht="22.5" customHeight="1">
      <c r="A113" s="642"/>
      <c r="B113" s="643" t="s">
        <v>329</v>
      </c>
      <c r="C113" s="985" t="s">
        <v>437</v>
      </c>
      <c r="D113" s="985"/>
      <c r="E113" s="985"/>
      <c r="F113" s="985"/>
      <c r="G113" s="985"/>
      <c r="H113" s="985"/>
      <c r="I113" s="985"/>
      <c r="J113" s="985"/>
      <c r="K113" s="985"/>
      <c r="L113" s="985"/>
      <c r="M113" s="985"/>
      <c r="N113" s="986"/>
    </row>
    <row r="114" spans="1:14">
      <c r="A114" s="644"/>
      <c r="B114" s="643" t="s">
        <v>3</v>
      </c>
      <c r="C114" s="976" t="s">
        <v>422</v>
      </c>
      <c r="D114" s="976"/>
      <c r="E114" s="976"/>
      <c r="F114" s="645"/>
      <c r="G114" s="646"/>
      <c r="H114" s="646"/>
      <c r="I114" s="646"/>
      <c r="J114" s="647">
        <v>206.16</v>
      </c>
      <c r="K114" s="648">
        <v>0.6</v>
      </c>
      <c r="L114" s="647">
        <v>66.8</v>
      </c>
      <c r="M114" s="650">
        <v>40.340000000000003</v>
      </c>
      <c r="N114" s="704">
        <v>2694.71</v>
      </c>
    </row>
    <row r="115" spans="1:14">
      <c r="A115" s="644"/>
      <c r="B115" s="643" t="s">
        <v>4</v>
      </c>
      <c r="C115" s="976" t="s">
        <v>423</v>
      </c>
      <c r="D115" s="976"/>
      <c r="E115" s="976"/>
      <c r="F115" s="645"/>
      <c r="G115" s="646"/>
      <c r="H115" s="646"/>
      <c r="I115" s="646"/>
      <c r="J115" s="647">
        <v>876.75</v>
      </c>
      <c r="K115" s="648">
        <v>0.6</v>
      </c>
      <c r="L115" s="647">
        <v>284.07</v>
      </c>
      <c r="M115" s="648">
        <v>7.1</v>
      </c>
      <c r="N115" s="704">
        <v>2016.9</v>
      </c>
    </row>
    <row r="116" spans="1:14">
      <c r="A116" s="644"/>
      <c r="B116" s="643" t="s">
        <v>5</v>
      </c>
      <c r="C116" s="976" t="s">
        <v>424</v>
      </c>
      <c r="D116" s="976"/>
      <c r="E116" s="976"/>
      <c r="F116" s="645"/>
      <c r="G116" s="646"/>
      <c r="H116" s="646"/>
      <c r="I116" s="646"/>
      <c r="J116" s="647">
        <v>92.09</v>
      </c>
      <c r="K116" s="648">
        <v>0.6</v>
      </c>
      <c r="L116" s="647">
        <v>29.84</v>
      </c>
      <c r="M116" s="650">
        <v>40.340000000000003</v>
      </c>
      <c r="N116" s="704">
        <v>1203.75</v>
      </c>
    </row>
    <row r="117" spans="1:14">
      <c r="A117" s="644"/>
      <c r="B117" s="643" t="s">
        <v>6</v>
      </c>
      <c r="C117" s="976" t="s">
        <v>438</v>
      </c>
      <c r="D117" s="976"/>
      <c r="E117" s="976"/>
      <c r="F117" s="645"/>
      <c r="G117" s="646"/>
      <c r="H117" s="646"/>
      <c r="I117" s="646"/>
      <c r="J117" s="647">
        <v>64.099999999999994</v>
      </c>
      <c r="K117" s="657">
        <v>0</v>
      </c>
      <c r="L117" s="647">
        <v>0</v>
      </c>
      <c r="M117" s="650">
        <v>7.21</v>
      </c>
      <c r="N117" s="705"/>
    </row>
    <row r="118" spans="1:14">
      <c r="A118" s="649"/>
      <c r="B118" s="643"/>
      <c r="C118" s="976" t="s">
        <v>425</v>
      </c>
      <c r="D118" s="976"/>
      <c r="E118" s="976"/>
      <c r="F118" s="645" t="s">
        <v>426</v>
      </c>
      <c r="G118" s="650">
        <v>18.64</v>
      </c>
      <c r="H118" s="648">
        <v>0.6</v>
      </c>
      <c r="I118" s="670">
        <v>6.0393600000000003</v>
      </c>
      <c r="J118" s="652"/>
      <c r="K118" s="646"/>
      <c r="L118" s="652"/>
      <c r="M118" s="646"/>
      <c r="N118" s="705"/>
    </row>
    <row r="119" spans="1:14">
      <c r="A119" s="649"/>
      <c r="B119" s="643"/>
      <c r="C119" s="964" t="s">
        <v>427</v>
      </c>
      <c r="D119" s="964"/>
      <c r="E119" s="964"/>
      <c r="F119" s="645" t="s">
        <v>426</v>
      </c>
      <c r="G119" s="650">
        <v>5.93</v>
      </c>
      <c r="H119" s="648">
        <v>0.6</v>
      </c>
      <c r="I119" s="670">
        <v>1.9213199999999999</v>
      </c>
      <c r="J119" s="652"/>
      <c r="K119" s="646"/>
      <c r="L119" s="652"/>
      <c r="M119" s="646"/>
      <c r="N119" s="705"/>
    </row>
    <row r="120" spans="1:14">
      <c r="A120" s="644"/>
      <c r="B120" s="643"/>
      <c r="C120" s="987" t="s">
        <v>428</v>
      </c>
      <c r="D120" s="987"/>
      <c r="E120" s="987"/>
      <c r="F120" s="653"/>
      <c r="G120" s="654"/>
      <c r="H120" s="654"/>
      <c r="I120" s="654"/>
      <c r="J120" s="688">
        <v>1147.01</v>
      </c>
      <c r="K120" s="654"/>
      <c r="L120" s="655">
        <v>350.87</v>
      </c>
      <c r="M120" s="654"/>
      <c r="N120" s="656">
        <v>4711.6099999999997</v>
      </c>
    </row>
    <row r="121" spans="1:14">
      <c r="A121" s="649"/>
      <c r="B121" s="643"/>
      <c r="C121" s="976" t="s">
        <v>429</v>
      </c>
      <c r="D121" s="976"/>
      <c r="E121" s="976"/>
      <c r="F121" s="645"/>
      <c r="G121" s="646"/>
      <c r="H121" s="646"/>
      <c r="I121" s="646"/>
      <c r="J121" s="652"/>
      <c r="K121" s="646"/>
      <c r="L121" s="647">
        <v>96.64</v>
      </c>
      <c r="M121" s="646"/>
      <c r="N121" s="704">
        <v>3898.46</v>
      </c>
    </row>
    <row r="122" spans="1:14">
      <c r="A122" s="649"/>
      <c r="B122" s="643" t="s">
        <v>462</v>
      </c>
      <c r="C122" s="976" t="s">
        <v>463</v>
      </c>
      <c r="D122" s="976"/>
      <c r="E122" s="976"/>
      <c r="F122" s="645" t="s">
        <v>432</v>
      </c>
      <c r="G122" s="657">
        <v>97</v>
      </c>
      <c r="H122" s="646"/>
      <c r="I122" s="657">
        <v>97</v>
      </c>
      <c r="J122" s="652"/>
      <c r="K122" s="646"/>
      <c r="L122" s="647">
        <v>93.74</v>
      </c>
      <c r="M122" s="646"/>
      <c r="N122" s="704">
        <v>3781.51</v>
      </c>
    </row>
    <row r="123" spans="1:14">
      <c r="A123" s="649"/>
      <c r="B123" s="643" t="s">
        <v>464</v>
      </c>
      <c r="C123" s="964" t="s">
        <v>465</v>
      </c>
      <c r="D123" s="964"/>
      <c r="E123" s="964"/>
      <c r="F123" s="645" t="s">
        <v>432</v>
      </c>
      <c r="G123" s="657">
        <v>51</v>
      </c>
      <c r="H123" s="646"/>
      <c r="I123" s="657">
        <v>51</v>
      </c>
      <c r="J123" s="652"/>
      <c r="K123" s="646"/>
      <c r="L123" s="647">
        <v>49.29</v>
      </c>
      <c r="M123" s="646"/>
      <c r="N123" s="704">
        <v>1988.21</v>
      </c>
    </row>
    <row r="124" spans="1:14">
      <c r="A124" s="637"/>
      <c r="B124" s="699"/>
      <c r="C124" s="984" t="s">
        <v>435</v>
      </c>
      <c r="D124" s="984"/>
      <c r="E124" s="984"/>
      <c r="F124" s="658"/>
      <c r="G124" s="659"/>
      <c r="H124" s="659"/>
      <c r="I124" s="659"/>
      <c r="J124" s="660"/>
      <c r="K124" s="659"/>
      <c r="L124" s="661">
        <v>493.9</v>
      </c>
      <c r="M124" s="654"/>
      <c r="N124" s="662">
        <v>10481.33</v>
      </c>
    </row>
    <row r="125" spans="1:14" ht="33.75" customHeight="1">
      <c r="A125" s="663" t="s">
        <v>198</v>
      </c>
      <c r="B125" s="698" t="s">
        <v>593</v>
      </c>
      <c r="C125" s="974" t="s">
        <v>864</v>
      </c>
      <c r="D125" s="974"/>
      <c r="E125" s="974"/>
      <c r="F125" s="658" t="s">
        <v>594</v>
      </c>
      <c r="G125" s="659">
        <v>6</v>
      </c>
      <c r="H125" s="664">
        <v>1</v>
      </c>
      <c r="I125" s="664">
        <v>6</v>
      </c>
      <c r="J125" s="660"/>
      <c r="K125" s="659"/>
      <c r="L125" s="660"/>
      <c r="M125" s="659"/>
      <c r="N125" s="665"/>
    </row>
    <row r="126" spans="1:14" ht="22.5" customHeight="1">
      <c r="A126" s="642"/>
      <c r="B126" s="643" t="s">
        <v>329</v>
      </c>
      <c r="C126" s="985" t="s">
        <v>437</v>
      </c>
      <c r="D126" s="985"/>
      <c r="E126" s="985"/>
      <c r="F126" s="985"/>
      <c r="G126" s="985"/>
      <c r="H126" s="985"/>
      <c r="I126" s="985"/>
      <c r="J126" s="985"/>
      <c r="K126" s="985"/>
      <c r="L126" s="985"/>
      <c r="M126" s="985"/>
      <c r="N126" s="986"/>
    </row>
    <row r="127" spans="1:14">
      <c r="A127" s="644"/>
      <c r="B127" s="643" t="s">
        <v>3</v>
      </c>
      <c r="C127" s="976" t="s">
        <v>422</v>
      </c>
      <c r="D127" s="976"/>
      <c r="E127" s="976"/>
      <c r="F127" s="645"/>
      <c r="G127" s="646"/>
      <c r="H127" s="646"/>
      <c r="I127" s="646"/>
      <c r="J127" s="647">
        <v>6.2</v>
      </c>
      <c r="K127" s="648">
        <v>1.2</v>
      </c>
      <c r="L127" s="647">
        <v>44.64</v>
      </c>
      <c r="M127" s="650">
        <v>40.340000000000003</v>
      </c>
      <c r="N127" s="704">
        <v>1800.78</v>
      </c>
    </row>
    <row r="128" spans="1:14">
      <c r="A128" s="644"/>
      <c r="B128" s="643" t="s">
        <v>4</v>
      </c>
      <c r="C128" s="976" t="s">
        <v>423</v>
      </c>
      <c r="D128" s="976"/>
      <c r="E128" s="976"/>
      <c r="F128" s="645"/>
      <c r="G128" s="646"/>
      <c r="H128" s="646"/>
      <c r="I128" s="646"/>
      <c r="J128" s="647">
        <v>2.56</v>
      </c>
      <c r="K128" s="648">
        <v>1.2</v>
      </c>
      <c r="L128" s="647">
        <v>18.43</v>
      </c>
      <c r="M128" s="648">
        <v>7.1</v>
      </c>
      <c r="N128" s="712">
        <v>130.85</v>
      </c>
    </row>
    <row r="129" spans="1:14">
      <c r="A129" s="649"/>
      <c r="B129" s="643"/>
      <c r="C129" s="964" t="s">
        <v>425</v>
      </c>
      <c r="D129" s="964"/>
      <c r="E129" s="964"/>
      <c r="F129" s="645" t="s">
        <v>426</v>
      </c>
      <c r="G129" s="650">
        <v>0.66</v>
      </c>
      <c r="H129" s="648">
        <v>1.2</v>
      </c>
      <c r="I129" s="651">
        <v>4.7519999999999998</v>
      </c>
      <c r="J129" s="652"/>
      <c r="K129" s="646"/>
      <c r="L129" s="652"/>
      <c r="M129" s="646"/>
      <c r="N129" s="705"/>
    </row>
    <row r="130" spans="1:14">
      <c r="A130" s="644"/>
      <c r="B130" s="643"/>
      <c r="C130" s="987" t="s">
        <v>428</v>
      </c>
      <c r="D130" s="987"/>
      <c r="E130" s="987"/>
      <c r="F130" s="653"/>
      <c r="G130" s="654"/>
      <c r="H130" s="654"/>
      <c r="I130" s="654"/>
      <c r="J130" s="655">
        <v>8.76</v>
      </c>
      <c r="K130" s="654"/>
      <c r="L130" s="655">
        <v>63.07</v>
      </c>
      <c r="M130" s="654"/>
      <c r="N130" s="656">
        <v>1931.63</v>
      </c>
    </row>
    <row r="131" spans="1:14">
      <c r="A131" s="649"/>
      <c r="B131" s="643"/>
      <c r="C131" s="976" t="s">
        <v>429</v>
      </c>
      <c r="D131" s="976"/>
      <c r="E131" s="976"/>
      <c r="F131" s="645"/>
      <c r="G131" s="646"/>
      <c r="H131" s="646"/>
      <c r="I131" s="646"/>
      <c r="J131" s="652"/>
      <c r="K131" s="646"/>
      <c r="L131" s="647">
        <v>44.64</v>
      </c>
      <c r="M131" s="646"/>
      <c r="N131" s="704">
        <v>1800.78</v>
      </c>
    </row>
    <row r="132" spans="1:14">
      <c r="A132" s="649"/>
      <c r="B132" s="643" t="s">
        <v>430</v>
      </c>
      <c r="C132" s="976" t="s">
        <v>431</v>
      </c>
      <c r="D132" s="976"/>
      <c r="E132" s="976"/>
      <c r="F132" s="645" t="s">
        <v>432</v>
      </c>
      <c r="G132" s="657">
        <v>103</v>
      </c>
      <c r="H132" s="646"/>
      <c r="I132" s="657">
        <v>103</v>
      </c>
      <c r="J132" s="652"/>
      <c r="K132" s="646"/>
      <c r="L132" s="647">
        <v>45.98</v>
      </c>
      <c r="M132" s="646"/>
      <c r="N132" s="704">
        <v>1854.8</v>
      </c>
    </row>
    <row r="133" spans="1:14">
      <c r="A133" s="649"/>
      <c r="B133" s="643" t="s">
        <v>433</v>
      </c>
      <c r="C133" s="964" t="s">
        <v>434</v>
      </c>
      <c r="D133" s="964"/>
      <c r="E133" s="964"/>
      <c r="F133" s="645" t="s">
        <v>432</v>
      </c>
      <c r="G133" s="657">
        <v>60</v>
      </c>
      <c r="H133" s="646"/>
      <c r="I133" s="657">
        <v>60</v>
      </c>
      <c r="J133" s="652"/>
      <c r="K133" s="646"/>
      <c r="L133" s="647">
        <v>26.78</v>
      </c>
      <c r="M133" s="646"/>
      <c r="N133" s="704">
        <v>1080.47</v>
      </c>
    </row>
    <row r="134" spans="1:14">
      <c r="A134" s="637"/>
      <c r="B134" s="699"/>
      <c r="C134" s="984" t="s">
        <v>435</v>
      </c>
      <c r="D134" s="984"/>
      <c r="E134" s="984"/>
      <c r="F134" s="658"/>
      <c r="G134" s="659"/>
      <c r="H134" s="659"/>
      <c r="I134" s="659"/>
      <c r="J134" s="660"/>
      <c r="K134" s="659"/>
      <c r="L134" s="661">
        <v>135.83000000000001</v>
      </c>
      <c r="M134" s="654"/>
      <c r="N134" s="662">
        <v>4866.8999999999996</v>
      </c>
    </row>
    <row r="135" spans="1:14" ht="33.75" customHeight="1">
      <c r="A135" s="663" t="s">
        <v>197</v>
      </c>
      <c r="B135" s="698" t="s">
        <v>595</v>
      </c>
      <c r="C135" s="974" t="s">
        <v>865</v>
      </c>
      <c r="D135" s="974"/>
      <c r="E135" s="974"/>
      <c r="F135" s="658" t="s">
        <v>594</v>
      </c>
      <c r="G135" s="659">
        <v>1</v>
      </c>
      <c r="H135" s="664">
        <v>1</v>
      </c>
      <c r="I135" s="664">
        <v>1</v>
      </c>
      <c r="J135" s="660"/>
      <c r="K135" s="659"/>
      <c r="L135" s="660"/>
      <c r="M135" s="659"/>
      <c r="N135" s="665"/>
    </row>
    <row r="136" spans="1:14" ht="22.5" customHeight="1">
      <c r="A136" s="642"/>
      <c r="B136" s="643" t="s">
        <v>329</v>
      </c>
      <c r="C136" s="985" t="s">
        <v>437</v>
      </c>
      <c r="D136" s="985"/>
      <c r="E136" s="985"/>
      <c r="F136" s="985"/>
      <c r="G136" s="985"/>
      <c r="H136" s="985"/>
      <c r="I136" s="985"/>
      <c r="J136" s="985"/>
      <c r="K136" s="985"/>
      <c r="L136" s="985"/>
      <c r="M136" s="985"/>
      <c r="N136" s="986"/>
    </row>
    <row r="137" spans="1:14">
      <c r="A137" s="644"/>
      <c r="B137" s="643" t="s">
        <v>3</v>
      </c>
      <c r="C137" s="976" t="s">
        <v>422</v>
      </c>
      <c r="D137" s="976"/>
      <c r="E137" s="976"/>
      <c r="F137" s="645"/>
      <c r="G137" s="646"/>
      <c r="H137" s="646"/>
      <c r="I137" s="646"/>
      <c r="J137" s="647">
        <v>5.73</v>
      </c>
      <c r="K137" s="648">
        <v>1.2</v>
      </c>
      <c r="L137" s="647">
        <v>6.88</v>
      </c>
      <c r="M137" s="650">
        <v>40.340000000000003</v>
      </c>
      <c r="N137" s="712">
        <v>277.54000000000002</v>
      </c>
    </row>
    <row r="138" spans="1:14">
      <c r="A138" s="644"/>
      <c r="B138" s="643" t="s">
        <v>4</v>
      </c>
      <c r="C138" s="976" t="s">
        <v>423</v>
      </c>
      <c r="D138" s="976"/>
      <c r="E138" s="976"/>
      <c r="F138" s="645"/>
      <c r="G138" s="646"/>
      <c r="H138" s="646"/>
      <c r="I138" s="646"/>
      <c r="J138" s="647">
        <v>2.56</v>
      </c>
      <c r="K138" s="648">
        <v>1.2</v>
      </c>
      <c r="L138" s="647">
        <v>3.07</v>
      </c>
      <c r="M138" s="648">
        <v>7.1</v>
      </c>
      <c r="N138" s="712">
        <v>21.8</v>
      </c>
    </row>
    <row r="139" spans="1:14">
      <c r="A139" s="649"/>
      <c r="B139" s="643"/>
      <c r="C139" s="964" t="s">
        <v>425</v>
      </c>
      <c r="D139" s="964"/>
      <c r="E139" s="964"/>
      <c r="F139" s="645" t="s">
        <v>426</v>
      </c>
      <c r="G139" s="650">
        <v>0.61</v>
      </c>
      <c r="H139" s="648">
        <v>1.2</v>
      </c>
      <c r="I139" s="651">
        <v>0.73199999999999998</v>
      </c>
      <c r="J139" s="652"/>
      <c r="K139" s="646"/>
      <c r="L139" s="652"/>
      <c r="M139" s="646"/>
      <c r="N139" s="705"/>
    </row>
    <row r="140" spans="1:14">
      <c r="A140" s="644"/>
      <c r="B140" s="643"/>
      <c r="C140" s="987" t="s">
        <v>428</v>
      </c>
      <c r="D140" s="987"/>
      <c r="E140" s="987"/>
      <c r="F140" s="653"/>
      <c r="G140" s="654"/>
      <c r="H140" s="654"/>
      <c r="I140" s="654"/>
      <c r="J140" s="655">
        <v>8.2899999999999991</v>
      </c>
      <c r="K140" s="654"/>
      <c r="L140" s="655">
        <v>9.9499999999999993</v>
      </c>
      <c r="M140" s="654"/>
      <c r="N140" s="669">
        <v>299.33999999999997</v>
      </c>
    </row>
    <row r="141" spans="1:14">
      <c r="A141" s="649"/>
      <c r="B141" s="643"/>
      <c r="C141" s="976" t="s">
        <v>429</v>
      </c>
      <c r="D141" s="976"/>
      <c r="E141" s="976"/>
      <c r="F141" s="645"/>
      <c r="G141" s="646"/>
      <c r="H141" s="646"/>
      <c r="I141" s="646"/>
      <c r="J141" s="652"/>
      <c r="K141" s="646"/>
      <c r="L141" s="647">
        <v>6.88</v>
      </c>
      <c r="M141" s="646"/>
      <c r="N141" s="712">
        <v>277.54000000000002</v>
      </c>
    </row>
    <row r="142" spans="1:14">
      <c r="A142" s="649"/>
      <c r="B142" s="643" t="s">
        <v>430</v>
      </c>
      <c r="C142" s="976" t="s">
        <v>431</v>
      </c>
      <c r="D142" s="976"/>
      <c r="E142" s="976"/>
      <c r="F142" s="645" t="s">
        <v>432</v>
      </c>
      <c r="G142" s="657">
        <v>103</v>
      </c>
      <c r="H142" s="646"/>
      <c r="I142" s="657">
        <v>103</v>
      </c>
      <c r="J142" s="652"/>
      <c r="K142" s="646"/>
      <c r="L142" s="647">
        <v>7.09</v>
      </c>
      <c r="M142" s="646"/>
      <c r="N142" s="712">
        <v>285.87</v>
      </c>
    </row>
    <row r="143" spans="1:14">
      <c r="A143" s="649"/>
      <c r="B143" s="643" t="s">
        <v>433</v>
      </c>
      <c r="C143" s="964" t="s">
        <v>434</v>
      </c>
      <c r="D143" s="964"/>
      <c r="E143" s="964"/>
      <c r="F143" s="645" t="s">
        <v>432</v>
      </c>
      <c r="G143" s="657">
        <v>60</v>
      </c>
      <c r="H143" s="646"/>
      <c r="I143" s="657">
        <v>60</v>
      </c>
      <c r="J143" s="652"/>
      <c r="K143" s="646"/>
      <c r="L143" s="647">
        <v>4.13</v>
      </c>
      <c r="M143" s="646"/>
      <c r="N143" s="712">
        <v>166.52</v>
      </c>
    </row>
    <row r="144" spans="1:14">
      <c r="A144" s="637"/>
      <c r="B144" s="699"/>
      <c r="C144" s="984" t="s">
        <v>435</v>
      </c>
      <c r="D144" s="984"/>
      <c r="E144" s="984"/>
      <c r="F144" s="658"/>
      <c r="G144" s="659"/>
      <c r="H144" s="659"/>
      <c r="I144" s="659"/>
      <c r="J144" s="660"/>
      <c r="K144" s="659"/>
      <c r="L144" s="661">
        <v>21.17</v>
      </c>
      <c r="M144" s="654"/>
      <c r="N144" s="671">
        <v>751.73</v>
      </c>
    </row>
    <row r="145" spans="1:14" ht="45">
      <c r="A145" s="663" t="s">
        <v>10</v>
      </c>
      <c r="B145" s="698" t="s">
        <v>340</v>
      </c>
      <c r="C145" s="974" t="s">
        <v>866</v>
      </c>
      <c r="D145" s="974"/>
      <c r="E145" s="974"/>
      <c r="F145" s="658" t="s">
        <v>341</v>
      </c>
      <c r="G145" s="659">
        <v>1</v>
      </c>
      <c r="H145" s="664">
        <v>1</v>
      </c>
      <c r="I145" s="664">
        <v>1</v>
      </c>
      <c r="J145" s="660"/>
      <c r="K145" s="659"/>
      <c r="L145" s="660"/>
      <c r="M145" s="659"/>
      <c r="N145" s="665"/>
    </row>
    <row r="146" spans="1:14" ht="22.5">
      <c r="A146" s="642"/>
      <c r="B146" s="643" t="s">
        <v>544</v>
      </c>
      <c r="C146" s="985" t="s">
        <v>545</v>
      </c>
      <c r="D146" s="985"/>
      <c r="E146" s="985"/>
      <c r="F146" s="985"/>
      <c r="G146" s="985"/>
      <c r="H146" s="985"/>
      <c r="I146" s="985"/>
      <c r="J146" s="985"/>
      <c r="K146" s="985"/>
      <c r="L146" s="985"/>
      <c r="M146" s="985"/>
      <c r="N146" s="986"/>
    </row>
    <row r="147" spans="1:14" ht="22.5" customHeight="1">
      <c r="A147" s="642"/>
      <c r="B147" s="643" t="s">
        <v>329</v>
      </c>
      <c r="C147" s="985" t="s">
        <v>437</v>
      </c>
      <c r="D147" s="985"/>
      <c r="E147" s="985"/>
      <c r="F147" s="985"/>
      <c r="G147" s="985"/>
      <c r="H147" s="985"/>
      <c r="I147" s="985"/>
      <c r="J147" s="985"/>
      <c r="K147" s="985"/>
      <c r="L147" s="985"/>
      <c r="M147" s="985"/>
      <c r="N147" s="986"/>
    </row>
    <row r="148" spans="1:14">
      <c r="A148" s="644"/>
      <c r="B148" s="643" t="s">
        <v>3</v>
      </c>
      <c r="C148" s="976" t="s">
        <v>422</v>
      </c>
      <c r="D148" s="976"/>
      <c r="E148" s="976"/>
      <c r="F148" s="645"/>
      <c r="G148" s="646"/>
      <c r="H148" s="646"/>
      <c r="I148" s="646"/>
      <c r="J148" s="647">
        <v>52.87</v>
      </c>
      <c r="K148" s="648">
        <v>0.6</v>
      </c>
      <c r="L148" s="647">
        <v>31.72</v>
      </c>
      <c r="M148" s="650">
        <v>40.340000000000003</v>
      </c>
      <c r="N148" s="704">
        <v>1279.58</v>
      </c>
    </row>
    <row r="149" spans="1:14">
      <c r="A149" s="644"/>
      <c r="B149" s="643" t="s">
        <v>4</v>
      </c>
      <c r="C149" s="976" t="s">
        <v>423</v>
      </c>
      <c r="D149" s="976"/>
      <c r="E149" s="976"/>
      <c r="F149" s="645"/>
      <c r="G149" s="646"/>
      <c r="H149" s="646"/>
      <c r="I149" s="646"/>
      <c r="J149" s="647">
        <v>70.040000000000006</v>
      </c>
      <c r="K149" s="648">
        <v>0.6</v>
      </c>
      <c r="L149" s="647">
        <v>42.02</v>
      </c>
      <c r="M149" s="648">
        <v>7.1</v>
      </c>
      <c r="N149" s="712">
        <v>298.33999999999997</v>
      </c>
    </row>
    <row r="150" spans="1:14">
      <c r="A150" s="644"/>
      <c r="B150" s="643" t="s">
        <v>5</v>
      </c>
      <c r="C150" s="976" t="s">
        <v>424</v>
      </c>
      <c r="D150" s="976"/>
      <c r="E150" s="976"/>
      <c r="F150" s="645"/>
      <c r="G150" s="646"/>
      <c r="H150" s="646"/>
      <c r="I150" s="646"/>
      <c r="J150" s="647">
        <v>23.85</v>
      </c>
      <c r="K150" s="648">
        <v>0.6</v>
      </c>
      <c r="L150" s="647">
        <v>14.31</v>
      </c>
      <c r="M150" s="650">
        <v>40.340000000000003</v>
      </c>
      <c r="N150" s="712">
        <v>577.27</v>
      </c>
    </row>
    <row r="151" spans="1:14">
      <c r="A151" s="644"/>
      <c r="B151" s="643" t="s">
        <v>6</v>
      </c>
      <c r="C151" s="976" t="s">
        <v>438</v>
      </c>
      <c r="D151" s="976"/>
      <c r="E151" s="976"/>
      <c r="F151" s="645"/>
      <c r="G151" s="646"/>
      <c r="H151" s="646"/>
      <c r="I151" s="646"/>
      <c r="J151" s="647">
        <v>2.35</v>
      </c>
      <c r="K151" s="657">
        <v>0</v>
      </c>
      <c r="L151" s="647">
        <v>0</v>
      </c>
      <c r="M151" s="650">
        <v>7.21</v>
      </c>
      <c r="N151" s="705"/>
    </row>
    <row r="152" spans="1:14">
      <c r="A152" s="649"/>
      <c r="B152" s="643"/>
      <c r="C152" s="976" t="s">
        <v>425</v>
      </c>
      <c r="D152" s="976"/>
      <c r="E152" s="976"/>
      <c r="F152" s="645" t="s">
        <v>426</v>
      </c>
      <c r="G152" s="650">
        <v>4.78</v>
      </c>
      <c r="H152" s="648">
        <v>0.6</v>
      </c>
      <c r="I152" s="651">
        <v>2.8679999999999999</v>
      </c>
      <c r="J152" s="652"/>
      <c r="K152" s="646"/>
      <c r="L152" s="652"/>
      <c r="M152" s="646"/>
      <c r="N152" s="705"/>
    </row>
    <row r="153" spans="1:14">
      <c r="A153" s="649"/>
      <c r="B153" s="643"/>
      <c r="C153" s="964" t="s">
        <v>427</v>
      </c>
      <c r="D153" s="964"/>
      <c r="E153" s="964"/>
      <c r="F153" s="645" t="s">
        <v>426</v>
      </c>
      <c r="G153" s="650">
        <v>1.78</v>
      </c>
      <c r="H153" s="648">
        <v>0.6</v>
      </c>
      <c r="I153" s="651">
        <v>1.0680000000000001</v>
      </c>
      <c r="J153" s="652"/>
      <c r="K153" s="646"/>
      <c r="L153" s="652"/>
      <c r="M153" s="646"/>
      <c r="N153" s="705"/>
    </row>
    <row r="154" spans="1:14">
      <c r="A154" s="644"/>
      <c r="B154" s="643"/>
      <c r="C154" s="987" t="s">
        <v>428</v>
      </c>
      <c r="D154" s="987"/>
      <c r="E154" s="987"/>
      <c r="F154" s="653"/>
      <c r="G154" s="654"/>
      <c r="H154" s="654"/>
      <c r="I154" s="654"/>
      <c r="J154" s="655">
        <v>125.26</v>
      </c>
      <c r="K154" s="654"/>
      <c r="L154" s="655">
        <v>73.739999999999995</v>
      </c>
      <c r="M154" s="654"/>
      <c r="N154" s="656">
        <v>1577.92</v>
      </c>
    </row>
    <row r="155" spans="1:14">
      <c r="A155" s="649"/>
      <c r="B155" s="643"/>
      <c r="C155" s="976" t="s">
        <v>429</v>
      </c>
      <c r="D155" s="976"/>
      <c r="E155" s="976"/>
      <c r="F155" s="645"/>
      <c r="G155" s="646"/>
      <c r="H155" s="646"/>
      <c r="I155" s="646"/>
      <c r="J155" s="652"/>
      <c r="K155" s="646"/>
      <c r="L155" s="647">
        <v>46.03</v>
      </c>
      <c r="M155" s="646"/>
      <c r="N155" s="704">
        <v>1856.85</v>
      </c>
    </row>
    <row r="156" spans="1:14">
      <c r="A156" s="649"/>
      <c r="B156" s="643" t="s">
        <v>462</v>
      </c>
      <c r="C156" s="976" t="s">
        <v>463</v>
      </c>
      <c r="D156" s="976"/>
      <c r="E156" s="976"/>
      <c r="F156" s="645" t="s">
        <v>432</v>
      </c>
      <c r="G156" s="657">
        <v>97</v>
      </c>
      <c r="H156" s="646"/>
      <c r="I156" s="657">
        <v>97</v>
      </c>
      <c r="J156" s="652"/>
      <c r="K156" s="646"/>
      <c r="L156" s="647">
        <v>44.65</v>
      </c>
      <c r="M156" s="646"/>
      <c r="N156" s="704">
        <v>1801.14</v>
      </c>
    </row>
    <row r="157" spans="1:14">
      <c r="A157" s="649"/>
      <c r="B157" s="643" t="s">
        <v>464</v>
      </c>
      <c r="C157" s="964" t="s">
        <v>465</v>
      </c>
      <c r="D157" s="964"/>
      <c r="E157" s="964"/>
      <c r="F157" s="645" t="s">
        <v>432</v>
      </c>
      <c r="G157" s="657">
        <v>51</v>
      </c>
      <c r="H157" s="646"/>
      <c r="I157" s="657">
        <v>51</v>
      </c>
      <c r="J157" s="652"/>
      <c r="K157" s="646"/>
      <c r="L157" s="647">
        <v>23.48</v>
      </c>
      <c r="M157" s="646"/>
      <c r="N157" s="712">
        <v>946.99</v>
      </c>
    </row>
    <row r="158" spans="1:14">
      <c r="A158" s="637"/>
      <c r="B158" s="699"/>
      <c r="C158" s="984" t="s">
        <v>435</v>
      </c>
      <c r="D158" s="984"/>
      <c r="E158" s="984"/>
      <c r="F158" s="658"/>
      <c r="G158" s="659"/>
      <c r="H158" s="659"/>
      <c r="I158" s="659"/>
      <c r="J158" s="660"/>
      <c r="K158" s="659"/>
      <c r="L158" s="661">
        <v>141.87</v>
      </c>
      <c r="M158" s="654"/>
      <c r="N158" s="662">
        <v>4326.05</v>
      </c>
    </row>
    <row r="159" spans="1:14" ht="22.5" customHeight="1">
      <c r="A159" s="663" t="s">
        <v>236</v>
      </c>
      <c r="B159" s="698" t="s">
        <v>576</v>
      </c>
      <c r="C159" s="974" t="s">
        <v>733</v>
      </c>
      <c r="D159" s="974"/>
      <c r="E159" s="974"/>
      <c r="F159" s="658" t="s">
        <v>312</v>
      </c>
      <c r="G159" s="659">
        <v>0.04</v>
      </c>
      <c r="H159" s="664">
        <v>1</v>
      </c>
      <c r="I159" s="666">
        <v>0.04</v>
      </c>
      <c r="J159" s="660"/>
      <c r="K159" s="659"/>
      <c r="L159" s="660"/>
      <c r="M159" s="659"/>
      <c r="N159" s="665"/>
    </row>
    <row r="160" spans="1:14">
      <c r="A160" s="667"/>
      <c r="B160" s="697"/>
      <c r="C160" s="976" t="s">
        <v>616</v>
      </c>
      <c r="D160" s="976"/>
      <c r="E160" s="976"/>
      <c r="F160" s="976"/>
      <c r="G160" s="976"/>
      <c r="H160" s="976"/>
      <c r="I160" s="976"/>
      <c r="J160" s="976"/>
      <c r="K160" s="976"/>
      <c r="L160" s="976"/>
      <c r="M160" s="976"/>
      <c r="N160" s="977"/>
    </row>
    <row r="161" spans="1:14" ht="22.5">
      <c r="A161" s="642"/>
      <c r="B161" s="643" t="s">
        <v>544</v>
      </c>
      <c r="C161" s="985" t="s">
        <v>545</v>
      </c>
      <c r="D161" s="985"/>
      <c r="E161" s="985"/>
      <c r="F161" s="985"/>
      <c r="G161" s="985"/>
      <c r="H161" s="985"/>
      <c r="I161" s="985"/>
      <c r="J161" s="985"/>
      <c r="K161" s="985"/>
      <c r="L161" s="985"/>
      <c r="M161" s="985"/>
      <c r="N161" s="986"/>
    </row>
    <row r="162" spans="1:14" ht="22.5" customHeight="1">
      <c r="A162" s="642"/>
      <c r="B162" s="643" t="s">
        <v>329</v>
      </c>
      <c r="C162" s="985" t="s">
        <v>437</v>
      </c>
      <c r="D162" s="985"/>
      <c r="E162" s="985"/>
      <c r="F162" s="985"/>
      <c r="G162" s="985"/>
      <c r="H162" s="985"/>
      <c r="I162" s="985"/>
      <c r="J162" s="985"/>
      <c r="K162" s="985"/>
      <c r="L162" s="985"/>
      <c r="M162" s="985"/>
      <c r="N162" s="986"/>
    </row>
    <row r="163" spans="1:14">
      <c r="A163" s="644"/>
      <c r="B163" s="643" t="s">
        <v>3</v>
      </c>
      <c r="C163" s="976" t="s">
        <v>422</v>
      </c>
      <c r="D163" s="976"/>
      <c r="E163" s="976"/>
      <c r="F163" s="645"/>
      <c r="G163" s="646"/>
      <c r="H163" s="646"/>
      <c r="I163" s="646"/>
      <c r="J163" s="647">
        <v>151.30000000000001</v>
      </c>
      <c r="K163" s="648">
        <v>0.6</v>
      </c>
      <c r="L163" s="647">
        <v>3.63</v>
      </c>
      <c r="M163" s="650">
        <v>40.340000000000003</v>
      </c>
      <c r="N163" s="712">
        <v>146.43</v>
      </c>
    </row>
    <row r="164" spans="1:14">
      <c r="A164" s="644"/>
      <c r="B164" s="643" t="s">
        <v>6</v>
      </c>
      <c r="C164" s="976" t="s">
        <v>438</v>
      </c>
      <c r="D164" s="976"/>
      <c r="E164" s="976"/>
      <c r="F164" s="645"/>
      <c r="G164" s="646"/>
      <c r="H164" s="646"/>
      <c r="I164" s="646"/>
      <c r="J164" s="647">
        <v>3.03</v>
      </c>
      <c r="K164" s="657">
        <v>0</v>
      </c>
      <c r="L164" s="647">
        <v>0</v>
      </c>
      <c r="M164" s="650">
        <v>7.21</v>
      </c>
      <c r="N164" s="705"/>
    </row>
    <row r="165" spans="1:14">
      <c r="A165" s="649"/>
      <c r="B165" s="643"/>
      <c r="C165" s="964" t="s">
        <v>425</v>
      </c>
      <c r="D165" s="964"/>
      <c r="E165" s="964"/>
      <c r="F165" s="645" t="s">
        <v>426</v>
      </c>
      <c r="G165" s="650">
        <v>13.68</v>
      </c>
      <c r="H165" s="648">
        <v>0.6</v>
      </c>
      <c r="I165" s="670">
        <v>0.32832</v>
      </c>
      <c r="J165" s="652"/>
      <c r="K165" s="646"/>
      <c r="L165" s="652"/>
      <c r="M165" s="646"/>
      <c r="N165" s="705"/>
    </row>
    <row r="166" spans="1:14">
      <c r="A166" s="644"/>
      <c r="B166" s="643"/>
      <c r="C166" s="987" t="s">
        <v>428</v>
      </c>
      <c r="D166" s="987"/>
      <c r="E166" s="987"/>
      <c r="F166" s="653"/>
      <c r="G166" s="654"/>
      <c r="H166" s="654"/>
      <c r="I166" s="654"/>
      <c r="J166" s="655">
        <v>154.33000000000001</v>
      </c>
      <c r="K166" s="654"/>
      <c r="L166" s="655">
        <v>3.63</v>
      </c>
      <c r="M166" s="654"/>
      <c r="N166" s="669">
        <v>146.43</v>
      </c>
    </row>
    <row r="167" spans="1:14">
      <c r="A167" s="649"/>
      <c r="B167" s="643"/>
      <c r="C167" s="976" t="s">
        <v>429</v>
      </c>
      <c r="D167" s="976"/>
      <c r="E167" s="976"/>
      <c r="F167" s="645"/>
      <c r="G167" s="646"/>
      <c r="H167" s="646"/>
      <c r="I167" s="646"/>
      <c r="J167" s="652"/>
      <c r="K167" s="646"/>
      <c r="L167" s="647">
        <v>3.63</v>
      </c>
      <c r="M167" s="646"/>
      <c r="N167" s="712">
        <v>146.43</v>
      </c>
    </row>
    <row r="168" spans="1:14">
      <c r="A168" s="649"/>
      <c r="B168" s="643" t="s">
        <v>462</v>
      </c>
      <c r="C168" s="976" t="s">
        <v>463</v>
      </c>
      <c r="D168" s="976"/>
      <c r="E168" s="976"/>
      <c r="F168" s="645" t="s">
        <v>432</v>
      </c>
      <c r="G168" s="657">
        <v>97</v>
      </c>
      <c r="H168" s="646"/>
      <c r="I168" s="657">
        <v>97</v>
      </c>
      <c r="J168" s="652"/>
      <c r="K168" s="646"/>
      <c r="L168" s="647">
        <v>3.52</v>
      </c>
      <c r="M168" s="646"/>
      <c r="N168" s="712">
        <v>142.04</v>
      </c>
    </row>
    <row r="169" spans="1:14">
      <c r="A169" s="649"/>
      <c r="B169" s="643" t="s">
        <v>464</v>
      </c>
      <c r="C169" s="964" t="s">
        <v>465</v>
      </c>
      <c r="D169" s="964"/>
      <c r="E169" s="964"/>
      <c r="F169" s="645" t="s">
        <v>432</v>
      </c>
      <c r="G169" s="657">
        <v>51</v>
      </c>
      <c r="H169" s="646"/>
      <c r="I169" s="657">
        <v>51</v>
      </c>
      <c r="J169" s="652"/>
      <c r="K169" s="646"/>
      <c r="L169" s="647">
        <v>1.85</v>
      </c>
      <c r="M169" s="646"/>
      <c r="N169" s="712">
        <v>74.680000000000007</v>
      </c>
    </row>
    <row r="170" spans="1:14">
      <c r="A170" s="637"/>
      <c r="B170" s="699"/>
      <c r="C170" s="984" t="s">
        <v>435</v>
      </c>
      <c r="D170" s="984"/>
      <c r="E170" s="984"/>
      <c r="F170" s="658"/>
      <c r="G170" s="659"/>
      <c r="H170" s="659"/>
      <c r="I170" s="659"/>
      <c r="J170" s="660"/>
      <c r="K170" s="659"/>
      <c r="L170" s="661">
        <v>9</v>
      </c>
      <c r="M170" s="654"/>
      <c r="N170" s="671">
        <v>363.15</v>
      </c>
    </row>
    <row r="171" spans="1:14" ht="22.5" customHeight="1">
      <c r="A171" s="663" t="s">
        <v>237</v>
      </c>
      <c r="B171" s="698" t="s">
        <v>867</v>
      </c>
      <c r="C171" s="974" t="s">
        <v>868</v>
      </c>
      <c r="D171" s="974"/>
      <c r="E171" s="974"/>
      <c r="F171" s="658" t="s">
        <v>648</v>
      </c>
      <c r="G171" s="659">
        <v>2</v>
      </c>
      <c r="H171" s="664">
        <v>1</v>
      </c>
      <c r="I171" s="664">
        <v>2</v>
      </c>
      <c r="J171" s="660"/>
      <c r="K171" s="659"/>
      <c r="L171" s="660"/>
      <c r="M171" s="659"/>
      <c r="N171" s="665"/>
    </row>
    <row r="172" spans="1:14" ht="22.5" customHeight="1">
      <c r="A172" s="642"/>
      <c r="B172" s="643" t="s">
        <v>548</v>
      </c>
      <c r="C172" s="985" t="s">
        <v>549</v>
      </c>
      <c r="D172" s="985"/>
      <c r="E172" s="985"/>
      <c r="F172" s="985"/>
      <c r="G172" s="985"/>
      <c r="H172" s="985"/>
      <c r="I172" s="985"/>
      <c r="J172" s="985"/>
      <c r="K172" s="985"/>
      <c r="L172" s="985"/>
      <c r="M172" s="985"/>
      <c r="N172" s="986"/>
    </row>
    <row r="173" spans="1:14" ht="22.5" customHeight="1">
      <c r="A173" s="642"/>
      <c r="B173" s="643" t="s">
        <v>329</v>
      </c>
      <c r="C173" s="985" t="s">
        <v>437</v>
      </c>
      <c r="D173" s="985"/>
      <c r="E173" s="985"/>
      <c r="F173" s="985"/>
      <c r="G173" s="985"/>
      <c r="H173" s="985"/>
      <c r="I173" s="985"/>
      <c r="J173" s="985"/>
      <c r="K173" s="985"/>
      <c r="L173" s="985"/>
      <c r="M173" s="985"/>
      <c r="N173" s="986"/>
    </row>
    <row r="174" spans="1:14">
      <c r="A174" s="644"/>
      <c r="B174" s="643" t="s">
        <v>3</v>
      </c>
      <c r="C174" s="976" t="s">
        <v>422</v>
      </c>
      <c r="D174" s="976"/>
      <c r="E174" s="976"/>
      <c r="F174" s="645"/>
      <c r="G174" s="646"/>
      <c r="H174" s="646"/>
      <c r="I174" s="646"/>
      <c r="J174" s="647">
        <v>14.27</v>
      </c>
      <c r="K174" s="650">
        <v>0.84</v>
      </c>
      <c r="L174" s="647">
        <v>23.97</v>
      </c>
      <c r="M174" s="650">
        <v>40.340000000000003</v>
      </c>
      <c r="N174" s="712">
        <v>966.95</v>
      </c>
    </row>
    <row r="175" spans="1:14">
      <c r="A175" s="644"/>
      <c r="B175" s="643" t="s">
        <v>4</v>
      </c>
      <c r="C175" s="976" t="s">
        <v>423</v>
      </c>
      <c r="D175" s="976"/>
      <c r="E175" s="976"/>
      <c r="F175" s="645"/>
      <c r="G175" s="646"/>
      <c r="H175" s="646"/>
      <c r="I175" s="646"/>
      <c r="J175" s="647">
        <v>5.12</v>
      </c>
      <c r="K175" s="650">
        <v>0.84</v>
      </c>
      <c r="L175" s="647">
        <v>8.6</v>
      </c>
      <c r="M175" s="648">
        <v>7.1</v>
      </c>
      <c r="N175" s="712">
        <v>61.06</v>
      </c>
    </row>
    <row r="176" spans="1:14">
      <c r="A176" s="644"/>
      <c r="B176" s="643" t="s">
        <v>6</v>
      </c>
      <c r="C176" s="976" t="s">
        <v>438</v>
      </c>
      <c r="D176" s="976"/>
      <c r="E176" s="976"/>
      <c r="F176" s="645"/>
      <c r="G176" s="646"/>
      <c r="H176" s="646"/>
      <c r="I176" s="646"/>
      <c r="J176" s="647">
        <v>0.56000000000000005</v>
      </c>
      <c r="K176" s="657">
        <v>0</v>
      </c>
      <c r="L176" s="647">
        <v>0</v>
      </c>
      <c r="M176" s="650">
        <v>7.21</v>
      </c>
      <c r="N176" s="705"/>
    </row>
    <row r="177" spans="1:14">
      <c r="A177" s="649"/>
      <c r="B177" s="643"/>
      <c r="C177" s="964" t="s">
        <v>425</v>
      </c>
      <c r="D177" s="964"/>
      <c r="E177" s="964"/>
      <c r="F177" s="645" t="s">
        <v>426</v>
      </c>
      <c r="G177" s="650">
        <v>1.29</v>
      </c>
      <c r="H177" s="650">
        <v>0.84</v>
      </c>
      <c r="I177" s="668">
        <v>2.1671999999999998</v>
      </c>
      <c r="J177" s="652"/>
      <c r="K177" s="646"/>
      <c r="L177" s="652"/>
      <c r="M177" s="646"/>
      <c r="N177" s="705"/>
    </row>
    <row r="178" spans="1:14">
      <c r="A178" s="644"/>
      <c r="B178" s="643"/>
      <c r="C178" s="987" t="s">
        <v>428</v>
      </c>
      <c r="D178" s="987"/>
      <c r="E178" s="987"/>
      <c r="F178" s="653"/>
      <c r="G178" s="654"/>
      <c r="H178" s="654"/>
      <c r="I178" s="654"/>
      <c r="J178" s="655">
        <v>19.95</v>
      </c>
      <c r="K178" s="654"/>
      <c r="L178" s="655">
        <v>32.57</v>
      </c>
      <c r="M178" s="654"/>
      <c r="N178" s="656">
        <v>1028.01</v>
      </c>
    </row>
    <row r="179" spans="1:14">
      <c r="A179" s="649"/>
      <c r="B179" s="643"/>
      <c r="C179" s="976" t="s">
        <v>429</v>
      </c>
      <c r="D179" s="976"/>
      <c r="E179" s="976"/>
      <c r="F179" s="645"/>
      <c r="G179" s="646"/>
      <c r="H179" s="646"/>
      <c r="I179" s="646"/>
      <c r="J179" s="652"/>
      <c r="K179" s="646"/>
      <c r="L179" s="647">
        <v>23.97</v>
      </c>
      <c r="M179" s="646"/>
      <c r="N179" s="712">
        <v>966.95</v>
      </c>
    </row>
    <row r="180" spans="1:14">
      <c r="A180" s="649"/>
      <c r="B180" s="643" t="s">
        <v>430</v>
      </c>
      <c r="C180" s="976" t="s">
        <v>431</v>
      </c>
      <c r="D180" s="976"/>
      <c r="E180" s="976"/>
      <c r="F180" s="645" t="s">
        <v>432</v>
      </c>
      <c r="G180" s="657">
        <v>103</v>
      </c>
      <c r="H180" s="646"/>
      <c r="I180" s="657">
        <v>103</v>
      </c>
      <c r="J180" s="652"/>
      <c r="K180" s="646"/>
      <c r="L180" s="647">
        <v>24.69</v>
      </c>
      <c r="M180" s="646"/>
      <c r="N180" s="712">
        <v>995.96</v>
      </c>
    </row>
    <row r="181" spans="1:14">
      <c r="A181" s="649"/>
      <c r="B181" s="643" t="s">
        <v>433</v>
      </c>
      <c r="C181" s="964" t="s">
        <v>434</v>
      </c>
      <c r="D181" s="964"/>
      <c r="E181" s="964"/>
      <c r="F181" s="645" t="s">
        <v>432</v>
      </c>
      <c r="G181" s="657">
        <v>60</v>
      </c>
      <c r="H181" s="646"/>
      <c r="I181" s="657">
        <v>60</v>
      </c>
      <c r="J181" s="652"/>
      <c r="K181" s="646"/>
      <c r="L181" s="647">
        <v>14.38</v>
      </c>
      <c r="M181" s="646"/>
      <c r="N181" s="712">
        <v>580.16999999999996</v>
      </c>
    </row>
    <row r="182" spans="1:14">
      <c r="A182" s="637"/>
      <c r="B182" s="699"/>
      <c r="C182" s="984" t="s">
        <v>435</v>
      </c>
      <c r="D182" s="984"/>
      <c r="E182" s="984"/>
      <c r="F182" s="658"/>
      <c r="G182" s="659"/>
      <c r="H182" s="659"/>
      <c r="I182" s="659"/>
      <c r="J182" s="660"/>
      <c r="K182" s="659"/>
      <c r="L182" s="661">
        <v>71.64</v>
      </c>
      <c r="M182" s="654"/>
      <c r="N182" s="662">
        <v>2604.14</v>
      </c>
    </row>
    <row r="183" spans="1:14" ht="22.5" customHeight="1">
      <c r="A183" s="663" t="s">
        <v>238</v>
      </c>
      <c r="B183" s="698" t="s">
        <v>598</v>
      </c>
      <c r="C183" s="974" t="s">
        <v>599</v>
      </c>
      <c r="D183" s="974"/>
      <c r="E183" s="974"/>
      <c r="F183" s="658" t="s">
        <v>326</v>
      </c>
      <c r="G183" s="659">
        <v>15</v>
      </c>
      <c r="H183" s="664">
        <v>1</v>
      </c>
      <c r="I183" s="664">
        <v>15</v>
      </c>
      <c r="J183" s="660"/>
      <c r="K183" s="659"/>
      <c r="L183" s="660"/>
      <c r="M183" s="659"/>
      <c r="N183" s="665"/>
    </row>
    <row r="184" spans="1:14">
      <c r="A184" s="667"/>
      <c r="B184" s="697"/>
      <c r="C184" s="976" t="s">
        <v>869</v>
      </c>
      <c r="D184" s="976"/>
      <c r="E184" s="976"/>
      <c r="F184" s="976"/>
      <c r="G184" s="976"/>
      <c r="H184" s="976"/>
      <c r="I184" s="976"/>
      <c r="J184" s="976"/>
      <c r="K184" s="976"/>
      <c r="L184" s="976"/>
      <c r="M184" s="976"/>
      <c r="N184" s="977"/>
    </row>
    <row r="185" spans="1:14" ht="22.5" customHeight="1">
      <c r="A185" s="642"/>
      <c r="B185" s="643" t="s">
        <v>329</v>
      </c>
      <c r="C185" s="985" t="s">
        <v>437</v>
      </c>
      <c r="D185" s="985"/>
      <c r="E185" s="985"/>
      <c r="F185" s="985"/>
      <c r="G185" s="985"/>
      <c r="H185" s="985"/>
      <c r="I185" s="985"/>
      <c r="J185" s="985"/>
      <c r="K185" s="985"/>
      <c r="L185" s="985"/>
      <c r="M185" s="985"/>
      <c r="N185" s="986"/>
    </row>
    <row r="186" spans="1:14">
      <c r="A186" s="644"/>
      <c r="B186" s="643" t="s">
        <v>3</v>
      </c>
      <c r="C186" s="976" t="s">
        <v>422</v>
      </c>
      <c r="D186" s="976"/>
      <c r="E186" s="976"/>
      <c r="F186" s="645"/>
      <c r="G186" s="646"/>
      <c r="H186" s="646"/>
      <c r="I186" s="646"/>
      <c r="J186" s="647">
        <v>8.4499999999999993</v>
      </c>
      <c r="K186" s="648">
        <v>1.2</v>
      </c>
      <c r="L186" s="647">
        <v>152.1</v>
      </c>
      <c r="M186" s="650">
        <v>40.340000000000003</v>
      </c>
      <c r="N186" s="704">
        <v>6135.71</v>
      </c>
    </row>
    <row r="187" spans="1:14">
      <c r="A187" s="644"/>
      <c r="B187" s="643" t="s">
        <v>4</v>
      </c>
      <c r="C187" s="976" t="s">
        <v>423</v>
      </c>
      <c r="D187" s="976"/>
      <c r="E187" s="976"/>
      <c r="F187" s="645"/>
      <c r="G187" s="646"/>
      <c r="H187" s="646"/>
      <c r="I187" s="646"/>
      <c r="J187" s="647">
        <v>61.86</v>
      </c>
      <c r="K187" s="648">
        <v>1.2</v>
      </c>
      <c r="L187" s="687">
        <v>1113.48</v>
      </c>
      <c r="M187" s="648">
        <v>7.1</v>
      </c>
      <c r="N187" s="704">
        <v>7905.71</v>
      </c>
    </row>
    <row r="188" spans="1:14">
      <c r="A188" s="644"/>
      <c r="B188" s="643" t="s">
        <v>5</v>
      </c>
      <c r="C188" s="976" t="s">
        <v>424</v>
      </c>
      <c r="D188" s="976"/>
      <c r="E188" s="976"/>
      <c r="F188" s="645"/>
      <c r="G188" s="646"/>
      <c r="H188" s="646"/>
      <c r="I188" s="646"/>
      <c r="J188" s="647">
        <v>5.87</v>
      </c>
      <c r="K188" s="648">
        <v>1.2</v>
      </c>
      <c r="L188" s="647">
        <v>105.66</v>
      </c>
      <c r="M188" s="650">
        <v>40.340000000000003</v>
      </c>
      <c r="N188" s="704">
        <v>4262.32</v>
      </c>
    </row>
    <row r="189" spans="1:14">
      <c r="A189" s="649"/>
      <c r="B189" s="643"/>
      <c r="C189" s="976" t="s">
        <v>425</v>
      </c>
      <c r="D189" s="976"/>
      <c r="E189" s="976"/>
      <c r="F189" s="645" t="s">
        <v>426</v>
      </c>
      <c r="G189" s="650">
        <v>0.81</v>
      </c>
      <c r="H189" s="648">
        <v>1.2</v>
      </c>
      <c r="I189" s="650">
        <v>14.58</v>
      </c>
      <c r="J189" s="652"/>
      <c r="K189" s="646"/>
      <c r="L189" s="652"/>
      <c r="M189" s="646"/>
      <c r="N189" s="705"/>
    </row>
    <row r="190" spans="1:14">
      <c r="A190" s="649"/>
      <c r="B190" s="643"/>
      <c r="C190" s="964" t="s">
        <v>427</v>
      </c>
      <c r="D190" s="964"/>
      <c r="E190" s="964"/>
      <c r="F190" s="645" t="s">
        <v>426</v>
      </c>
      <c r="G190" s="650">
        <v>0.44</v>
      </c>
      <c r="H190" s="648">
        <v>1.2</v>
      </c>
      <c r="I190" s="650">
        <v>7.92</v>
      </c>
      <c r="J190" s="652"/>
      <c r="K190" s="646"/>
      <c r="L190" s="652"/>
      <c r="M190" s="646"/>
      <c r="N190" s="705"/>
    </row>
    <row r="191" spans="1:14">
      <c r="A191" s="644"/>
      <c r="B191" s="643"/>
      <c r="C191" s="987" t="s">
        <v>428</v>
      </c>
      <c r="D191" s="987"/>
      <c r="E191" s="987"/>
      <c r="F191" s="653"/>
      <c r="G191" s="654"/>
      <c r="H191" s="654"/>
      <c r="I191" s="654"/>
      <c r="J191" s="655">
        <v>70.31</v>
      </c>
      <c r="K191" s="654"/>
      <c r="L191" s="688">
        <v>1265.58</v>
      </c>
      <c r="M191" s="654"/>
      <c r="N191" s="656">
        <v>14041.42</v>
      </c>
    </row>
    <row r="192" spans="1:14">
      <c r="A192" s="649"/>
      <c r="B192" s="643"/>
      <c r="C192" s="976" t="s">
        <v>429</v>
      </c>
      <c r="D192" s="976"/>
      <c r="E192" s="976"/>
      <c r="F192" s="645"/>
      <c r="G192" s="646"/>
      <c r="H192" s="646"/>
      <c r="I192" s="646"/>
      <c r="J192" s="652"/>
      <c r="K192" s="646"/>
      <c r="L192" s="647">
        <v>257.76</v>
      </c>
      <c r="M192" s="646"/>
      <c r="N192" s="704">
        <v>10398.030000000001</v>
      </c>
    </row>
    <row r="193" spans="1:14">
      <c r="A193" s="649"/>
      <c r="B193" s="643" t="s">
        <v>430</v>
      </c>
      <c r="C193" s="976" t="s">
        <v>431</v>
      </c>
      <c r="D193" s="976"/>
      <c r="E193" s="976"/>
      <c r="F193" s="645" t="s">
        <v>432</v>
      </c>
      <c r="G193" s="657">
        <v>103</v>
      </c>
      <c r="H193" s="646"/>
      <c r="I193" s="657">
        <v>103</v>
      </c>
      <c r="J193" s="652"/>
      <c r="K193" s="646"/>
      <c r="L193" s="647">
        <v>265.49</v>
      </c>
      <c r="M193" s="646"/>
      <c r="N193" s="704">
        <v>10709.97</v>
      </c>
    </row>
    <row r="194" spans="1:14">
      <c r="A194" s="649"/>
      <c r="B194" s="643" t="s">
        <v>433</v>
      </c>
      <c r="C194" s="964" t="s">
        <v>434</v>
      </c>
      <c r="D194" s="964"/>
      <c r="E194" s="964"/>
      <c r="F194" s="645" t="s">
        <v>432</v>
      </c>
      <c r="G194" s="657">
        <v>60</v>
      </c>
      <c r="H194" s="646"/>
      <c r="I194" s="657">
        <v>60</v>
      </c>
      <c r="J194" s="652"/>
      <c r="K194" s="646"/>
      <c r="L194" s="647">
        <v>154.66</v>
      </c>
      <c r="M194" s="646"/>
      <c r="N194" s="704">
        <v>6238.82</v>
      </c>
    </row>
    <row r="195" spans="1:14">
      <c r="A195" s="637"/>
      <c r="B195" s="699"/>
      <c r="C195" s="984" t="s">
        <v>435</v>
      </c>
      <c r="D195" s="984"/>
      <c r="E195" s="984"/>
      <c r="F195" s="658"/>
      <c r="G195" s="659"/>
      <c r="H195" s="659"/>
      <c r="I195" s="659"/>
      <c r="J195" s="660"/>
      <c r="K195" s="659"/>
      <c r="L195" s="672">
        <v>1685.73</v>
      </c>
      <c r="M195" s="654"/>
      <c r="N195" s="662">
        <v>30990.21</v>
      </c>
    </row>
    <row r="196" spans="1:14" ht="22.5" customHeight="1">
      <c r="A196" s="663" t="s">
        <v>281</v>
      </c>
      <c r="B196" s="698" t="s">
        <v>600</v>
      </c>
      <c r="C196" s="974" t="s">
        <v>601</v>
      </c>
      <c r="D196" s="974"/>
      <c r="E196" s="974"/>
      <c r="F196" s="658" t="s">
        <v>499</v>
      </c>
      <c r="G196" s="659">
        <v>2.5649999999999999</v>
      </c>
      <c r="H196" s="664">
        <v>1</v>
      </c>
      <c r="I196" s="674">
        <v>2.5649999999999999</v>
      </c>
      <c r="J196" s="661">
        <v>16.649999999999999</v>
      </c>
      <c r="K196" s="659"/>
      <c r="L196" s="661">
        <v>42.71</v>
      </c>
      <c r="M196" s="666">
        <v>7.21</v>
      </c>
      <c r="N196" s="671">
        <v>307.94</v>
      </c>
    </row>
    <row r="197" spans="1:14">
      <c r="A197" s="637"/>
      <c r="B197" s="699"/>
      <c r="C197" s="964" t="s">
        <v>552</v>
      </c>
      <c r="D197" s="964"/>
      <c r="E197" s="964"/>
      <c r="F197" s="964"/>
      <c r="G197" s="964"/>
      <c r="H197" s="964"/>
      <c r="I197" s="964"/>
      <c r="J197" s="964"/>
      <c r="K197" s="964"/>
      <c r="L197" s="964"/>
      <c r="M197" s="964"/>
      <c r="N197" s="1002"/>
    </row>
    <row r="198" spans="1:14">
      <c r="A198" s="637"/>
      <c r="B198" s="699"/>
      <c r="C198" s="984" t="s">
        <v>435</v>
      </c>
      <c r="D198" s="984"/>
      <c r="E198" s="984"/>
      <c r="F198" s="658"/>
      <c r="G198" s="659"/>
      <c r="H198" s="659"/>
      <c r="I198" s="659"/>
      <c r="J198" s="660"/>
      <c r="K198" s="659"/>
      <c r="L198" s="661">
        <v>42.71</v>
      </c>
      <c r="M198" s="654"/>
      <c r="N198" s="671">
        <v>307.94</v>
      </c>
    </row>
    <row r="199" spans="1:14" ht="22.5" customHeight="1">
      <c r="A199" s="663" t="s">
        <v>282</v>
      </c>
      <c r="B199" s="698" t="s">
        <v>602</v>
      </c>
      <c r="C199" s="974" t="s">
        <v>603</v>
      </c>
      <c r="D199" s="974"/>
      <c r="E199" s="974"/>
      <c r="F199" s="658" t="s">
        <v>499</v>
      </c>
      <c r="G199" s="659">
        <v>2.5649999999999999</v>
      </c>
      <c r="H199" s="664">
        <v>1</v>
      </c>
      <c r="I199" s="674">
        <v>2.5649999999999999</v>
      </c>
      <c r="J199" s="661">
        <v>15.85</v>
      </c>
      <c r="K199" s="659"/>
      <c r="L199" s="661">
        <v>40.659999999999997</v>
      </c>
      <c r="M199" s="666">
        <v>7.21</v>
      </c>
      <c r="N199" s="671">
        <v>293.16000000000003</v>
      </c>
    </row>
    <row r="200" spans="1:14">
      <c r="A200" s="637"/>
      <c r="B200" s="699"/>
      <c r="C200" s="964" t="s">
        <v>552</v>
      </c>
      <c r="D200" s="964"/>
      <c r="E200" s="964"/>
      <c r="F200" s="964"/>
      <c r="G200" s="964"/>
      <c r="H200" s="964"/>
      <c r="I200" s="964"/>
      <c r="J200" s="964"/>
      <c r="K200" s="964"/>
      <c r="L200" s="964"/>
      <c r="M200" s="964"/>
      <c r="N200" s="1002"/>
    </row>
    <row r="201" spans="1:14">
      <c r="A201" s="637"/>
      <c r="B201" s="699"/>
      <c r="C201" s="984" t="s">
        <v>435</v>
      </c>
      <c r="D201" s="984"/>
      <c r="E201" s="984"/>
      <c r="F201" s="658"/>
      <c r="G201" s="659"/>
      <c r="H201" s="659"/>
      <c r="I201" s="659"/>
      <c r="J201" s="660"/>
      <c r="K201" s="659"/>
      <c r="L201" s="661">
        <v>40.659999999999997</v>
      </c>
      <c r="M201" s="654"/>
      <c r="N201" s="671">
        <v>293.16000000000003</v>
      </c>
    </row>
    <row r="202" spans="1:14" ht="33.75" customHeight="1">
      <c r="A202" s="663" t="s">
        <v>283</v>
      </c>
      <c r="B202" s="698" t="s">
        <v>649</v>
      </c>
      <c r="C202" s="974" t="s">
        <v>650</v>
      </c>
      <c r="D202" s="974"/>
      <c r="E202" s="974"/>
      <c r="F202" s="658" t="s">
        <v>499</v>
      </c>
      <c r="G202" s="659">
        <v>4.38</v>
      </c>
      <c r="H202" s="664">
        <v>1</v>
      </c>
      <c r="I202" s="666">
        <v>4.38</v>
      </c>
      <c r="J202" s="661">
        <v>18.649999999999999</v>
      </c>
      <c r="K202" s="659"/>
      <c r="L202" s="661">
        <v>81.69</v>
      </c>
      <c r="M202" s="666">
        <v>7.21</v>
      </c>
      <c r="N202" s="671">
        <v>588.98</v>
      </c>
    </row>
    <row r="203" spans="1:14">
      <c r="A203" s="637"/>
      <c r="B203" s="699"/>
      <c r="C203" s="964" t="s">
        <v>552</v>
      </c>
      <c r="D203" s="964"/>
      <c r="E203" s="964"/>
      <c r="F203" s="964"/>
      <c r="G203" s="964"/>
      <c r="H203" s="964"/>
      <c r="I203" s="964"/>
      <c r="J203" s="964"/>
      <c r="K203" s="964"/>
      <c r="L203" s="964"/>
      <c r="M203" s="964"/>
      <c r="N203" s="1002"/>
    </row>
    <row r="204" spans="1:14">
      <c r="A204" s="637"/>
      <c r="B204" s="699"/>
      <c r="C204" s="984" t="s">
        <v>435</v>
      </c>
      <c r="D204" s="984"/>
      <c r="E204" s="984"/>
      <c r="F204" s="658"/>
      <c r="G204" s="659"/>
      <c r="H204" s="659"/>
      <c r="I204" s="659"/>
      <c r="J204" s="660"/>
      <c r="K204" s="659"/>
      <c r="L204" s="661">
        <v>81.69</v>
      </c>
      <c r="M204" s="654"/>
      <c r="N204" s="671">
        <v>588.98</v>
      </c>
    </row>
    <row r="205" spans="1:14" ht="33.75" customHeight="1">
      <c r="A205" s="663" t="s">
        <v>284</v>
      </c>
      <c r="B205" s="698" t="s">
        <v>651</v>
      </c>
      <c r="C205" s="974" t="s">
        <v>652</v>
      </c>
      <c r="D205" s="974"/>
      <c r="E205" s="974"/>
      <c r="F205" s="658" t="s">
        <v>499</v>
      </c>
      <c r="G205" s="659">
        <v>4.38</v>
      </c>
      <c r="H205" s="664">
        <v>1</v>
      </c>
      <c r="I205" s="666">
        <v>4.38</v>
      </c>
      <c r="J205" s="661">
        <v>17.079999999999998</v>
      </c>
      <c r="K205" s="659"/>
      <c r="L205" s="661">
        <v>74.81</v>
      </c>
      <c r="M205" s="666">
        <v>7.21</v>
      </c>
      <c r="N205" s="671">
        <v>539.38</v>
      </c>
    </row>
    <row r="206" spans="1:14">
      <c r="A206" s="637"/>
      <c r="B206" s="699"/>
      <c r="C206" s="964" t="s">
        <v>552</v>
      </c>
      <c r="D206" s="964"/>
      <c r="E206" s="964"/>
      <c r="F206" s="964"/>
      <c r="G206" s="964"/>
      <c r="H206" s="964"/>
      <c r="I206" s="964"/>
      <c r="J206" s="964"/>
      <c r="K206" s="964"/>
      <c r="L206" s="964"/>
      <c r="M206" s="964"/>
      <c r="N206" s="1002"/>
    </row>
    <row r="207" spans="1:14">
      <c r="A207" s="637"/>
      <c r="B207" s="699"/>
      <c r="C207" s="984" t="s">
        <v>435</v>
      </c>
      <c r="D207" s="984"/>
      <c r="E207" s="984"/>
      <c r="F207" s="658"/>
      <c r="G207" s="659"/>
      <c r="H207" s="659"/>
      <c r="I207" s="659"/>
      <c r="J207" s="660"/>
      <c r="K207" s="659"/>
      <c r="L207" s="661">
        <v>74.81</v>
      </c>
      <c r="M207" s="654"/>
      <c r="N207" s="671">
        <v>539.38</v>
      </c>
    </row>
    <row r="208" spans="1:14" ht="22.5" customHeight="1">
      <c r="A208" s="663" t="s">
        <v>11</v>
      </c>
      <c r="B208" s="698" t="s">
        <v>550</v>
      </c>
      <c r="C208" s="974" t="s">
        <v>551</v>
      </c>
      <c r="D208" s="974"/>
      <c r="E208" s="974"/>
      <c r="F208" s="658" t="s">
        <v>499</v>
      </c>
      <c r="G208" s="659">
        <v>0.44900000000000001</v>
      </c>
      <c r="H208" s="664">
        <v>1</v>
      </c>
      <c r="I208" s="674">
        <v>0.44900000000000001</v>
      </c>
      <c r="J208" s="661">
        <v>12.82</v>
      </c>
      <c r="K208" s="659"/>
      <c r="L208" s="661">
        <v>5.76</v>
      </c>
      <c r="M208" s="666">
        <v>7.21</v>
      </c>
      <c r="N208" s="671">
        <v>41.53</v>
      </c>
    </row>
    <row r="209" spans="1:14">
      <c r="A209" s="637"/>
      <c r="B209" s="699"/>
      <c r="C209" s="964" t="s">
        <v>552</v>
      </c>
      <c r="D209" s="964"/>
      <c r="E209" s="964"/>
      <c r="F209" s="964"/>
      <c r="G209" s="964"/>
      <c r="H209" s="964"/>
      <c r="I209" s="964"/>
      <c r="J209" s="964"/>
      <c r="K209" s="964"/>
      <c r="L209" s="964"/>
      <c r="M209" s="964"/>
      <c r="N209" s="1002"/>
    </row>
    <row r="210" spans="1:14">
      <c r="A210" s="637"/>
      <c r="B210" s="699"/>
      <c r="C210" s="984" t="s">
        <v>435</v>
      </c>
      <c r="D210" s="984"/>
      <c r="E210" s="984"/>
      <c r="F210" s="658"/>
      <c r="G210" s="659"/>
      <c r="H210" s="659"/>
      <c r="I210" s="659"/>
      <c r="J210" s="660"/>
      <c r="K210" s="659"/>
      <c r="L210" s="661">
        <v>5.76</v>
      </c>
      <c r="M210" s="654"/>
      <c r="N210" s="671">
        <v>41.53</v>
      </c>
    </row>
    <row r="211" spans="1:14" ht="22.5" customHeight="1">
      <c r="A211" s="663" t="s">
        <v>288</v>
      </c>
      <c r="B211" s="698" t="s">
        <v>553</v>
      </c>
      <c r="C211" s="974" t="s">
        <v>554</v>
      </c>
      <c r="D211" s="974"/>
      <c r="E211" s="974"/>
      <c r="F211" s="658" t="s">
        <v>499</v>
      </c>
      <c r="G211" s="659">
        <v>0.44900000000000001</v>
      </c>
      <c r="H211" s="664">
        <v>1</v>
      </c>
      <c r="I211" s="674">
        <v>0.44900000000000001</v>
      </c>
      <c r="J211" s="661">
        <v>10.74</v>
      </c>
      <c r="K211" s="659"/>
      <c r="L211" s="661">
        <v>4.82</v>
      </c>
      <c r="M211" s="666">
        <v>7.21</v>
      </c>
      <c r="N211" s="671">
        <v>34.75</v>
      </c>
    </row>
    <row r="212" spans="1:14">
      <c r="A212" s="637"/>
      <c r="B212" s="699"/>
      <c r="C212" s="964" t="s">
        <v>552</v>
      </c>
      <c r="D212" s="964"/>
      <c r="E212" s="964"/>
      <c r="F212" s="964"/>
      <c r="G212" s="964"/>
      <c r="H212" s="964"/>
      <c r="I212" s="964"/>
      <c r="J212" s="964"/>
      <c r="K212" s="964"/>
      <c r="L212" s="964"/>
      <c r="M212" s="964"/>
      <c r="N212" s="1002"/>
    </row>
    <row r="213" spans="1:14">
      <c r="A213" s="637"/>
      <c r="B213" s="699"/>
      <c r="C213" s="984" t="s">
        <v>435</v>
      </c>
      <c r="D213" s="984"/>
      <c r="E213" s="984"/>
      <c r="F213" s="658"/>
      <c r="G213" s="659"/>
      <c r="H213" s="659"/>
      <c r="I213" s="659"/>
      <c r="J213" s="660"/>
      <c r="K213" s="659"/>
      <c r="L213" s="661">
        <v>4.82</v>
      </c>
      <c r="M213" s="654"/>
      <c r="N213" s="671">
        <v>34.75</v>
      </c>
    </row>
    <row r="214" spans="1:14" ht="22.5" customHeight="1">
      <c r="A214" s="663" t="s">
        <v>292</v>
      </c>
      <c r="B214" s="698" t="s">
        <v>812</v>
      </c>
      <c r="C214" s="974" t="s">
        <v>813</v>
      </c>
      <c r="D214" s="974"/>
      <c r="E214" s="974"/>
      <c r="F214" s="658" t="s">
        <v>499</v>
      </c>
      <c r="G214" s="659">
        <v>7.3940000000000001</v>
      </c>
      <c r="H214" s="664">
        <v>1</v>
      </c>
      <c r="I214" s="674">
        <v>7.3940000000000001</v>
      </c>
      <c r="J214" s="661">
        <v>24.41</v>
      </c>
      <c r="K214" s="659"/>
      <c r="L214" s="661">
        <v>180.49</v>
      </c>
      <c r="M214" s="666">
        <v>7.21</v>
      </c>
      <c r="N214" s="662">
        <v>1301.33</v>
      </c>
    </row>
    <row r="215" spans="1:14">
      <c r="A215" s="637"/>
      <c r="B215" s="699"/>
      <c r="C215" s="976" t="s">
        <v>555</v>
      </c>
      <c r="D215" s="976"/>
      <c r="E215" s="976"/>
      <c r="F215" s="976"/>
      <c r="G215" s="976"/>
      <c r="H215" s="976"/>
      <c r="I215" s="976"/>
      <c r="J215" s="976"/>
      <c r="K215" s="976"/>
      <c r="L215" s="976"/>
      <c r="M215" s="976"/>
      <c r="N215" s="977"/>
    </row>
    <row r="216" spans="1:14">
      <c r="A216" s="667"/>
      <c r="B216" s="697"/>
      <c r="C216" s="964" t="s">
        <v>870</v>
      </c>
      <c r="D216" s="964"/>
      <c r="E216" s="964"/>
      <c r="F216" s="964"/>
      <c r="G216" s="964"/>
      <c r="H216" s="964"/>
      <c r="I216" s="964"/>
      <c r="J216" s="964"/>
      <c r="K216" s="964"/>
      <c r="L216" s="964"/>
      <c r="M216" s="964"/>
      <c r="N216" s="1002"/>
    </row>
    <row r="217" spans="1:14">
      <c r="A217" s="637"/>
      <c r="B217" s="699"/>
      <c r="C217" s="984" t="s">
        <v>435</v>
      </c>
      <c r="D217" s="984"/>
      <c r="E217" s="984"/>
      <c r="F217" s="658"/>
      <c r="G217" s="659"/>
      <c r="H217" s="659"/>
      <c r="I217" s="659"/>
      <c r="J217" s="660"/>
      <c r="K217" s="659"/>
      <c r="L217" s="661">
        <v>180.49</v>
      </c>
      <c r="M217" s="654"/>
      <c r="N217" s="662">
        <v>1301.33</v>
      </c>
    </row>
    <row r="218" spans="1:14">
      <c r="A218" s="675"/>
      <c r="B218" s="676"/>
      <c r="C218" s="974" t="s">
        <v>815</v>
      </c>
      <c r="D218" s="974"/>
      <c r="E218" s="974"/>
      <c r="F218" s="974"/>
      <c r="G218" s="974"/>
      <c r="H218" s="974"/>
      <c r="I218" s="974"/>
      <c r="J218" s="974"/>
      <c r="K218" s="974"/>
      <c r="L218" s="677"/>
      <c r="M218" s="678"/>
      <c r="N218" s="679"/>
    </row>
    <row r="219" spans="1:14">
      <c r="A219" s="576"/>
      <c r="B219" s="643"/>
      <c r="C219" s="976" t="s">
        <v>440</v>
      </c>
      <c r="D219" s="976"/>
      <c r="E219" s="976"/>
      <c r="F219" s="976"/>
      <c r="G219" s="976"/>
      <c r="H219" s="976"/>
      <c r="I219" s="976"/>
      <c r="J219" s="976"/>
      <c r="K219" s="976"/>
      <c r="L219" s="680">
        <v>3539.04</v>
      </c>
      <c r="M219" s="681"/>
      <c r="N219" s="706">
        <v>48169.34</v>
      </c>
    </row>
    <row r="220" spans="1:14">
      <c r="A220" s="576"/>
      <c r="B220" s="643"/>
      <c r="C220" s="976" t="s">
        <v>441</v>
      </c>
      <c r="D220" s="976"/>
      <c r="E220" s="976"/>
      <c r="F220" s="976"/>
      <c r="G220" s="976"/>
      <c r="H220" s="976"/>
      <c r="I220" s="976"/>
      <c r="J220" s="976"/>
      <c r="K220" s="976"/>
      <c r="L220" s="682"/>
      <c r="M220" s="681"/>
      <c r="N220" s="707"/>
    </row>
    <row r="221" spans="1:14">
      <c r="A221" s="576"/>
      <c r="B221" s="643"/>
      <c r="C221" s="976" t="s">
        <v>442</v>
      </c>
      <c r="D221" s="976"/>
      <c r="E221" s="976"/>
      <c r="F221" s="976"/>
      <c r="G221" s="976"/>
      <c r="H221" s="976"/>
      <c r="I221" s="976"/>
      <c r="J221" s="976"/>
      <c r="K221" s="976"/>
      <c r="L221" s="683">
        <v>691.78</v>
      </c>
      <c r="M221" s="681"/>
      <c r="N221" s="706">
        <v>27906.400000000001</v>
      </c>
    </row>
    <row r="222" spans="1:14">
      <c r="A222" s="576"/>
      <c r="B222" s="643"/>
      <c r="C222" s="976" t="s">
        <v>443</v>
      </c>
      <c r="D222" s="976"/>
      <c r="E222" s="976"/>
      <c r="F222" s="976"/>
      <c r="G222" s="976"/>
      <c r="H222" s="976"/>
      <c r="I222" s="976"/>
      <c r="J222" s="976"/>
      <c r="K222" s="976"/>
      <c r="L222" s="680">
        <v>2416.3200000000002</v>
      </c>
      <c r="M222" s="681"/>
      <c r="N222" s="706">
        <v>17155.87</v>
      </c>
    </row>
    <row r="223" spans="1:14">
      <c r="A223" s="576"/>
      <c r="B223" s="643"/>
      <c r="C223" s="976" t="s">
        <v>444</v>
      </c>
      <c r="D223" s="976"/>
      <c r="E223" s="976"/>
      <c r="F223" s="976"/>
      <c r="G223" s="976"/>
      <c r="H223" s="976"/>
      <c r="I223" s="976"/>
      <c r="J223" s="976"/>
      <c r="K223" s="976"/>
      <c r="L223" s="683">
        <v>279.77999999999997</v>
      </c>
      <c r="M223" s="681"/>
      <c r="N223" s="706">
        <v>11286.32</v>
      </c>
    </row>
    <row r="224" spans="1:14">
      <c r="A224" s="576"/>
      <c r="B224" s="643"/>
      <c r="C224" s="976" t="s">
        <v>816</v>
      </c>
      <c r="D224" s="976"/>
      <c r="E224" s="976"/>
      <c r="F224" s="976"/>
      <c r="G224" s="976"/>
      <c r="H224" s="976"/>
      <c r="I224" s="976"/>
      <c r="J224" s="976"/>
      <c r="K224" s="976"/>
      <c r="L224" s="683">
        <v>430.94</v>
      </c>
      <c r="M224" s="681"/>
      <c r="N224" s="706">
        <v>3107.07</v>
      </c>
    </row>
    <row r="225" spans="1:14">
      <c r="A225" s="576"/>
      <c r="B225" s="643"/>
      <c r="C225" s="976" t="s">
        <v>446</v>
      </c>
      <c r="D225" s="976"/>
      <c r="E225" s="976"/>
      <c r="F225" s="976"/>
      <c r="G225" s="976"/>
      <c r="H225" s="976"/>
      <c r="I225" s="976"/>
      <c r="J225" s="976"/>
      <c r="K225" s="976"/>
      <c r="L225" s="680">
        <v>4455.9799999999996</v>
      </c>
      <c r="M225" s="681"/>
      <c r="N225" s="706">
        <v>95997.68</v>
      </c>
    </row>
    <row r="226" spans="1:14">
      <c r="A226" s="576"/>
      <c r="B226" s="643"/>
      <c r="C226" s="976" t="s">
        <v>502</v>
      </c>
      <c r="D226" s="976"/>
      <c r="E226" s="976"/>
      <c r="F226" s="976"/>
      <c r="G226" s="976"/>
      <c r="H226" s="976"/>
      <c r="I226" s="976"/>
      <c r="J226" s="976"/>
      <c r="K226" s="976"/>
      <c r="L226" s="680">
        <v>4025.04</v>
      </c>
      <c r="M226" s="681"/>
      <c r="N226" s="706">
        <v>92890.61</v>
      </c>
    </row>
    <row r="227" spans="1:14">
      <c r="A227" s="576"/>
      <c r="B227" s="643"/>
      <c r="C227" s="976" t="s">
        <v>488</v>
      </c>
      <c r="D227" s="976"/>
      <c r="E227" s="976"/>
      <c r="F227" s="976"/>
      <c r="G227" s="976"/>
      <c r="H227" s="976"/>
      <c r="I227" s="976"/>
      <c r="J227" s="976"/>
      <c r="K227" s="976"/>
      <c r="L227" s="682"/>
      <c r="M227" s="681"/>
      <c r="N227" s="707"/>
    </row>
    <row r="228" spans="1:14">
      <c r="A228" s="576"/>
      <c r="B228" s="643"/>
      <c r="C228" s="976" t="s">
        <v>489</v>
      </c>
      <c r="D228" s="976"/>
      <c r="E228" s="976"/>
      <c r="F228" s="976"/>
      <c r="G228" s="976"/>
      <c r="H228" s="976"/>
      <c r="I228" s="976"/>
      <c r="J228" s="976"/>
      <c r="K228" s="976"/>
      <c r="L228" s="683">
        <v>589.63</v>
      </c>
      <c r="M228" s="681"/>
      <c r="N228" s="706">
        <v>23785.68</v>
      </c>
    </row>
    <row r="229" spans="1:14">
      <c r="A229" s="576"/>
      <c r="B229" s="643"/>
      <c r="C229" s="976" t="s">
        <v>519</v>
      </c>
      <c r="D229" s="976"/>
      <c r="E229" s="976"/>
      <c r="F229" s="976"/>
      <c r="G229" s="976"/>
      <c r="H229" s="976"/>
      <c r="I229" s="976"/>
      <c r="J229" s="976"/>
      <c r="K229" s="976"/>
      <c r="L229" s="680">
        <v>2090.23</v>
      </c>
      <c r="M229" s="681"/>
      <c r="N229" s="706">
        <v>14840.63</v>
      </c>
    </row>
    <row r="230" spans="1:14">
      <c r="A230" s="576"/>
      <c r="B230" s="643"/>
      <c r="C230" s="976" t="s">
        <v>817</v>
      </c>
      <c r="D230" s="976"/>
      <c r="E230" s="976"/>
      <c r="F230" s="976"/>
      <c r="G230" s="976"/>
      <c r="H230" s="976"/>
      <c r="I230" s="976"/>
      <c r="J230" s="976"/>
      <c r="K230" s="976"/>
      <c r="L230" s="683">
        <v>235.63</v>
      </c>
      <c r="M230" s="681"/>
      <c r="N230" s="706">
        <v>9505.2999999999993</v>
      </c>
    </row>
    <row r="231" spans="1:14">
      <c r="A231" s="576"/>
      <c r="B231" s="643"/>
      <c r="C231" s="976" t="s">
        <v>490</v>
      </c>
      <c r="D231" s="976"/>
      <c r="E231" s="976"/>
      <c r="F231" s="976"/>
      <c r="G231" s="976"/>
      <c r="H231" s="976"/>
      <c r="I231" s="976"/>
      <c r="J231" s="976"/>
      <c r="K231" s="976"/>
      <c r="L231" s="683">
        <v>850.03</v>
      </c>
      <c r="M231" s="681"/>
      <c r="N231" s="706">
        <v>34289.71</v>
      </c>
    </row>
    <row r="232" spans="1:14">
      <c r="A232" s="576"/>
      <c r="B232" s="643"/>
      <c r="C232" s="976" t="s">
        <v>491</v>
      </c>
      <c r="D232" s="976"/>
      <c r="E232" s="976"/>
      <c r="F232" s="976"/>
      <c r="G232" s="976"/>
      <c r="H232" s="976"/>
      <c r="I232" s="976"/>
      <c r="J232" s="976"/>
      <c r="K232" s="976"/>
      <c r="L232" s="683">
        <v>495.15</v>
      </c>
      <c r="M232" s="681"/>
      <c r="N232" s="706">
        <v>19974.59</v>
      </c>
    </row>
    <row r="233" spans="1:14">
      <c r="A233" s="576"/>
      <c r="B233" s="643"/>
      <c r="C233" s="976" t="s">
        <v>818</v>
      </c>
      <c r="D233" s="976"/>
      <c r="E233" s="976"/>
      <c r="F233" s="976"/>
      <c r="G233" s="976"/>
      <c r="H233" s="976"/>
      <c r="I233" s="976"/>
      <c r="J233" s="976"/>
      <c r="K233" s="976"/>
      <c r="L233" s="683">
        <v>430.94</v>
      </c>
      <c r="M233" s="681"/>
      <c r="N233" s="706">
        <v>3107.07</v>
      </c>
    </row>
    <row r="234" spans="1:14">
      <c r="A234" s="576"/>
      <c r="B234" s="643"/>
      <c r="C234" s="976" t="s">
        <v>471</v>
      </c>
      <c r="D234" s="976"/>
      <c r="E234" s="976"/>
      <c r="F234" s="976"/>
      <c r="G234" s="976"/>
      <c r="H234" s="976"/>
      <c r="I234" s="976"/>
      <c r="J234" s="976"/>
      <c r="K234" s="976"/>
      <c r="L234" s="683">
        <v>644.77</v>
      </c>
      <c r="M234" s="681"/>
      <c r="N234" s="706">
        <v>15170.53</v>
      </c>
    </row>
    <row r="235" spans="1:14">
      <c r="A235" s="576"/>
      <c r="B235" s="643"/>
      <c r="C235" s="976" t="s">
        <v>441</v>
      </c>
      <c r="D235" s="976"/>
      <c r="E235" s="976"/>
      <c r="F235" s="976"/>
      <c r="G235" s="976"/>
      <c r="H235" s="976"/>
      <c r="I235" s="976"/>
      <c r="J235" s="976"/>
      <c r="K235" s="976"/>
      <c r="L235" s="682"/>
      <c r="M235" s="681"/>
      <c r="N235" s="707"/>
    </row>
    <row r="236" spans="1:14">
      <c r="A236" s="576"/>
      <c r="B236" s="643"/>
      <c r="C236" s="976" t="s">
        <v>447</v>
      </c>
      <c r="D236" s="976"/>
      <c r="E236" s="976"/>
      <c r="F236" s="976"/>
      <c r="G236" s="976"/>
      <c r="H236" s="976"/>
      <c r="I236" s="976"/>
      <c r="J236" s="976"/>
      <c r="K236" s="976"/>
      <c r="L236" s="683">
        <v>102.15</v>
      </c>
      <c r="M236" s="681"/>
      <c r="N236" s="706">
        <v>4120.72</v>
      </c>
    </row>
    <row r="237" spans="1:14">
      <c r="A237" s="576"/>
      <c r="B237" s="643"/>
      <c r="C237" s="976" t="s">
        <v>448</v>
      </c>
      <c r="D237" s="976"/>
      <c r="E237" s="976"/>
      <c r="F237" s="976"/>
      <c r="G237" s="976"/>
      <c r="H237" s="976"/>
      <c r="I237" s="976"/>
      <c r="J237" s="976"/>
      <c r="K237" s="976"/>
      <c r="L237" s="683">
        <v>326.08999999999997</v>
      </c>
      <c r="M237" s="681"/>
      <c r="N237" s="706">
        <v>2315.2399999999998</v>
      </c>
    </row>
    <row r="238" spans="1:14">
      <c r="A238" s="576"/>
      <c r="B238" s="643"/>
      <c r="C238" s="976" t="s">
        <v>449</v>
      </c>
      <c r="D238" s="976"/>
      <c r="E238" s="976"/>
      <c r="F238" s="976"/>
      <c r="G238" s="976"/>
      <c r="H238" s="976"/>
      <c r="I238" s="976"/>
      <c r="J238" s="976"/>
      <c r="K238" s="976"/>
      <c r="L238" s="683">
        <v>44.15</v>
      </c>
      <c r="M238" s="681"/>
      <c r="N238" s="706">
        <v>1781.02</v>
      </c>
    </row>
    <row r="239" spans="1:14">
      <c r="A239" s="576"/>
      <c r="B239" s="643"/>
      <c r="C239" s="976" t="s">
        <v>451</v>
      </c>
      <c r="D239" s="976"/>
      <c r="E239" s="976"/>
      <c r="F239" s="976"/>
      <c r="G239" s="976"/>
      <c r="H239" s="976"/>
      <c r="I239" s="976"/>
      <c r="J239" s="976"/>
      <c r="K239" s="976"/>
      <c r="L239" s="683">
        <v>141.91</v>
      </c>
      <c r="M239" s="681"/>
      <c r="N239" s="706">
        <v>5724.69</v>
      </c>
    </row>
    <row r="240" spans="1:14">
      <c r="A240" s="576"/>
      <c r="B240" s="643"/>
      <c r="C240" s="976" t="s">
        <v>452</v>
      </c>
      <c r="D240" s="976"/>
      <c r="E240" s="976"/>
      <c r="F240" s="976"/>
      <c r="G240" s="976"/>
      <c r="H240" s="976"/>
      <c r="I240" s="976"/>
      <c r="J240" s="976"/>
      <c r="K240" s="976"/>
      <c r="L240" s="683">
        <v>74.62</v>
      </c>
      <c r="M240" s="681"/>
      <c r="N240" s="706">
        <v>3009.88</v>
      </c>
    </row>
    <row r="241" spans="1:14">
      <c r="A241" s="576"/>
      <c r="B241" s="643"/>
      <c r="C241" s="976" t="s">
        <v>453</v>
      </c>
      <c r="D241" s="976"/>
      <c r="E241" s="976"/>
      <c r="F241" s="976"/>
      <c r="G241" s="976"/>
      <c r="H241" s="976"/>
      <c r="I241" s="976"/>
      <c r="J241" s="976"/>
      <c r="K241" s="976"/>
      <c r="L241" s="683">
        <v>971.56</v>
      </c>
      <c r="M241" s="681"/>
      <c r="N241" s="706">
        <v>39192.720000000001</v>
      </c>
    </row>
    <row r="242" spans="1:14">
      <c r="A242" s="576"/>
      <c r="B242" s="643"/>
      <c r="C242" s="976" t="s">
        <v>454</v>
      </c>
      <c r="D242" s="976"/>
      <c r="E242" s="976"/>
      <c r="F242" s="976"/>
      <c r="G242" s="976"/>
      <c r="H242" s="976"/>
      <c r="I242" s="976"/>
      <c r="J242" s="976"/>
      <c r="K242" s="976"/>
      <c r="L242" s="683">
        <v>991.94</v>
      </c>
      <c r="M242" s="681"/>
      <c r="N242" s="706">
        <v>40014.400000000001</v>
      </c>
    </row>
    <row r="243" spans="1:14">
      <c r="A243" s="576"/>
      <c r="B243" s="643"/>
      <c r="C243" s="976" t="s">
        <v>455</v>
      </c>
      <c r="D243" s="976"/>
      <c r="E243" s="976"/>
      <c r="F243" s="976"/>
      <c r="G243" s="976"/>
      <c r="H243" s="976"/>
      <c r="I243" s="976"/>
      <c r="J243" s="976"/>
      <c r="K243" s="976"/>
      <c r="L243" s="683">
        <v>569.77</v>
      </c>
      <c r="M243" s="681"/>
      <c r="N243" s="706">
        <v>22984.47</v>
      </c>
    </row>
    <row r="244" spans="1:14">
      <c r="A244" s="576"/>
      <c r="B244" s="577"/>
      <c r="C244" s="1003" t="s">
        <v>819</v>
      </c>
      <c r="D244" s="1003"/>
      <c r="E244" s="1003"/>
      <c r="F244" s="1003"/>
      <c r="G244" s="1003"/>
      <c r="H244" s="1003"/>
      <c r="I244" s="1003"/>
      <c r="J244" s="1003"/>
      <c r="K244" s="1003"/>
      <c r="L244" s="578">
        <v>5100.75</v>
      </c>
      <c r="M244" s="579"/>
      <c r="N244" s="708">
        <v>111168.21</v>
      </c>
    </row>
    <row r="245" spans="1:14">
      <c r="A245" s="971" t="s">
        <v>556</v>
      </c>
      <c r="B245" s="972"/>
      <c r="C245" s="972"/>
      <c r="D245" s="972"/>
      <c r="E245" s="972"/>
      <c r="F245" s="972"/>
      <c r="G245" s="972"/>
      <c r="H245" s="972"/>
      <c r="I245" s="972"/>
      <c r="J245" s="972"/>
      <c r="K245" s="972"/>
      <c r="L245" s="972"/>
      <c r="M245" s="972"/>
      <c r="N245" s="973"/>
    </row>
    <row r="246" spans="1:14" ht="22.5" customHeight="1">
      <c r="A246" s="637" t="s">
        <v>295</v>
      </c>
      <c r="B246" s="699" t="s">
        <v>604</v>
      </c>
      <c r="C246" s="974" t="s">
        <v>605</v>
      </c>
      <c r="D246" s="974"/>
      <c r="E246" s="974"/>
      <c r="F246" s="638" t="s">
        <v>326</v>
      </c>
      <c r="G246" s="639">
        <v>18</v>
      </c>
      <c r="H246" s="640">
        <v>1</v>
      </c>
      <c r="I246" s="640">
        <v>18</v>
      </c>
      <c r="J246" s="641"/>
      <c r="K246" s="639"/>
      <c r="L246" s="641"/>
      <c r="M246" s="639"/>
      <c r="N246" s="703"/>
    </row>
    <row r="247" spans="1:14">
      <c r="A247" s="644"/>
      <c r="B247" s="643" t="s">
        <v>3</v>
      </c>
      <c r="C247" s="976" t="s">
        <v>422</v>
      </c>
      <c r="D247" s="976"/>
      <c r="E247" s="976"/>
      <c r="F247" s="645"/>
      <c r="G247" s="646"/>
      <c r="H247" s="646"/>
      <c r="I247" s="646"/>
      <c r="J247" s="647">
        <v>1.88</v>
      </c>
      <c r="K247" s="646"/>
      <c r="L247" s="647">
        <v>33.840000000000003</v>
      </c>
      <c r="M247" s="650">
        <v>40.340000000000003</v>
      </c>
      <c r="N247" s="704">
        <v>1365.11</v>
      </c>
    </row>
    <row r="248" spans="1:14">
      <c r="A248" s="644"/>
      <c r="B248" s="643" t="s">
        <v>4</v>
      </c>
      <c r="C248" s="976" t="s">
        <v>423</v>
      </c>
      <c r="D248" s="976"/>
      <c r="E248" s="976"/>
      <c r="F248" s="645"/>
      <c r="G248" s="646"/>
      <c r="H248" s="646"/>
      <c r="I248" s="646"/>
      <c r="J248" s="647">
        <v>8.2200000000000006</v>
      </c>
      <c r="K248" s="646"/>
      <c r="L248" s="647">
        <v>147.96</v>
      </c>
      <c r="M248" s="648">
        <v>7.1</v>
      </c>
      <c r="N248" s="704">
        <v>1050.52</v>
      </c>
    </row>
    <row r="249" spans="1:14">
      <c r="A249" s="644"/>
      <c r="B249" s="643" t="s">
        <v>5</v>
      </c>
      <c r="C249" s="976" t="s">
        <v>424</v>
      </c>
      <c r="D249" s="976"/>
      <c r="E249" s="976"/>
      <c r="F249" s="645"/>
      <c r="G249" s="646"/>
      <c r="H249" s="646"/>
      <c r="I249" s="646"/>
      <c r="J249" s="647">
        <v>1.71</v>
      </c>
      <c r="K249" s="646"/>
      <c r="L249" s="647">
        <v>30.78</v>
      </c>
      <c r="M249" s="650">
        <v>40.340000000000003</v>
      </c>
      <c r="N249" s="704">
        <v>1241.67</v>
      </c>
    </row>
    <row r="250" spans="1:14">
      <c r="A250" s="649"/>
      <c r="B250" s="643"/>
      <c r="C250" s="976" t="s">
        <v>425</v>
      </c>
      <c r="D250" s="976"/>
      <c r="E250" s="976"/>
      <c r="F250" s="645" t="s">
        <v>426</v>
      </c>
      <c r="G250" s="648">
        <v>0.2</v>
      </c>
      <c r="H250" s="646"/>
      <c r="I250" s="648">
        <v>3.6</v>
      </c>
      <c r="J250" s="652"/>
      <c r="K250" s="646"/>
      <c r="L250" s="652"/>
      <c r="M250" s="646"/>
      <c r="N250" s="705"/>
    </row>
    <row r="251" spans="1:14">
      <c r="A251" s="649"/>
      <c r="B251" s="643"/>
      <c r="C251" s="964" t="s">
        <v>427</v>
      </c>
      <c r="D251" s="964"/>
      <c r="E251" s="964"/>
      <c r="F251" s="645" t="s">
        <v>426</v>
      </c>
      <c r="G251" s="650">
        <v>0.11</v>
      </c>
      <c r="H251" s="646"/>
      <c r="I251" s="650">
        <v>1.98</v>
      </c>
      <c r="J251" s="652"/>
      <c r="K251" s="646"/>
      <c r="L251" s="652"/>
      <c r="M251" s="646"/>
      <c r="N251" s="705"/>
    </row>
    <row r="252" spans="1:14">
      <c r="A252" s="644"/>
      <c r="B252" s="643"/>
      <c r="C252" s="987" t="s">
        <v>428</v>
      </c>
      <c r="D252" s="987"/>
      <c r="E252" s="987"/>
      <c r="F252" s="653"/>
      <c r="G252" s="654"/>
      <c r="H252" s="654"/>
      <c r="I252" s="654"/>
      <c r="J252" s="655">
        <v>10.1</v>
      </c>
      <c r="K252" s="654"/>
      <c r="L252" s="655">
        <v>181.8</v>
      </c>
      <c r="M252" s="654"/>
      <c r="N252" s="656">
        <v>2415.63</v>
      </c>
    </row>
    <row r="253" spans="1:14">
      <c r="A253" s="649"/>
      <c r="B253" s="643"/>
      <c r="C253" s="976" t="s">
        <v>429</v>
      </c>
      <c r="D253" s="976"/>
      <c r="E253" s="976"/>
      <c r="F253" s="645"/>
      <c r="G253" s="646"/>
      <c r="H253" s="646"/>
      <c r="I253" s="646"/>
      <c r="J253" s="652"/>
      <c r="K253" s="646"/>
      <c r="L253" s="647">
        <v>64.62</v>
      </c>
      <c r="M253" s="646"/>
      <c r="N253" s="704">
        <v>2606.7800000000002</v>
      </c>
    </row>
    <row r="254" spans="1:14">
      <c r="A254" s="649"/>
      <c r="B254" s="643" t="s">
        <v>430</v>
      </c>
      <c r="C254" s="976" t="s">
        <v>431</v>
      </c>
      <c r="D254" s="976"/>
      <c r="E254" s="976"/>
      <c r="F254" s="645" t="s">
        <v>432</v>
      </c>
      <c r="G254" s="657">
        <v>103</v>
      </c>
      <c r="H254" s="646"/>
      <c r="I254" s="657">
        <v>103</v>
      </c>
      <c r="J254" s="652"/>
      <c r="K254" s="646"/>
      <c r="L254" s="647">
        <v>66.56</v>
      </c>
      <c r="M254" s="646"/>
      <c r="N254" s="704">
        <v>2684.98</v>
      </c>
    </row>
    <row r="255" spans="1:14">
      <c r="A255" s="649"/>
      <c r="B255" s="643" t="s">
        <v>433</v>
      </c>
      <c r="C255" s="964" t="s">
        <v>434</v>
      </c>
      <c r="D255" s="964"/>
      <c r="E255" s="964"/>
      <c r="F255" s="645" t="s">
        <v>432</v>
      </c>
      <c r="G255" s="657">
        <v>60</v>
      </c>
      <c r="H255" s="646"/>
      <c r="I255" s="657">
        <v>60</v>
      </c>
      <c r="J255" s="652"/>
      <c r="K255" s="646"/>
      <c r="L255" s="647">
        <v>38.770000000000003</v>
      </c>
      <c r="M255" s="646"/>
      <c r="N255" s="704">
        <v>1564.07</v>
      </c>
    </row>
    <row r="256" spans="1:14">
      <c r="A256" s="637"/>
      <c r="B256" s="699"/>
      <c r="C256" s="984" t="s">
        <v>435</v>
      </c>
      <c r="D256" s="984"/>
      <c r="E256" s="984"/>
      <c r="F256" s="658"/>
      <c r="G256" s="659"/>
      <c r="H256" s="659"/>
      <c r="I256" s="659"/>
      <c r="J256" s="660"/>
      <c r="K256" s="659"/>
      <c r="L256" s="661">
        <v>287.13</v>
      </c>
      <c r="M256" s="654"/>
      <c r="N256" s="662">
        <v>6664.68</v>
      </c>
    </row>
    <row r="257" spans="1:14" ht="33.75" customHeight="1">
      <c r="A257" s="663" t="s">
        <v>296</v>
      </c>
      <c r="B257" s="698" t="s">
        <v>559</v>
      </c>
      <c r="C257" s="974" t="s">
        <v>560</v>
      </c>
      <c r="D257" s="974"/>
      <c r="E257" s="974"/>
      <c r="F257" s="658" t="s">
        <v>326</v>
      </c>
      <c r="G257" s="659">
        <v>1</v>
      </c>
      <c r="H257" s="664">
        <v>1</v>
      </c>
      <c r="I257" s="664">
        <v>1</v>
      </c>
      <c r="J257" s="660"/>
      <c r="K257" s="659"/>
      <c r="L257" s="660"/>
      <c r="M257" s="659"/>
      <c r="N257" s="665"/>
    </row>
    <row r="258" spans="1:14">
      <c r="A258" s="644"/>
      <c r="B258" s="643" t="s">
        <v>3</v>
      </c>
      <c r="C258" s="976" t="s">
        <v>422</v>
      </c>
      <c r="D258" s="976"/>
      <c r="E258" s="976"/>
      <c r="F258" s="645"/>
      <c r="G258" s="646"/>
      <c r="H258" s="646"/>
      <c r="I258" s="646"/>
      <c r="J258" s="647">
        <v>2.35</v>
      </c>
      <c r="K258" s="646"/>
      <c r="L258" s="647">
        <v>2.35</v>
      </c>
      <c r="M258" s="650">
        <v>40.340000000000003</v>
      </c>
      <c r="N258" s="712">
        <v>94.8</v>
      </c>
    </row>
    <row r="259" spans="1:14">
      <c r="A259" s="644"/>
      <c r="B259" s="643" t="s">
        <v>4</v>
      </c>
      <c r="C259" s="976" t="s">
        <v>423</v>
      </c>
      <c r="D259" s="976"/>
      <c r="E259" s="976"/>
      <c r="F259" s="645"/>
      <c r="G259" s="646"/>
      <c r="H259" s="646"/>
      <c r="I259" s="646"/>
      <c r="J259" s="647">
        <v>10.47</v>
      </c>
      <c r="K259" s="646"/>
      <c r="L259" s="647">
        <v>10.47</v>
      </c>
      <c r="M259" s="648">
        <v>7.1</v>
      </c>
      <c r="N259" s="712">
        <v>74.34</v>
      </c>
    </row>
    <row r="260" spans="1:14">
      <c r="A260" s="644"/>
      <c r="B260" s="643" t="s">
        <v>5</v>
      </c>
      <c r="C260" s="976" t="s">
        <v>424</v>
      </c>
      <c r="D260" s="976"/>
      <c r="E260" s="976"/>
      <c r="F260" s="645"/>
      <c r="G260" s="646"/>
      <c r="H260" s="646"/>
      <c r="I260" s="646"/>
      <c r="J260" s="647">
        <v>2.17</v>
      </c>
      <c r="K260" s="646"/>
      <c r="L260" s="647">
        <v>2.17</v>
      </c>
      <c r="M260" s="650">
        <v>40.340000000000003</v>
      </c>
      <c r="N260" s="712">
        <v>87.54</v>
      </c>
    </row>
    <row r="261" spans="1:14">
      <c r="A261" s="649"/>
      <c r="B261" s="643"/>
      <c r="C261" s="976" t="s">
        <v>425</v>
      </c>
      <c r="D261" s="976"/>
      <c r="E261" s="976"/>
      <c r="F261" s="645" t="s">
        <v>426</v>
      </c>
      <c r="G261" s="650">
        <v>0.25</v>
      </c>
      <c r="H261" s="646"/>
      <c r="I261" s="650">
        <v>0.25</v>
      </c>
      <c r="J261" s="652"/>
      <c r="K261" s="646"/>
      <c r="L261" s="652"/>
      <c r="M261" s="646"/>
      <c r="N261" s="705"/>
    </row>
    <row r="262" spans="1:14">
      <c r="A262" s="649"/>
      <c r="B262" s="643"/>
      <c r="C262" s="964" t="s">
        <v>427</v>
      </c>
      <c r="D262" s="964"/>
      <c r="E262" s="964"/>
      <c r="F262" s="645" t="s">
        <v>426</v>
      </c>
      <c r="G262" s="650">
        <v>0.14000000000000001</v>
      </c>
      <c r="H262" s="646"/>
      <c r="I262" s="650">
        <v>0.14000000000000001</v>
      </c>
      <c r="J262" s="652"/>
      <c r="K262" s="646"/>
      <c r="L262" s="652"/>
      <c r="M262" s="646"/>
      <c r="N262" s="705"/>
    </row>
    <row r="263" spans="1:14">
      <c r="A263" s="644"/>
      <c r="B263" s="643"/>
      <c r="C263" s="987" t="s">
        <v>428</v>
      </c>
      <c r="D263" s="987"/>
      <c r="E263" s="987"/>
      <c r="F263" s="653"/>
      <c r="G263" s="654"/>
      <c r="H263" s="654"/>
      <c r="I263" s="654"/>
      <c r="J263" s="655">
        <v>12.82</v>
      </c>
      <c r="K263" s="654"/>
      <c r="L263" s="655">
        <v>12.82</v>
      </c>
      <c r="M263" s="654"/>
      <c r="N263" s="669">
        <v>169.14</v>
      </c>
    </row>
    <row r="264" spans="1:14">
      <c r="A264" s="649"/>
      <c r="B264" s="643"/>
      <c r="C264" s="976" t="s">
        <v>429</v>
      </c>
      <c r="D264" s="976"/>
      <c r="E264" s="976"/>
      <c r="F264" s="645"/>
      <c r="G264" s="646"/>
      <c r="H264" s="646"/>
      <c r="I264" s="646"/>
      <c r="J264" s="652"/>
      <c r="K264" s="646"/>
      <c r="L264" s="647">
        <v>4.5199999999999996</v>
      </c>
      <c r="M264" s="646"/>
      <c r="N264" s="712">
        <v>182.34</v>
      </c>
    </row>
    <row r="265" spans="1:14">
      <c r="A265" s="649"/>
      <c r="B265" s="643" t="s">
        <v>430</v>
      </c>
      <c r="C265" s="976" t="s">
        <v>431</v>
      </c>
      <c r="D265" s="976"/>
      <c r="E265" s="976"/>
      <c r="F265" s="645" t="s">
        <v>432</v>
      </c>
      <c r="G265" s="657">
        <v>103</v>
      </c>
      <c r="H265" s="646"/>
      <c r="I265" s="657">
        <v>103</v>
      </c>
      <c r="J265" s="652"/>
      <c r="K265" s="646"/>
      <c r="L265" s="647">
        <v>4.66</v>
      </c>
      <c r="M265" s="646"/>
      <c r="N265" s="712">
        <v>187.81</v>
      </c>
    </row>
    <row r="266" spans="1:14">
      <c r="A266" s="649"/>
      <c r="B266" s="643" t="s">
        <v>433</v>
      </c>
      <c r="C266" s="964" t="s">
        <v>434</v>
      </c>
      <c r="D266" s="964"/>
      <c r="E266" s="964"/>
      <c r="F266" s="645" t="s">
        <v>432</v>
      </c>
      <c r="G266" s="657">
        <v>60</v>
      </c>
      <c r="H266" s="646"/>
      <c r="I266" s="657">
        <v>60</v>
      </c>
      <c r="J266" s="652"/>
      <c r="K266" s="646"/>
      <c r="L266" s="647">
        <v>2.71</v>
      </c>
      <c r="M266" s="646"/>
      <c r="N266" s="712">
        <v>109.4</v>
      </c>
    </row>
    <row r="267" spans="1:14">
      <c r="A267" s="637"/>
      <c r="B267" s="699"/>
      <c r="C267" s="984" t="s">
        <v>435</v>
      </c>
      <c r="D267" s="984"/>
      <c r="E267" s="984"/>
      <c r="F267" s="658"/>
      <c r="G267" s="659"/>
      <c r="H267" s="659"/>
      <c r="I267" s="659"/>
      <c r="J267" s="660"/>
      <c r="K267" s="659"/>
      <c r="L267" s="661">
        <v>20.190000000000001</v>
      </c>
      <c r="M267" s="654"/>
      <c r="N267" s="671">
        <v>466.35</v>
      </c>
    </row>
    <row r="268" spans="1:14" ht="22.5" customHeight="1">
      <c r="A268" s="663" t="s">
        <v>297</v>
      </c>
      <c r="B268" s="698" t="s">
        <v>653</v>
      </c>
      <c r="C268" s="974" t="s">
        <v>654</v>
      </c>
      <c r="D268" s="974"/>
      <c r="E268" s="974"/>
      <c r="F268" s="658" t="s">
        <v>326</v>
      </c>
      <c r="G268" s="659">
        <v>7</v>
      </c>
      <c r="H268" s="664">
        <v>1</v>
      </c>
      <c r="I268" s="664">
        <v>7</v>
      </c>
      <c r="J268" s="660"/>
      <c r="K268" s="659"/>
      <c r="L268" s="660"/>
      <c r="M268" s="659"/>
      <c r="N268" s="665"/>
    </row>
    <row r="269" spans="1:14">
      <c r="A269" s="644"/>
      <c r="B269" s="643" t="s">
        <v>3</v>
      </c>
      <c r="C269" s="976" t="s">
        <v>422</v>
      </c>
      <c r="D269" s="976"/>
      <c r="E269" s="976"/>
      <c r="F269" s="645"/>
      <c r="G269" s="646"/>
      <c r="H269" s="646"/>
      <c r="I269" s="646"/>
      <c r="J269" s="647">
        <v>2.82</v>
      </c>
      <c r="K269" s="646"/>
      <c r="L269" s="647">
        <v>19.739999999999998</v>
      </c>
      <c r="M269" s="650">
        <v>40.340000000000003</v>
      </c>
      <c r="N269" s="712">
        <v>796.31</v>
      </c>
    </row>
    <row r="270" spans="1:14">
      <c r="A270" s="644"/>
      <c r="B270" s="643" t="s">
        <v>4</v>
      </c>
      <c r="C270" s="976" t="s">
        <v>423</v>
      </c>
      <c r="D270" s="976"/>
      <c r="E270" s="976"/>
      <c r="F270" s="645"/>
      <c r="G270" s="646"/>
      <c r="H270" s="646"/>
      <c r="I270" s="646"/>
      <c r="J270" s="647">
        <v>11.96</v>
      </c>
      <c r="K270" s="646"/>
      <c r="L270" s="647">
        <v>83.72</v>
      </c>
      <c r="M270" s="648">
        <v>7.1</v>
      </c>
      <c r="N270" s="712">
        <v>594.41</v>
      </c>
    </row>
    <row r="271" spans="1:14">
      <c r="A271" s="644"/>
      <c r="B271" s="643" t="s">
        <v>5</v>
      </c>
      <c r="C271" s="976" t="s">
        <v>424</v>
      </c>
      <c r="D271" s="976"/>
      <c r="E271" s="976"/>
      <c r="F271" s="645"/>
      <c r="G271" s="646"/>
      <c r="H271" s="646"/>
      <c r="I271" s="646"/>
      <c r="J271" s="647">
        <v>2.48</v>
      </c>
      <c r="K271" s="646"/>
      <c r="L271" s="647">
        <v>17.36</v>
      </c>
      <c r="M271" s="650">
        <v>40.340000000000003</v>
      </c>
      <c r="N271" s="712">
        <v>700.3</v>
      </c>
    </row>
    <row r="272" spans="1:14">
      <c r="A272" s="649"/>
      <c r="B272" s="643"/>
      <c r="C272" s="976" t="s">
        <v>425</v>
      </c>
      <c r="D272" s="976"/>
      <c r="E272" s="976"/>
      <c r="F272" s="645" t="s">
        <v>426</v>
      </c>
      <c r="G272" s="648">
        <v>0.3</v>
      </c>
      <c r="H272" s="646"/>
      <c r="I272" s="648">
        <v>2.1</v>
      </c>
      <c r="J272" s="652"/>
      <c r="K272" s="646"/>
      <c r="L272" s="652"/>
      <c r="M272" s="646"/>
      <c r="N272" s="705"/>
    </row>
    <row r="273" spans="1:14">
      <c r="A273" s="649"/>
      <c r="B273" s="643"/>
      <c r="C273" s="964" t="s">
        <v>427</v>
      </c>
      <c r="D273" s="964"/>
      <c r="E273" s="964"/>
      <c r="F273" s="645" t="s">
        <v>426</v>
      </c>
      <c r="G273" s="650">
        <v>0.16</v>
      </c>
      <c r="H273" s="646"/>
      <c r="I273" s="650">
        <v>1.1200000000000001</v>
      </c>
      <c r="J273" s="652"/>
      <c r="K273" s="646"/>
      <c r="L273" s="652"/>
      <c r="M273" s="646"/>
      <c r="N273" s="705"/>
    </row>
    <row r="274" spans="1:14">
      <c r="A274" s="644"/>
      <c r="B274" s="643"/>
      <c r="C274" s="987" t="s">
        <v>428</v>
      </c>
      <c r="D274" s="987"/>
      <c r="E274" s="987"/>
      <c r="F274" s="653"/>
      <c r="G274" s="654"/>
      <c r="H274" s="654"/>
      <c r="I274" s="654"/>
      <c r="J274" s="655">
        <v>14.78</v>
      </c>
      <c r="K274" s="654"/>
      <c r="L274" s="655">
        <v>103.46</v>
      </c>
      <c r="M274" s="654"/>
      <c r="N274" s="656">
        <v>1390.72</v>
      </c>
    </row>
    <row r="275" spans="1:14">
      <c r="A275" s="649"/>
      <c r="B275" s="643"/>
      <c r="C275" s="976" t="s">
        <v>429</v>
      </c>
      <c r="D275" s="976"/>
      <c r="E275" s="976"/>
      <c r="F275" s="645"/>
      <c r="G275" s="646"/>
      <c r="H275" s="646"/>
      <c r="I275" s="646"/>
      <c r="J275" s="652"/>
      <c r="K275" s="646"/>
      <c r="L275" s="647">
        <v>37.1</v>
      </c>
      <c r="M275" s="646"/>
      <c r="N275" s="704">
        <v>1496.61</v>
      </c>
    </row>
    <row r="276" spans="1:14">
      <c r="A276" s="649"/>
      <c r="B276" s="643" t="s">
        <v>430</v>
      </c>
      <c r="C276" s="976" t="s">
        <v>431</v>
      </c>
      <c r="D276" s="976"/>
      <c r="E276" s="976"/>
      <c r="F276" s="645" t="s">
        <v>432</v>
      </c>
      <c r="G276" s="657">
        <v>103</v>
      </c>
      <c r="H276" s="646"/>
      <c r="I276" s="657">
        <v>103</v>
      </c>
      <c r="J276" s="652"/>
      <c r="K276" s="646"/>
      <c r="L276" s="647">
        <v>38.21</v>
      </c>
      <c r="M276" s="646"/>
      <c r="N276" s="704">
        <v>1541.51</v>
      </c>
    </row>
    <row r="277" spans="1:14">
      <c r="A277" s="649"/>
      <c r="B277" s="643" t="s">
        <v>433</v>
      </c>
      <c r="C277" s="964" t="s">
        <v>434</v>
      </c>
      <c r="D277" s="964"/>
      <c r="E277" s="964"/>
      <c r="F277" s="645" t="s">
        <v>432</v>
      </c>
      <c r="G277" s="657">
        <v>60</v>
      </c>
      <c r="H277" s="646"/>
      <c r="I277" s="657">
        <v>60</v>
      </c>
      <c r="J277" s="652"/>
      <c r="K277" s="646"/>
      <c r="L277" s="647">
        <v>22.26</v>
      </c>
      <c r="M277" s="646"/>
      <c r="N277" s="712">
        <v>897.97</v>
      </c>
    </row>
    <row r="278" spans="1:14">
      <c r="A278" s="637"/>
      <c r="B278" s="699"/>
      <c r="C278" s="984" t="s">
        <v>435</v>
      </c>
      <c r="D278" s="984"/>
      <c r="E278" s="984"/>
      <c r="F278" s="658"/>
      <c r="G278" s="659"/>
      <c r="H278" s="659"/>
      <c r="I278" s="659"/>
      <c r="J278" s="660"/>
      <c r="K278" s="659"/>
      <c r="L278" s="661">
        <v>163.93</v>
      </c>
      <c r="M278" s="654"/>
      <c r="N278" s="662">
        <v>3830.2</v>
      </c>
    </row>
    <row r="279" spans="1:14" ht="33.75" customHeight="1">
      <c r="A279" s="663" t="s">
        <v>298</v>
      </c>
      <c r="B279" s="698" t="s">
        <v>606</v>
      </c>
      <c r="C279" s="974" t="s">
        <v>607</v>
      </c>
      <c r="D279" s="974"/>
      <c r="E279" s="974"/>
      <c r="F279" s="658" t="s">
        <v>326</v>
      </c>
      <c r="G279" s="659">
        <v>1</v>
      </c>
      <c r="H279" s="664">
        <v>1</v>
      </c>
      <c r="I279" s="664">
        <v>1</v>
      </c>
      <c r="J279" s="660"/>
      <c r="K279" s="659"/>
      <c r="L279" s="660"/>
      <c r="M279" s="659"/>
      <c r="N279" s="665"/>
    </row>
    <row r="280" spans="1:14">
      <c r="A280" s="642"/>
      <c r="B280" s="643" t="s">
        <v>328</v>
      </c>
      <c r="C280" s="985" t="s">
        <v>436</v>
      </c>
      <c r="D280" s="985"/>
      <c r="E280" s="985"/>
      <c r="F280" s="985"/>
      <c r="G280" s="985"/>
      <c r="H280" s="985"/>
      <c r="I280" s="985"/>
      <c r="J280" s="985"/>
      <c r="K280" s="985"/>
      <c r="L280" s="985"/>
      <c r="M280" s="985"/>
      <c r="N280" s="986"/>
    </row>
    <row r="281" spans="1:14">
      <c r="A281" s="644"/>
      <c r="B281" s="643" t="s">
        <v>3</v>
      </c>
      <c r="C281" s="976" t="s">
        <v>422</v>
      </c>
      <c r="D281" s="976"/>
      <c r="E281" s="976"/>
      <c r="F281" s="645"/>
      <c r="G281" s="646"/>
      <c r="H281" s="646"/>
      <c r="I281" s="646"/>
      <c r="J281" s="647">
        <v>32.299999999999997</v>
      </c>
      <c r="K281" s="650">
        <v>1.25</v>
      </c>
      <c r="L281" s="647">
        <v>40.380000000000003</v>
      </c>
      <c r="M281" s="650">
        <v>40.340000000000003</v>
      </c>
      <c r="N281" s="704">
        <v>1628.93</v>
      </c>
    </row>
    <row r="282" spans="1:14">
      <c r="A282" s="644"/>
      <c r="B282" s="643" t="s">
        <v>4</v>
      </c>
      <c r="C282" s="976" t="s">
        <v>423</v>
      </c>
      <c r="D282" s="976"/>
      <c r="E282" s="976"/>
      <c r="F282" s="645"/>
      <c r="G282" s="646"/>
      <c r="H282" s="646"/>
      <c r="I282" s="646"/>
      <c r="J282" s="647">
        <v>117.26</v>
      </c>
      <c r="K282" s="650">
        <v>1.25</v>
      </c>
      <c r="L282" s="647">
        <v>146.58000000000001</v>
      </c>
      <c r="M282" s="648">
        <v>7.1</v>
      </c>
      <c r="N282" s="704">
        <v>1040.72</v>
      </c>
    </row>
    <row r="283" spans="1:14">
      <c r="A283" s="644"/>
      <c r="B283" s="643" t="s">
        <v>5</v>
      </c>
      <c r="C283" s="976" t="s">
        <v>424</v>
      </c>
      <c r="D283" s="976"/>
      <c r="E283" s="976"/>
      <c r="F283" s="645"/>
      <c r="G283" s="646"/>
      <c r="H283" s="646"/>
      <c r="I283" s="646"/>
      <c r="J283" s="647">
        <v>10.41</v>
      </c>
      <c r="K283" s="650">
        <v>1.25</v>
      </c>
      <c r="L283" s="647">
        <v>13.01</v>
      </c>
      <c r="M283" s="650">
        <v>40.340000000000003</v>
      </c>
      <c r="N283" s="712">
        <v>524.82000000000005</v>
      </c>
    </row>
    <row r="284" spans="1:14">
      <c r="A284" s="644"/>
      <c r="B284" s="643" t="s">
        <v>6</v>
      </c>
      <c r="C284" s="976" t="s">
        <v>438</v>
      </c>
      <c r="D284" s="976"/>
      <c r="E284" s="976"/>
      <c r="F284" s="645"/>
      <c r="G284" s="646"/>
      <c r="H284" s="646"/>
      <c r="I284" s="646"/>
      <c r="J284" s="647">
        <v>69.680000000000007</v>
      </c>
      <c r="K284" s="646"/>
      <c r="L284" s="647">
        <v>69.680000000000007</v>
      </c>
      <c r="M284" s="650">
        <v>7.21</v>
      </c>
      <c r="N284" s="712">
        <v>502.39</v>
      </c>
    </row>
    <row r="285" spans="1:14">
      <c r="A285" s="649"/>
      <c r="B285" s="643"/>
      <c r="C285" s="976" t="s">
        <v>425</v>
      </c>
      <c r="D285" s="976"/>
      <c r="E285" s="976"/>
      <c r="F285" s="645" t="s">
        <v>426</v>
      </c>
      <c r="G285" s="650">
        <v>3.17</v>
      </c>
      <c r="H285" s="650">
        <v>1.25</v>
      </c>
      <c r="I285" s="668">
        <v>3.9624999999999999</v>
      </c>
      <c r="J285" s="652"/>
      <c r="K285" s="646"/>
      <c r="L285" s="652"/>
      <c r="M285" s="646"/>
      <c r="N285" s="705"/>
    </row>
    <row r="286" spans="1:14">
      <c r="A286" s="649"/>
      <c r="B286" s="643"/>
      <c r="C286" s="964" t="s">
        <v>427</v>
      </c>
      <c r="D286" s="964"/>
      <c r="E286" s="964"/>
      <c r="F286" s="645" t="s">
        <v>426</v>
      </c>
      <c r="G286" s="650">
        <v>0.78</v>
      </c>
      <c r="H286" s="650">
        <v>1.25</v>
      </c>
      <c r="I286" s="651">
        <v>0.97499999999999998</v>
      </c>
      <c r="J286" s="652"/>
      <c r="K286" s="646"/>
      <c r="L286" s="652"/>
      <c r="M286" s="646"/>
      <c r="N286" s="705"/>
    </row>
    <row r="287" spans="1:14">
      <c r="A287" s="644"/>
      <c r="B287" s="643"/>
      <c r="C287" s="987" t="s">
        <v>428</v>
      </c>
      <c r="D287" s="987"/>
      <c r="E287" s="987"/>
      <c r="F287" s="653"/>
      <c r="G287" s="654"/>
      <c r="H287" s="654"/>
      <c r="I287" s="654"/>
      <c r="J287" s="655">
        <v>219.24</v>
      </c>
      <c r="K287" s="654"/>
      <c r="L287" s="655">
        <v>256.64</v>
      </c>
      <c r="M287" s="654"/>
      <c r="N287" s="656">
        <v>3172.04</v>
      </c>
    </row>
    <row r="288" spans="1:14">
      <c r="A288" s="649"/>
      <c r="B288" s="643"/>
      <c r="C288" s="976" t="s">
        <v>429</v>
      </c>
      <c r="D288" s="976"/>
      <c r="E288" s="976"/>
      <c r="F288" s="645"/>
      <c r="G288" s="646"/>
      <c r="H288" s="646"/>
      <c r="I288" s="646"/>
      <c r="J288" s="652"/>
      <c r="K288" s="646"/>
      <c r="L288" s="647">
        <v>53.39</v>
      </c>
      <c r="M288" s="646"/>
      <c r="N288" s="704">
        <v>2153.75</v>
      </c>
    </row>
    <row r="289" spans="1:14">
      <c r="A289" s="649"/>
      <c r="B289" s="643" t="s">
        <v>430</v>
      </c>
      <c r="C289" s="976" t="s">
        <v>431</v>
      </c>
      <c r="D289" s="976"/>
      <c r="E289" s="976"/>
      <c r="F289" s="645" t="s">
        <v>432</v>
      </c>
      <c r="G289" s="657">
        <v>103</v>
      </c>
      <c r="H289" s="646"/>
      <c r="I289" s="657">
        <v>103</v>
      </c>
      <c r="J289" s="652"/>
      <c r="K289" s="646"/>
      <c r="L289" s="647">
        <v>54.99</v>
      </c>
      <c r="M289" s="646"/>
      <c r="N289" s="704">
        <v>2218.36</v>
      </c>
    </row>
    <row r="290" spans="1:14">
      <c r="A290" s="649"/>
      <c r="B290" s="643" t="s">
        <v>433</v>
      </c>
      <c r="C290" s="964" t="s">
        <v>434</v>
      </c>
      <c r="D290" s="964"/>
      <c r="E290" s="964"/>
      <c r="F290" s="645" t="s">
        <v>432</v>
      </c>
      <c r="G290" s="657">
        <v>60</v>
      </c>
      <c r="H290" s="646"/>
      <c r="I290" s="657">
        <v>60</v>
      </c>
      <c r="J290" s="652"/>
      <c r="K290" s="646"/>
      <c r="L290" s="647">
        <v>32.03</v>
      </c>
      <c r="M290" s="646"/>
      <c r="N290" s="704">
        <v>1292.25</v>
      </c>
    </row>
    <row r="291" spans="1:14">
      <c r="A291" s="637"/>
      <c r="B291" s="699"/>
      <c r="C291" s="984" t="s">
        <v>435</v>
      </c>
      <c r="D291" s="984"/>
      <c r="E291" s="984"/>
      <c r="F291" s="658"/>
      <c r="G291" s="659"/>
      <c r="H291" s="659"/>
      <c r="I291" s="659"/>
      <c r="J291" s="660"/>
      <c r="K291" s="659"/>
      <c r="L291" s="661">
        <v>343.66</v>
      </c>
      <c r="M291" s="654"/>
      <c r="N291" s="662">
        <v>6682.65</v>
      </c>
    </row>
    <row r="292" spans="1:14" ht="33.75" customHeight="1">
      <c r="A292" s="663" t="s">
        <v>299</v>
      </c>
      <c r="B292" s="698" t="s">
        <v>655</v>
      </c>
      <c r="C292" s="974" t="s">
        <v>871</v>
      </c>
      <c r="D292" s="974"/>
      <c r="E292" s="974"/>
      <c r="F292" s="658" t="s">
        <v>326</v>
      </c>
      <c r="G292" s="659">
        <v>3</v>
      </c>
      <c r="H292" s="664">
        <v>1</v>
      </c>
      <c r="I292" s="664">
        <v>3</v>
      </c>
      <c r="J292" s="660"/>
      <c r="K292" s="659"/>
      <c r="L292" s="660"/>
      <c r="M292" s="659"/>
      <c r="N292" s="665"/>
    </row>
    <row r="293" spans="1:14">
      <c r="A293" s="667"/>
      <c r="B293" s="697"/>
      <c r="C293" s="976" t="s">
        <v>710</v>
      </c>
      <c r="D293" s="976"/>
      <c r="E293" s="976"/>
      <c r="F293" s="976"/>
      <c r="G293" s="976"/>
      <c r="H293" s="976"/>
      <c r="I293" s="976"/>
      <c r="J293" s="976"/>
      <c r="K293" s="976"/>
      <c r="L293" s="976"/>
      <c r="M293" s="976"/>
      <c r="N293" s="977"/>
    </row>
    <row r="294" spans="1:14">
      <c r="A294" s="642"/>
      <c r="B294" s="643" t="s">
        <v>328</v>
      </c>
      <c r="C294" s="985" t="s">
        <v>436</v>
      </c>
      <c r="D294" s="985"/>
      <c r="E294" s="985"/>
      <c r="F294" s="985"/>
      <c r="G294" s="985"/>
      <c r="H294" s="985"/>
      <c r="I294" s="985"/>
      <c r="J294" s="985"/>
      <c r="K294" s="985"/>
      <c r="L294" s="985"/>
      <c r="M294" s="985"/>
      <c r="N294" s="986"/>
    </row>
    <row r="295" spans="1:14">
      <c r="A295" s="644"/>
      <c r="B295" s="643" t="s">
        <v>3</v>
      </c>
      <c r="C295" s="976" t="s">
        <v>422</v>
      </c>
      <c r="D295" s="976"/>
      <c r="E295" s="976"/>
      <c r="F295" s="645"/>
      <c r="G295" s="646"/>
      <c r="H295" s="646"/>
      <c r="I295" s="646"/>
      <c r="J295" s="647">
        <v>64.3</v>
      </c>
      <c r="K295" s="650">
        <v>1.25</v>
      </c>
      <c r="L295" s="647">
        <v>241.13</v>
      </c>
      <c r="M295" s="650">
        <v>40.340000000000003</v>
      </c>
      <c r="N295" s="704">
        <v>9727.18</v>
      </c>
    </row>
    <row r="296" spans="1:14">
      <c r="A296" s="644"/>
      <c r="B296" s="643" t="s">
        <v>4</v>
      </c>
      <c r="C296" s="976" t="s">
        <v>423</v>
      </c>
      <c r="D296" s="976"/>
      <c r="E296" s="976"/>
      <c r="F296" s="645"/>
      <c r="G296" s="646"/>
      <c r="H296" s="646"/>
      <c r="I296" s="646"/>
      <c r="J296" s="647">
        <v>238.5</v>
      </c>
      <c r="K296" s="650">
        <v>1.25</v>
      </c>
      <c r="L296" s="647">
        <v>894.38</v>
      </c>
      <c r="M296" s="648">
        <v>7.1</v>
      </c>
      <c r="N296" s="704">
        <v>6350.1</v>
      </c>
    </row>
    <row r="297" spans="1:14">
      <c r="A297" s="644"/>
      <c r="B297" s="643" t="s">
        <v>5</v>
      </c>
      <c r="C297" s="976" t="s">
        <v>424</v>
      </c>
      <c r="D297" s="976"/>
      <c r="E297" s="976"/>
      <c r="F297" s="645"/>
      <c r="G297" s="646"/>
      <c r="H297" s="646"/>
      <c r="I297" s="646"/>
      <c r="J297" s="647">
        <v>21.21</v>
      </c>
      <c r="K297" s="650">
        <v>1.25</v>
      </c>
      <c r="L297" s="647">
        <v>79.540000000000006</v>
      </c>
      <c r="M297" s="650">
        <v>40.340000000000003</v>
      </c>
      <c r="N297" s="704">
        <v>3208.64</v>
      </c>
    </row>
    <row r="298" spans="1:14">
      <c r="A298" s="644"/>
      <c r="B298" s="643" t="s">
        <v>6</v>
      </c>
      <c r="C298" s="976" t="s">
        <v>438</v>
      </c>
      <c r="D298" s="976"/>
      <c r="E298" s="976"/>
      <c r="F298" s="645"/>
      <c r="G298" s="646"/>
      <c r="H298" s="646"/>
      <c r="I298" s="646"/>
      <c r="J298" s="647">
        <v>69.680000000000007</v>
      </c>
      <c r="K298" s="646"/>
      <c r="L298" s="647">
        <v>209.04</v>
      </c>
      <c r="M298" s="650">
        <v>7.21</v>
      </c>
      <c r="N298" s="704">
        <v>1507.18</v>
      </c>
    </row>
    <row r="299" spans="1:14">
      <c r="A299" s="649"/>
      <c r="B299" s="643"/>
      <c r="C299" s="976" t="s">
        <v>425</v>
      </c>
      <c r="D299" s="976"/>
      <c r="E299" s="976"/>
      <c r="F299" s="645" t="s">
        <v>426</v>
      </c>
      <c r="G299" s="650">
        <v>6.31</v>
      </c>
      <c r="H299" s="650">
        <v>1.25</v>
      </c>
      <c r="I299" s="668">
        <v>23.662500000000001</v>
      </c>
      <c r="J299" s="652"/>
      <c r="K299" s="646"/>
      <c r="L299" s="652"/>
      <c r="M299" s="646"/>
      <c r="N299" s="705"/>
    </row>
    <row r="300" spans="1:14">
      <c r="A300" s="649"/>
      <c r="B300" s="643"/>
      <c r="C300" s="964" t="s">
        <v>427</v>
      </c>
      <c r="D300" s="964"/>
      <c r="E300" s="964"/>
      <c r="F300" s="645" t="s">
        <v>426</v>
      </c>
      <c r="G300" s="650">
        <v>1.59</v>
      </c>
      <c r="H300" s="650">
        <v>1.25</v>
      </c>
      <c r="I300" s="668">
        <v>5.9625000000000004</v>
      </c>
      <c r="J300" s="652"/>
      <c r="K300" s="646"/>
      <c r="L300" s="652"/>
      <c r="M300" s="646"/>
      <c r="N300" s="705"/>
    </row>
    <row r="301" spans="1:14">
      <c r="A301" s="644"/>
      <c r="B301" s="643"/>
      <c r="C301" s="987" t="s">
        <v>428</v>
      </c>
      <c r="D301" s="987"/>
      <c r="E301" s="987"/>
      <c r="F301" s="653"/>
      <c r="G301" s="654"/>
      <c r="H301" s="654"/>
      <c r="I301" s="654"/>
      <c r="J301" s="655">
        <v>372.48</v>
      </c>
      <c r="K301" s="654"/>
      <c r="L301" s="688">
        <v>1344.55</v>
      </c>
      <c r="M301" s="654"/>
      <c r="N301" s="656">
        <v>17584.46</v>
      </c>
    </row>
    <row r="302" spans="1:14">
      <c r="A302" s="649"/>
      <c r="B302" s="643"/>
      <c r="C302" s="976" t="s">
        <v>429</v>
      </c>
      <c r="D302" s="976"/>
      <c r="E302" s="976"/>
      <c r="F302" s="645"/>
      <c r="G302" s="646"/>
      <c r="H302" s="646"/>
      <c r="I302" s="646"/>
      <c r="J302" s="652"/>
      <c r="K302" s="646"/>
      <c r="L302" s="647">
        <v>320.67</v>
      </c>
      <c r="M302" s="646"/>
      <c r="N302" s="704">
        <v>12935.82</v>
      </c>
    </row>
    <row r="303" spans="1:14">
      <c r="A303" s="649"/>
      <c r="B303" s="643" t="s">
        <v>430</v>
      </c>
      <c r="C303" s="976" t="s">
        <v>431</v>
      </c>
      <c r="D303" s="976"/>
      <c r="E303" s="976"/>
      <c r="F303" s="645" t="s">
        <v>432</v>
      </c>
      <c r="G303" s="657">
        <v>103</v>
      </c>
      <c r="H303" s="646"/>
      <c r="I303" s="657">
        <v>103</v>
      </c>
      <c r="J303" s="652"/>
      <c r="K303" s="646"/>
      <c r="L303" s="647">
        <v>330.29</v>
      </c>
      <c r="M303" s="646"/>
      <c r="N303" s="704">
        <v>13323.89</v>
      </c>
    </row>
    <row r="304" spans="1:14">
      <c r="A304" s="649"/>
      <c r="B304" s="643" t="s">
        <v>433</v>
      </c>
      <c r="C304" s="964" t="s">
        <v>434</v>
      </c>
      <c r="D304" s="964"/>
      <c r="E304" s="964"/>
      <c r="F304" s="645" t="s">
        <v>432</v>
      </c>
      <c r="G304" s="657">
        <v>60</v>
      </c>
      <c r="H304" s="646"/>
      <c r="I304" s="657">
        <v>60</v>
      </c>
      <c r="J304" s="652"/>
      <c r="K304" s="646"/>
      <c r="L304" s="647">
        <v>192.4</v>
      </c>
      <c r="M304" s="646"/>
      <c r="N304" s="704">
        <v>7761.49</v>
      </c>
    </row>
    <row r="305" spans="1:14">
      <c r="A305" s="637"/>
      <c r="B305" s="699"/>
      <c r="C305" s="984" t="s">
        <v>435</v>
      </c>
      <c r="D305" s="984"/>
      <c r="E305" s="984"/>
      <c r="F305" s="658"/>
      <c r="G305" s="659"/>
      <c r="H305" s="659"/>
      <c r="I305" s="659"/>
      <c r="J305" s="660"/>
      <c r="K305" s="659"/>
      <c r="L305" s="672">
        <v>1867.24</v>
      </c>
      <c r="M305" s="654"/>
      <c r="N305" s="662">
        <v>38669.839999999997</v>
      </c>
    </row>
    <row r="306" spans="1:14" ht="33.75" customHeight="1">
      <c r="A306" s="663" t="s">
        <v>300</v>
      </c>
      <c r="B306" s="698" t="s">
        <v>655</v>
      </c>
      <c r="C306" s="974" t="s">
        <v>872</v>
      </c>
      <c r="D306" s="974"/>
      <c r="E306" s="974"/>
      <c r="F306" s="658" t="s">
        <v>326</v>
      </c>
      <c r="G306" s="659">
        <v>1</v>
      </c>
      <c r="H306" s="664">
        <v>1</v>
      </c>
      <c r="I306" s="664">
        <v>1</v>
      </c>
      <c r="J306" s="660"/>
      <c r="K306" s="659"/>
      <c r="L306" s="660"/>
      <c r="M306" s="659"/>
      <c r="N306" s="665"/>
    </row>
    <row r="307" spans="1:14">
      <c r="A307" s="642"/>
      <c r="B307" s="643" t="s">
        <v>328</v>
      </c>
      <c r="C307" s="985" t="s">
        <v>436</v>
      </c>
      <c r="D307" s="985"/>
      <c r="E307" s="985"/>
      <c r="F307" s="985"/>
      <c r="G307" s="985"/>
      <c r="H307" s="985"/>
      <c r="I307" s="985"/>
      <c r="J307" s="985"/>
      <c r="K307" s="985"/>
      <c r="L307" s="985"/>
      <c r="M307" s="985"/>
      <c r="N307" s="986"/>
    </row>
    <row r="308" spans="1:14" ht="22.5" customHeight="1">
      <c r="A308" s="642"/>
      <c r="B308" s="643" t="s">
        <v>329</v>
      </c>
      <c r="C308" s="985" t="s">
        <v>437</v>
      </c>
      <c r="D308" s="985"/>
      <c r="E308" s="985"/>
      <c r="F308" s="985"/>
      <c r="G308" s="985"/>
      <c r="H308" s="985"/>
      <c r="I308" s="985"/>
      <c r="J308" s="985"/>
      <c r="K308" s="985"/>
      <c r="L308" s="985"/>
      <c r="M308" s="985"/>
      <c r="N308" s="986"/>
    </row>
    <row r="309" spans="1:14">
      <c r="A309" s="644"/>
      <c r="B309" s="643" t="s">
        <v>3</v>
      </c>
      <c r="C309" s="976" t="s">
        <v>422</v>
      </c>
      <c r="D309" s="976"/>
      <c r="E309" s="976"/>
      <c r="F309" s="645"/>
      <c r="G309" s="646"/>
      <c r="H309" s="646"/>
      <c r="I309" s="646"/>
      <c r="J309" s="647">
        <v>64.3</v>
      </c>
      <c r="K309" s="648">
        <v>1.5</v>
      </c>
      <c r="L309" s="647">
        <v>96.45</v>
      </c>
      <c r="M309" s="650">
        <v>40.340000000000003</v>
      </c>
      <c r="N309" s="704">
        <v>3890.79</v>
      </c>
    </row>
    <row r="310" spans="1:14">
      <c r="A310" s="644"/>
      <c r="B310" s="643" t="s">
        <v>4</v>
      </c>
      <c r="C310" s="976" t="s">
        <v>423</v>
      </c>
      <c r="D310" s="976"/>
      <c r="E310" s="976"/>
      <c r="F310" s="645"/>
      <c r="G310" s="646"/>
      <c r="H310" s="646"/>
      <c r="I310" s="646"/>
      <c r="J310" s="647">
        <v>238.5</v>
      </c>
      <c r="K310" s="648">
        <v>1.5</v>
      </c>
      <c r="L310" s="647">
        <v>357.75</v>
      </c>
      <c r="M310" s="648">
        <v>7.1</v>
      </c>
      <c r="N310" s="704">
        <v>2540.0300000000002</v>
      </c>
    </row>
    <row r="311" spans="1:14">
      <c r="A311" s="644"/>
      <c r="B311" s="643" t="s">
        <v>5</v>
      </c>
      <c r="C311" s="976" t="s">
        <v>424</v>
      </c>
      <c r="D311" s="976"/>
      <c r="E311" s="976"/>
      <c r="F311" s="645"/>
      <c r="G311" s="646"/>
      <c r="H311" s="646"/>
      <c r="I311" s="646"/>
      <c r="J311" s="647">
        <v>21.21</v>
      </c>
      <c r="K311" s="648">
        <v>1.5</v>
      </c>
      <c r="L311" s="647">
        <v>31.82</v>
      </c>
      <c r="M311" s="650">
        <v>40.340000000000003</v>
      </c>
      <c r="N311" s="704">
        <v>1283.6199999999999</v>
      </c>
    </row>
    <row r="312" spans="1:14">
      <c r="A312" s="644"/>
      <c r="B312" s="643" t="s">
        <v>6</v>
      </c>
      <c r="C312" s="976" t="s">
        <v>438</v>
      </c>
      <c r="D312" s="976"/>
      <c r="E312" s="976"/>
      <c r="F312" s="645"/>
      <c r="G312" s="646"/>
      <c r="H312" s="646"/>
      <c r="I312" s="646"/>
      <c r="J312" s="647">
        <v>69.680000000000007</v>
      </c>
      <c r="K312" s="646"/>
      <c r="L312" s="647">
        <v>69.680000000000007</v>
      </c>
      <c r="M312" s="650">
        <v>7.21</v>
      </c>
      <c r="N312" s="712">
        <v>502.39</v>
      </c>
    </row>
    <row r="313" spans="1:14">
      <c r="A313" s="649"/>
      <c r="B313" s="643"/>
      <c r="C313" s="976" t="s">
        <v>425</v>
      </c>
      <c r="D313" s="976"/>
      <c r="E313" s="976"/>
      <c r="F313" s="645" t="s">
        <v>426</v>
      </c>
      <c r="G313" s="650">
        <v>6.31</v>
      </c>
      <c r="H313" s="648">
        <v>1.5</v>
      </c>
      <c r="I313" s="651">
        <v>9.4649999999999999</v>
      </c>
      <c r="J313" s="652"/>
      <c r="K313" s="646"/>
      <c r="L313" s="652"/>
      <c r="M313" s="646"/>
      <c r="N313" s="705"/>
    </row>
    <row r="314" spans="1:14">
      <c r="A314" s="649"/>
      <c r="B314" s="643"/>
      <c r="C314" s="964" t="s">
        <v>427</v>
      </c>
      <c r="D314" s="964"/>
      <c r="E314" s="964"/>
      <c r="F314" s="645" t="s">
        <v>426</v>
      </c>
      <c r="G314" s="650">
        <v>1.59</v>
      </c>
      <c r="H314" s="648">
        <v>1.5</v>
      </c>
      <c r="I314" s="651">
        <v>2.3849999999999998</v>
      </c>
      <c r="J314" s="652"/>
      <c r="K314" s="646"/>
      <c r="L314" s="652"/>
      <c r="M314" s="646"/>
      <c r="N314" s="705"/>
    </row>
    <row r="315" spans="1:14">
      <c r="A315" s="644"/>
      <c r="B315" s="643"/>
      <c r="C315" s="987" t="s">
        <v>428</v>
      </c>
      <c r="D315" s="987"/>
      <c r="E315" s="987"/>
      <c r="F315" s="653"/>
      <c r="G315" s="654"/>
      <c r="H315" s="654"/>
      <c r="I315" s="654"/>
      <c r="J315" s="655">
        <v>372.48</v>
      </c>
      <c r="K315" s="654"/>
      <c r="L315" s="655">
        <v>523.88</v>
      </c>
      <c r="M315" s="654"/>
      <c r="N315" s="656">
        <v>6933.21</v>
      </c>
    </row>
    <row r="316" spans="1:14">
      <c r="A316" s="649"/>
      <c r="B316" s="643"/>
      <c r="C316" s="976" t="s">
        <v>429</v>
      </c>
      <c r="D316" s="976"/>
      <c r="E316" s="976"/>
      <c r="F316" s="645"/>
      <c r="G316" s="646"/>
      <c r="H316" s="646"/>
      <c r="I316" s="646"/>
      <c r="J316" s="652"/>
      <c r="K316" s="646"/>
      <c r="L316" s="647">
        <v>128.27000000000001</v>
      </c>
      <c r="M316" s="646"/>
      <c r="N316" s="704">
        <v>5174.41</v>
      </c>
    </row>
    <row r="317" spans="1:14">
      <c r="A317" s="649"/>
      <c r="B317" s="643" t="s">
        <v>430</v>
      </c>
      <c r="C317" s="976" t="s">
        <v>431</v>
      </c>
      <c r="D317" s="976"/>
      <c r="E317" s="976"/>
      <c r="F317" s="645" t="s">
        <v>432</v>
      </c>
      <c r="G317" s="657">
        <v>103</v>
      </c>
      <c r="H317" s="646"/>
      <c r="I317" s="657">
        <v>103</v>
      </c>
      <c r="J317" s="652"/>
      <c r="K317" s="646"/>
      <c r="L317" s="647">
        <v>132.12</v>
      </c>
      <c r="M317" s="646"/>
      <c r="N317" s="704">
        <v>5329.64</v>
      </c>
    </row>
    <row r="318" spans="1:14">
      <c r="A318" s="649"/>
      <c r="B318" s="643" t="s">
        <v>433</v>
      </c>
      <c r="C318" s="964" t="s">
        <v>434</v>
      </c>
      <c r="D318" s="964"/>
      <c r="E318" s="964"/>
      <c r="F318" s="645" t="s">
        <v>432</v>
      </c>
      <c r="G318" s="657">
        <v>60</v>
      </c>
      <c r="H318" s="646"/>
      <c r="I318" s="657">
        <v>60</v>
      </c>
      <c r="J318" s="652"/>
      <c r="K318" s="646"/>
      <c r="L318" s="647">
        <v>76.959999999999994</v>
      </c>
      <c r="M318" s="646"/>
      <c r="N318" s="704">
        <v>3104.65</v>
      </c>
    </row>
    <row r="319" spans="1:14">
      <c r="A319" s="637"/>
      <c r="B319" s="699"/>
      <c r="C319" s="984" t="s">
        <v>435</v>
      </c>
      <c r="D319" s="984"/>
      <c r="E319" s="984"/>
      <c r="F319" s="658"/>
      <c r="G319" s="659"/>
      <c r="H319" s="659"/>
      <c r="I319" s="659"/>
      <c r="J319" s="660"/>
      <c r="K319" s="659"/>
      <c r="L319" s="661">
        <v>732.96</v>
      </c>
      <c r="M319" s="654"/>
      <c r="N319" s="662">
        <v>15367.5</v>
      </c>
    </row>
    <row r="320" spans="1:14" ht="45" customHeight="1">
      <c r="A320" s="663" t="s">
        <v>301</v>
      </c>
      <c r="B320" s="698" t="s">
        <v>656</v>
      </c>
      <c r="C320" s="974" t="s">
        <v>657</v>
      </c>
      <c r="D320" s="974"/>
      <c r="E320" s="974"/>
      <c r="F320" s="658" t="s">
        <v>326</v>
      </c>
      <c r="G320" s="659">
        <v>1</v>
      </c>
      <c r="H320" s="664">
        <v>1</v>
      </c>
      <c r="I320" s="664">
        <v>1</v>
      </c>
      <c r="J320" s="660"/>
      <c r="K320" s="659"/>
      <c r="L320" s="660"/>
      <c r="M320" s="659"/>
      <c r="N320" s="665"/>
    </row>
    <row r="321" spans="1:14">
      <c r="A321" s="667"/>
      <c r="B321" s="697"/>
      <c r="C321" s="976" t="s">
        <v>709</v>
      </c>
      <c r="D321" s="976"/>
      <c r="E321" s="976"/>
      <c r="F321" s="976"/>
      <c r="G321" s="976"/>
      <c r="H321" s="976"/>
      <c r="I321" s="976"/>
      <c r="J321" s="976"/>
      <c r="K321" s="976"/>
      <c r="L321" s="976"/>
      <c r="M321" s="976"/>
      <c r="N321" s="977"/>
    </row>
    <row r="322" spans="1:14">
      <c r="A322" s="642"/>
      <c r="B322" s="643" t="s">
        <v>328</v>
      </c>
      <c r="C322" s="985" t="s">
        <v>436</v>
      </c>
      <c r="D322" s="985"/>
      <c r="E322" s="985"/>
      <c r="F322" s="985"/>
      <c r="G322" s="985"/>
      <c r="H322" s="985"/>
      <c r="I322" s="985"/>
      <c r="J322" s="985"/>
      <c r="K322" s="985"/>
      <c r="L322" s="985"/>
      <c r="M322" s="985"/>
      <c r="N322" s="986"/>
    </row>
    <row r="323" spans="1:14">
      <c r="A323" s="644"/>
      <c r="B323" s="643" t="s">
        <v>3</v>
      </c>
      <c r="C323" s="976" t="s">
        <v>422</v>
      </c>
      <c r="D323" s="976"/>
      <c r="E323" s="976"/>
      <c r="F323" s="645"/>
      <c r="G323" s="646"/>
      <c r="H323" s="646"/>
      <c r="I323" s="646"/>
      <c r="J323" s="647">
        <v>147.13999999999999</v>
      </c>
      <c r="K323" s="650">
        <v>1.25</v>
      </c>
      <c r="L323" s="647">
        <v>183.93</v>
      </c>
      <c r="M323" s="650">
        <v>40.340000000000003</v>
      </c>
      <c r="N323" s="704">
        <v>7419.74</v>
      </c>
    </row>
    <row r="324" spans="1:14">
      <c r="A324" s="644"/>
      <c r="B324" s="643" t="s">
        <v>4</v>
      </c>
      <c r="C324" s="976" t="s">
        <v>423</v>
      </c>
      <c r="D324" s="976"/>
      <c r="E324" s="976"/>
      <c r="F324" s="645"/>
      <c r="G324" s="646"/>
      <c r="H324" s="646"/>
      <c r="I324" s="646"/>
      <c r="J324" s="647">
        <v>308.49</v>
      </c>
      <c r="K324" s="650">
        <v>1.25</v>
      </c>
      <c r="L324" s="647">
        <v>385.61</v>
      </c>
      <c r="M324" s="648">
        <v>7.1</v>
      </c>
      <c r="N324" s="704">
        <v>2737.83</v>
      </c>
    </row>
    <row r="325" spans="1:14">
      <c r="A325" s="644"/>
      <c r="B325" s="643" t="s">
        <v>5</v>
      </c>
      <c r="C325" s="976" t="s">
        <v>424</v>
      </c>
      <c r="D325" s="976"/>
      <c r="E325" s="976"/>
      <c r="F325" s="645"/>
      <c r="G325" s="646"/>
      <c r="H325" s="646"/>
      <c r="I325" s="646"/>
      <c r="J325" s="647">
        <v>24.81</v>
      </c>
      <c r="K325" s="650">
        <v>1.25</v>
      </c>
      <c r="L325" s="647">
        <v>31.01</v>
      </c>
      <c r="M325" s="650">
        <v>40.340000000000003</v>
      </c>
      <c r="N325" s="704">
        <v>1250.94</v>
      </c>
    </row>
    <row r="326" spans="1:14">
      <c r="A326" s="644"/>
      <c r="B326" s="643" t="s">
        <v>6</v>
      </c>
      <c r="C326" s="976" t="s">
        <v>438</v>
      </c>
      <c r="D326" s="976"/>
      <c r="E326" s="976"/>
      <c r="F326" s="645"/>
      <c r="G326" s="646"/>
      <c r="H326" s="646"/>
      <c r="I326" s="646"/>
      <c r="J326" s="647">
        <v>69.680000000000007</v>
      </c>
      <c r="K326" s="646"/>
      <c r="L326" s="647">
        <v>69.680000000000007</v>
      </c>
      <c r="M326" s="650">
        <v>7.21</v>
      </c>
      <c r="N326" s="712">
        <v>502.39</v>
      </c>
    </row>
    <row r="327" spans="1:14">
      <c r="A327" s="649"/>
      <c r="B327" s="643"/>
      <c r="C327" s="976" t="s">
        <v>425</v>
      </c>
      <c r="D327" s="976"/>
      <c r="E327" s="976"/>
      <c r="F327" s="645" t="s">
        <v>426</v>
      </c>
      <c r="G327" s="650">
        <v>14.44</v>
      </c>
      <c r="H327" s="650">
        <v>1.25</v>
      </c>
      <c r="I327" s="650">
        <v>18.05</v>
      </c>
      <c r="J327" s="652"/>
      <c r="K327" s="646"/>
      <c r="L327" s="652"/>
      <c r="M327" s="646"/>
      <c r="N327" s="705"/>
    </row>
    <row r="328" spans="1:14">
      <c r="A328" s="649"/>
      <c r="B328" s="643"/>
      <c r="C328" s="964" t="s">
        <v>427</v>
      </c>
      <c r="D328" s="964"/>
      <c r="E328" s="964"/>
      <c r="F328" s="645" t="s">
        <v>426</v>
      </c>
      <c r="G328" s="650">
        <v>1.86</v>
      </c>
      <c r="H328" s="650">
        <v>1.25</v>
      </c>
      <c r="I328" s="651">
        <v>2.3250000000000002</v>
      </c>
      <c r="J328" s="652"/>
      <c r="K328" s="646"/>
      <c r="L328" s="652"/>
      <c r="M328" s="646"/>
      <c r="N328" s="705"/>
    </row>
    <row r="329" spans="1:14">
      <c r="A329" s="644"/>
      <c r="B329" s="643"/>
      <c r="C329" s="987" t="s">
        <v>428</v>
      </c>
      <c r="D329" s="987"/>
      <c r="E329" s="987"/>
      <c r="F329" s="653"/>
      <c r="G329" s="654"/>
      <c r="H329" s="654"/>
      <c r="I329" s="654"/>
      <c r="J329" s="655">
        <v>525.30999999999995</v>
      </c>
      <c r="K329" s="654"/>
      <c r="L329" s="655">
        <v>639.22</v>
      </c>
      <c r="M329" s="654"/>
      <c r="N329" s="656">
        <v>10659.96</v>
      </c>
    </row>
    <row r="330" spans="1:14">
      <c r="A330" s="649"/>
      <c r="B330" s="643"/>
      <c r="C330" s="976" t="s">
        <v>429</v>
      </c>
      <c r="D330" s="976"/>
      <c r="E330" s="976"/>
      <c r="F330" s="645"/>
      <c r="G330" s="646"/>
      <c r="H330" s="646"/>
      <c r="I330" s="646"/>
      <c r="J330" s="652"/>
      <c r="K330" s="646"/>
      <c r="L330" s="647">
        <v>214.94</v>
      </c>
      <c r="M330" s="646"/>
      <c r="N330" s="704">
        <v>8670.68</v>
      </c>
    </row>
    <row r="331" spans="1:14">
      <c r="A331" s="649"/>
      <c r="B331" s="643" t="s">
        <v>430</v>
      </c>
      <c r="C331" s="976" t="s">
        <v>431</v>
      </c>
      <c r="D331" s="976"/>
      <c r="E331" s="976"/>
      <c r="F331" s="645" t="s">
        <v>432</v>
      </c>
      <c r="G331" s="657">
        <v>103</v>
      </c>
      <c r="H331" s="646"/>
      <c r="I331" s="657">
        <v>103</v>
      </c>
      <c r="J331" s="652"/>
      <c r="K331" s="646"/>
      <c r="L331" s="647">
        <v>221.39</v>
      </c>
      <c r="M331" s="646"/>
      <c r="N331" s="704">
        <v>8930.7999999999993</v>
      </c>
    </row>
    <row r="332" spans="1:14">
      <c r="A332" s="649"/>
      <c r="B332" s="643" t="s">
        <v>433</v>
      </c>
      <c r="C332" s="964" t="s">
        <v>434</v>
      </c>
      <c r="D332" s="964"/>
      <c r="E332" s="964"/>
      <c r="F332" s="645" t="s">
        <v>432</v>
      </c>
      <c r="G332" s="657">
        <v>60</v>
      </c>
      <c r="H332" s="646"/>
      <c r="I332" s="657">
        <v>60</v>
      </c>
      <c r="J332" s="652"/>
      <c r="K332" s="646"/>
      <c r="L332" s="647">
        <v>128.96</v>
      </c>
      <c r="M332" s="646"/>
      <c r="N332" s="704">
        <v>5202.41</v>
      </c>
    </row>
    <row r="333" spans="1:14">
      <c r="A333" s="637"/>
      <c r="B333" s="699"/>
      <c r="C333" s="984" t="s">
        <v>435</v>
      </c>
      <c r="D333" s="984"/>
      <c r="E333" s="984"/>
      <c r="F333" s="658"/>
      <c r="G333" s="659"/>
      <c r="H333" s="659"/>
      <c r="I333" s="659"/>
      <c r="J333" s="660"/>
      <c r="K333" s="659"/>
      <c r="L333" s="661">
        <v>989.57</v>
      </c>
      <c r="M333" s="654"/>
      <c r="N333" s="662">
        <v>24793.17</v>
      </c>
    </row>
    <row r="334" spans="1:14" ht="45" customHeight="1">
      <c r="A334" s="663" t="s">
        <v>302</v>
      </c>
      <c r="B334" s="698" t="s">
        <v>656</v>
      </c>
      <c r="C334" s="974" t="s">
        <v>873</v>
      </c>
      <c r="D334" s="974"/>
      <c r="E334" s="974"/>
      <c r="F334" s="658" t="s">
        <v>326</v>
      </c>
      <c r="G334" s="659">
        <v>2</v>
      </c>
      <c r="H334" s="664">
        <v>1</v>
      </c>
      <c r="I334" s="664">
        <v>2</v>
      </c>
      <c r="J334" s="660"/>
      <c r="K334" s="659"/>
      <c r="L334" s="660"/>
      <c r="M334" s="659"/>
      <c r="N334" s="665"/>
    </row>
    <row r="335" spans="1:14">
      <c r="A335" s="642"/>
      <c r="B335" s="643" t="s">
        <v>328</v>
      </c>
      <c r="C335" s="985" t="s">
        <v>436</v>
      </c>
      <c r="D335" s="985"/>
      <c r="E335" s="985"/>
      <c r="F335" s="985"/>
      <c r="G335" s="985"/>
      <c r="H335" s="985"/>
      <c r="I335" s="985"/>
      <c r="J335" s="985"/>
      <c r="K335" s="985"/>
      <c r="L335" s="985"/>
      <c r="M335" s="985"/>
      <c r="N335" s="986"/>
    </row>
    <row r="336" spans="1:14" ht="22.5" customHeight="1">
      <c r="A336" s="642"/>
      <c r="B336" s="643" t="s">
        <v>329</v>
      </c>
      <c r="C336" s="985" t="s">
        <v>437</v>
      </c>
      <c r="D336" s="985"/>
      <c r="E336" s="985"/>
      <c r="F336" s="985"/>
      <c r="G336" s="985"/>
      <c r="H336" s="985"/>
      <c r="I336" s="985"/>
      <c r="J336" s="985"/>
      <c r="K336" s="985"/>
      <c r="L336" s="985"/>
      <c r="M336" s="985"/>
      <c r="N336" s="986"/>
    </row>
    <row r="337" spans="1:14">
      <c r="A337" s="644"/>
      <c r="B337" s="643" t="s">
        <v>3</v>
      </c>
      <c r="C337" s="976" t="s">
        <v>422</v>
      </c>
      <c r="D337" s="976"/>
      <c r="E337" s="976"/>
      <c r="F337" s="645"/>
      <c r="G337" s="646"/>
      <c r="H337" s="646"/>
      <c r="I337" s="646"/>
      <c r="J337" s="647">
        <v>147.13999999999999</v>
      </c>
      <c r="K337" s="648">
        <v>1.5</v>
      </c>
      <c r="L337" s="647">
        <v>441.42</v>
      </c>
      <c r="M337" s="650">
        <v>40.340000000000003</v>
      </c>
      <c r="N337" s="704">
        <v>17806.88</v>
      </c>
    </row>
    <row r="338" spans="1:14">
      <c r="A338" s="644"/>
      <c r="B338" s="643" t="s">
        <v>4</v>
      </c>
      <c r="C338" s="976" t="s">
        <v>423</v>
      </c>
      <c r="D338" s="976"/>
      <c r="E338" s="976"/>
      <c r="F338" s="645"/>
      <c r="G338" s="646"/>
      <c r="H338" s="646"/>
      <c r="I338" s="646"/>
      <c r="J338" s="647">
        <v>308.49</v>
      </c>
      <c r="K338" s="648">
        <v>1.5</v>
      </c>
      <c r="L338" s="647">
        <v>925.47</v>
      </c>
      <c r="M338" s="648">
        <v>7.1</v>
      </c>
      <c r="N338" s="704">
        <v>6570.84</v>
      </c>
    </row>
    <row r="339" spans="1:14">
      <c r="A339" s="644"/>
      <c r="B339" s="643" t="s">
        <v>5</v>
      </c>
      <c r="C339" s="976" t="s">
        <v>424</v>
      </c>
      <c r="D339" s="976"/>
      <c r="E339" s="976"/>
      <c r="F339" s="645"/>
      <c r="G339" s="646"/>
      <c r="H339" s="646"/>
      <c r="I339" s="646"/>
      <c r="J339" s="647">
        <v>24.81</v>
      </c>
      <c r="K339" s="648">
        <v>1.5</v>
      </c>
      <c r="L339" s="647">
        <v>74.430000000000007</v>
      </c>
      <c r="M339" s="650">
        <v>40.340000000000003</v>
      </c>
      <c r="N339" s="704">
        <v>3002.51</v>
      </c>
    </row>
    <row r="340" spans="1:14">
      <c r="A340" s="644"/>
      <c r="B340" s="643" t="s">
        <v>6</v>
      </c>
      <c r="C340" s="976" t="s">
        <v>438</v>
      </c>
      <c r="D340" s="976"/>
      <c r="E340" s="976"/>
      <c r="F340" s="645"/>
      <c r="G340" s="646"/>
      <c r="H340" s="646"/>
      <c r="I340" s="646"/>
      <c r="J340" s="647">
        <v>69.680000000000007</v>
      </c>
      <c r="K340" s="646"/>
      <c r="L340" s="647">
        <v>139.36000000000001</v>
      </c>
      <c r="M340" s="650">
        <v>7.21</v>
      </c>
      <c r="N340" s="704">
        <v>1004.79</v>
      </c>
    </row>
    <row r="341" spans="1:14">
      <c r="A341" s="649"/>
      <c r="B341" s="643"/>
      <c r="C341" s="976" t="s">
        <v>425</v>
      </c>
      <c r="D341" s="976"/>
      <c r="E341" s="976"/>
      <c r="F341" s="645" t="s">
        <v>426</v>
      </c>
      <c r="G341" s="650">
        <v>14.44</v>
      </c>
      <c r="H341" s="648">
        <v>1.5</v>
      </c>
      <c r="I341" s="650">
        <v>43.32</v>
      </c>
      <c r="J341" s="652"/>
      <c r="K341" s="646"/>
      <c r="L341" s="652"/>
      <c r="M341" s="646"/>
      <c r="N341" s="705"/>
    </row>
    <row r="342" spans="1:14">
      <c r="A342" s="649"/>
      <c r="B342" s="643"/>
      <c r="C342" s="964" t="s">
        <v>427</v>
      </c>
      <c r="D342" s="964"/>
      <c r="E342" s="964"/>
      <c r="F342" s="645" t="s">
        <v>426</v>
      </c>
      <c r="G342" s="650">
        <v>1.86</v>
      </c>
      <c r="H342" s="648">
        <v>1.5</v>
      </c>
      <c r="I342" s="650">
        <v>5.58</v>
      </c>
      <c r="J342" s="652"/>
      <c r="K342" s="646"/>
      <c r="L342" s="652"/>
      <c r="M342" s="646"/>
      <c r="N342" s="705"/>
    </row>
    <row r="343" spans="1:14">
      <c r="A343" s="644"/>
      <c r="B343" s="643"/>
      <c r="C343" s="987" t="s">
        <v>428</v>
      </c>
      <c r="D343" s="987"/>
      <c r="E343" s="987"/>
      <c r="F343" s="653"/>
      <c r="G343" s="654"/>
      <c r="H343" s="654"/>
      <c r="I343" s="654"/>
      <c r="J343" s="655">
        <v>525.30999999999995</v>
      </c>
      <c r="K343" s="654"/>
      <c r="L343" s="688">
        <v>1506.25</v>
      </c>
      <c r="M343" s="654"/>
      <c r="N343" s="656">
        <v>25382.51</v>
      </c>
    </row>
    <row r="344" spans="1:14">
      <c r="A344" s="649"/>
      <c r="B344" s="643"/>
      <c r="C344" s="976" t="s">
        <v>429</v>
      </c>
      <c r="D344" s="976"/>
      <c r="E344" s="976"/>
      <c r="F344" s="645"/>
      <c r="G344" s="646"/>
      <c r="H344" s="646"/>
      <c r="I344" s="646"/>
      <c r="J344" s="652"/>
      <c r="K344" s="646"/>
      <c r="L344" s="647">
        <v>515.85</v>
      </c>
      <c r="M344" s="646"/>
      <c r="N344" s="704">
        <v>20809.39</v>
      </c>
    </row>
    <row r="345" spans="1:14">
      <c r="A345" s="649"/>
      <c r="B345" s="643" t="s">
        <v>430</v>
      </c>
      <c r="C345" s="976" t="s">
        <v>431</v>
      </c>
      <c r="D345" s="976"/>
      <c r="E345" s="976"/>
      <c r="F345" s="645" t="s">
        <v>432</v>
      </c>
      <c r="G345" s="657">
        <v>103</v>
      </c>
      <c r="H345" s="646"/>
      <c r="I345" s="657">
        <v>103</v>
      </c>
      <c r="J345" s="652"/>
      <c r="K345" s="646"/>
      <c r="L345" s="647">
        <v>531.33000000000004</v>
      </c>
      <c r="M345" s="646"/>
      <c r="N345" s="704">
        <v>21433.67</v>
      </c>
    </row>
    <row r="346" spans="1:14">
      <c r="A346" s="649"/>
      <c r="B346" s="643" t="s">
        <v>433</v>
      </c>
      <c r="C346" s="964" t="s">
        <v>434</v>
      </c>
      <c r="D346" s="964"/>
      <c r="E346" s="964"/>
      <c r="F346" s="645" t="s">
        <v>432</v>
      </c>
      <c r="G346" s="657">
        <v>60</v>
      </c>
      <c r="H346" s="646"/>
      <c r="I346" s="657">
        <v>60</v>
      </c>
      <c r="J346" s="652"/>
      <c r="K346" s="646"/>
      <c r="L346" s="647">
        <v>309.51</v>
      </c>
      <c r="M346" s="646"/>
      <c r="N346" s="704">
        <v>12485.63</v>
      </c>
    </row>
    <row r="347" spans="1:14">
      <c r="A347" s="637"/>
      <c r="B347" s="699"/>
      <c r="C347" s="984" t="s">
        <v>435</v>
      </c>
      <c r="D347" s="984"/>
      <c r="E347" s="984"/>
      <c r="F347" s="658"/>
      <c r="G347" s="659"/>
      <c r="H347" s="659"/>
      <c r="I347" s="659"/>
      <c r="J347" s="660"/>
      <c r="K347" s="659"/>
      <c r="L347" s="672">
        <v>2347.09</v>
      </c>
      <c r="M347" s="654"/>
      <c r="N347" s="662">
        <v>59301.81</v>
      </c>
    </row>
    <row r="348" spans="1:14">
      <c r="A348" s="1007" t="s">
        <v>330</v>
      </c>
      <c r="B348" s="1008"/>
      <c r="C348" s="1008"/>
      <c r="D348" s="1008"/>
      <c r="E348" s="1008"/>
      <c r="F348" s="1008"/>
      <c r="G348" s="1008"/>
      <c r="H348" s="1008"/>
      <c r="I348" s="1008"/>
      <c r="J348" s="1008"/>
      <c r="K348" s="1008"/>
      <c r="L348" s="1008"/>
      <c r="M348" s="1008"/>
      <c r="N348" s="1009"/>
    </row>
    <row r="349" spans="1:14" ht="56.25" customHeight="1">
      <c r="A349" s="637" t="s">
        <v>303</v>
      </c>
      <c r="B349" s="699" t="s">
        <v>874</v>
      </c>
      <c r="C349" s="974" t="s">
        <v>875</v>
      </c>
      <c r="D349" s="974"/>
      <c r="E349" s="974"/>
      <c r="F349" s="638" t="s">
        <v>823</v>
      </c>
      <c r="G349" s="639">
        <v>1</v>
      </c>
      <c r="H349" s="640">
        <v>1</v>
      </c>
      <c r="I349" s="640">
        <v>1</v>
      </c>
      <c r="J349" s="684">
        <v>39734.17</v>
      </c>
      <c r="K349" s="639"/>
      <c r="L349" s="684">
        <v>5510.98</v>
      </c>
      <c r="M349" s="685">
        <v>7.21</v>
      </c>
      <c r="N349" s="714">
        <v>39734.17</v>
      </c>
    </row>
    <row r="350" spans="1:14">
      <c r="A350" s="637"/>
      <c r="B350" s="699"/>
      <c r="C350" s="964" t="s">
        <v>439</v>
      </c>
      <c r="D350" s="964"/>
      <c r="E350" s="964"/>
      <c r="F350" s="964"/>
      <c r="G350" s="964"/>
      <c r="H350" s="964"/>
      <c r="I350" s="964"/>
      <c r="J350" s="964"/>
      <c r="K350" s="964"/>
      <c r="L350" s="964"/>
      <c r="M350" s="964"/>
      <c r="N350" s="1002"/>
    </row>
    <row r="351" spans="1:14">
      <c r="A351" s="637"/>
      <c r="B351" s="699"/>
      <c r="C351" s="984" t="s">
        <v>435</v>
      </c>
      <c r="D351" s="984"/>
      <c r="E351" s="984"/>
      <c r="F351" s="658"/>
      <c r="G351" s="659"/>
      <c r="H351" s="659"/>
      <c r="I351" s="659"/>
      <c r="J351" s="660"/>
      <c r="K351" s="659"/>
      <c r="L351" s="672">
        <v>5510.98</v>
      </c>
      <c r="M351" s="654"/>
      <c r="N351" s="662">
        <v>39734.17</v>
      </c>
    </row>
    <row r="352" spans="1:14" ht="56.25" customHeight="1">
      <c r="A352" s="663" t="s">
        <v>306</v>
      </c>
      <c r="B352" s="698" t="s">
        <v>821</v>
      </c>
      <c r="C352" s="974" t="s">
        <v>822</v>
      </c>
      <c r="D352" s="974"/>
      <c r="E352" s="974"/>
      <c r="F352" s="658" t="s">
        <v>823</v>
      </c>
      <c r="G352" s="659">
        <v>17</v>
      </c>
      <c r="H352" s="664">
        <v>1</v>
      </c>
      <c r="I352" s="664">
        <v>17</v>
      </c>
      <c r="J352" s="672">
        <v>43085.83</v>
      </c>
      <c r="K352" s="659"/>
      <c r="L352" s="672">
        <v>101589.34</v>
      </c>
      <c r="M352" s="666">
        <v>7.21</v>
      </c>
      <c r="N352" s="662">
        <v>732459.11</v>
      </c>
    </row>
    <row r="353" spans="1:14">
      <c r="A353" s="637"/>
      <c r="B353" s="699"/>
      <c r="C353" s="964" t="s">
        <v>439</v>
      </c>
      <c r="D353" s="964"/>
      <c r="E353" s="964"/>
      <c r="F353" s="964"/>
      <c r="G353" s="964"/>
      <c r="H353" s="964"/>
      <c r="I353" s="964"/>
      <c r="J353" s="964"/>
      <c r="K353" s="964"/>
      <c r="L353" s="964"/>
      <c r="M353" s="964"/>
      <c r="N353" s="1002"/>
    </row>
    <row r="354" spans="1:14">
      <c r="A354" s="637"/>
      <c r="B354" s="699"/>
      <c r="C354" s="984" t="s">
        <v>435</v>
      </c>
      <c r="D354" s="984"/>
      <c r="E354" s="984"/>
      <c r="F354" s="658"/>
      <c r="G354" s="659"/>
      <c r="H354" s="659"/>
      <c r="I354" s="659"/>
      <c r="J354" s="660"/>
      <c r="K354" s="659"/>
      <c r="L354" s="672">
        <v>101589.34</v>
      </c>
      <c r="M354" s="654"/>
      <c r="N354" s="662">
        <v>732459.11</v>
      </c>
    </row>
    <row r="355" spans="1:14">
      <c r="A355" s="675"/>
      <c r="B355" s="676"/>
      <c r="C355" s="974" t="s">
        <v>561</v>
      </c>
      <c r="D355" s="974"/>
      <c r="E355" s="974"/>
      <c r="F355" s="974"/>
      <c r="G355" s="974"/>
      <c r="H355" s="974"/>
      <c r="I355" s="974"/>
      <c r="J355" s="974"/>
      <c r="K355" s="974"/>
      <c r="L355" s="677"/>
      <c r="M355" s="678"/>
      <c r="N355" s="679"/>
    </row>
    <row r="356" spans="1:14">
      <c r="A356" s="576"/>
      <c r="B356" s="643"/>
      <c r="C356" s="976" t="s">
        <v>440</v>
      </c>
      <c r="D356" s="976"/>
      <c r="E356" s="976"/>
      <c r="F356" s="976"/>
      <c r="G356" s="976"/>
      <c r="H356" s="976"/>
      <c r="I356" s="976"/>
      <c r="J356" s="976"/>
      <c r="K356" s="976"/>
      <c r="L356" s="680">
        <v>111668.94</v>
      </c>
      <c r="M356" s="681"/>
      <c r="N356" s="706">
        <v>839900.95</v>
      </c>
    </row>
    <row r="357" spans="1:14">
      <c r="A357" s="576"/>
      <c r="B357" s="643"/>
      <c r="C357" s="976" t="s">
        <v>441</v>
      </c>
      <c r="D357" s="976"/>
      <c r="E357" s="976"/>
      <c r="F357" s="976"/>
      <c r="G357" s="976"/>
      <c r="H357" s="976"/>
      <c r="I357" s="976"/>
      <c r="J357" s="976"/>
      <c r="K357" s="976"/>
      <c r="L357" s="682"/>
      <c r="M357" s="681"/>
      <c r="N357" s="707"/>
    </row>
    <row r="358" spans="1:14">
      <c r="A358" s="576"/>
      <c r="B358" s="643"/>
      <c r="C358" s="976" t="s">
        <v>442</v>
      </c>
      <c r="D358" s="976"/>
      <c r="E358" s="976"/>
      <c r="F358" s="976"/>
      <c r="G358" s="976"/>
      <c r="H358" s="976"/>
      <c r="I358" s="976"/>
      <c r="J358" s="976"/>
      <c r="K358" s="976"/>
      <c r="L358" s="680">
        <v>1059.24</v>
      </c>
      <c r="M358" s="681"/>
      <c r="N358" s="706">
        <v>42729.74</v>
      </c>
    </row>
    <row r="359" spans="1:14">
      <c r="A359" s="576"/>
      <c r="B359" s="643"/>
      <c r="C359" s="976" t="s">
        <v>443</v>
      </c>
      <c r="D359" s="976"/>
      <c r="E359" s="976"/>
      <c r="F359" s="976"/>
      <c r="G359" s="976"/>
      <c r="H359" s="976"/>
      <c r="I359" s="976"/>
      <c r="J359" s="976"/>
      <c r="K359" s="976"/>
      <c r="L359" s="680">
        <v>2951.94</v>
      </c>
      <c r="M359" s="681"/>
      <c r="N359" s="706">
        <v>20958.79</v>
      </c>
    </row>
    <row r="360" spans="1:14">
      <c r="A360" s="576"/>
      <c r="B360" s="643"/>
      <c r="C360" s="976" t="s">
        <v>444</v>
      </c>
      <c r="D360" s="976"/>
      <c r="E360" s="976"/>
      <c r="F360" s="976"/>
      <c r="G360" s="976"/>
      <c r="H360" s="976"/>
      <c r="I360" s="976"/>
      <c r="J360" s="976"/>
      <c r="K360" s="976"/>
      <c r="L360" s="683">
        <v>280.12</v>
      </c>
      <c r="M360" s="681"/>
      <c r="N360" s="706">
        <v>11300.04</v>
      </c>
    </row>
    <row r="361" spans="1:14">
      <c r="A361" s="576"/>
      <c r="B361" s="643"/>
      <c r="C361" s="976" t="s">
        <v>445</v>
      </c>
      <c r="D361" s="976"/>
      <c r="E361" s="976"/>
      <c r="F361" s="976"/>
      <c r="G361" s="976"/>
      <c r="H361" s="976"/>
      <c r="I361" s="976"/>
      <c r="J361" s="976"/>
      <c r="K361" s="976"/>
      <c r="L361" s="680">
        <v>107657.76</v>
      </c>
      <c r="M361" s="681"/>
      <c r="N361" s="706">
        <v>776212.42</v>
      </c>
    </row>
    <row r="362" spans="1:14">
      <c r="A362" s="576"/>
      <c r="B362" s="643"/>
      <c r="C362" s="976" t="s">
        <v>446</v>
      </c>
      <c r="D362" s="976"/>
      <c r="E362" s="976"/>
      <c r="F362" s="976"/>
      <c r="G362" s="976"/>
      <c r="H362" s="976"/>
      <c r="I362" s="976"/>
      <c r="J362" s="976"/>
      <c r="K362" s="976"/>
      <c r="L362" s="680">
        <v>113852.09</v>
      </c>
      <c r="M362" s="681"/>
      <c r="N362" s="706">
        <v>927969.48</v>
      </c>
    </row>
    <row r="363" spans="1:14">
      <c r="A363" s="576"/>
      <c r="B363" s="643"/>
      <c r="C363" s="976" t="s">
        <v>441</v>
      </c>
      <c r="D363" s="976"/>
      <c r="E363" s="976"/>
      <c r="F363" s="976"/>
      <c r="G363" s="976"/>
      <c r="H363" s="976"/>
      <c r="I363" s="976"/>
      <c r="J363" s="976"/>
      <c r="K363" s="976"/>
      <c r="L363" s="682"/>
      <c r="M363" s="681"/>
      <c r="N363" s="707"/>
    </row>
    <row r="364" spans="1:14">
      <c r="A364" s="576"/>
      <c r="B364" s="643"/>
      <c r="C364" s="976" t="s">
        <v>447</v>
      </c>
      <c r="D364" s="976"/>
      <c r="E364" s="976"/>
      <c r="F364" s="976"/>
      <c r="G364" s="976"/>
      <c r="H364" s="976"/>
      <c r="I364" s="976"/>
      <c r="J364" s="976"/>
      <c r="K364" s="976"/>
      <c r="L364" s="680">
        <v>1059.24</v>
      </c>
      <c r="M364" s="681"/>
      <c r="N364" s="706">
        <v>42729.74</v>
      </c>
    </row>
    <row r="365" spans="1:14">
      <c r="A365" s="576"/>
      <c r="B365" s="643"/>
      <c r="C365" s="976" t="s">
        <v>448</v>
      </c>
      <c r="D365" s="976"/>
      <c r="E365" s="976"/>
      <c r="F365" s="976"/>
      <c r="G365" s="976"/>
      <c r="H365" s="976"/>
      <c r="I365" s="976"/>
      <c r="J365" s="976"/>
      <c r="K365" s="976"/>
      <c r="L365" s="680">
        <v>2951.94</v>
      </c>
      <c r="M365" s="681"/>
      <c r="N365" s="706">
        <v>20958.79</v>
      </c>
    </row>
    <row r="366" spans="1:14">
      <c r="A366" s="576"/>
      <c r="B366" s="643"/>
      <c r="C366" s="976" t="s">
        <v>449</v>
      </c>
      <c r="D366" s="976"/>
      <c r="E366" s="976"/>
      <c r="F366" s="976"/>
      <c r="G366" s="976"/>
      <c r="H366" s="976"/>
      <c r="I366" s="976"/>
      <c r="J366" s="976"/>
      <c r="K366" s="976"/>
      <c r="L366" s="683">
        <v>280.12</v>
      </c>
      <c r="M366" s="681"/>
      <c r="N366" s="706">
        <v>11300.04</v>
      </c>
    </row>
    <row r="367" spans="1:14">
      <c r="A367" s="576"/>
      <c r="B367" s="643"/>
      <c r="C367" s="976" t="s">
        <v>450</v>
      </c>
      <c r="D367" s="976"/>
      <c r="E367" s="976"/>
      <c r="F367" s="976"/>
      <c r="G367" s="976"/>
      <c r="H367" s="976"/>
      <c r="I367" s="976"/>
      <c r="J367" s="976"/>
      <c r="K367" s="976"/>
      <c r="L367" s="680">
        <v>107657.76</v>
      </c>
      <c r="M367" s="681"/>
      <c r="N367" s="706">
        <v>776212.42</v>
      </c>
    </row>
    <row r="368" spans="1:14">
      <c r="A368" s="576"/>
      <c r="B368" s="643"/>
      <c r="C368" s="976" t="s">
        <v>451</v>
      </c>
      <c r="D368" s="976"/>
      <c r="E368" s="976"/>
      <c r="F368" s="976"/>
      <c r="G368" s="976"/>
      <c r="H368" s="976"/>
      <c r="I368" s="976"/>
      <c r="J368" s="976"/>
      <c r="K368" s="976"/>
      <c r="L368" s="680">
        <v>1379.55</v>
      </c>
      <c r="M368" s="681"/>
      <c r="N368" s="706">
        <v>55650.66</v>
      </c>
    </row>
    <row r="369" spans="1:14">
      <c r="A369" s="576"/>
      <c r="B369" s="643"/>
      <c r="C369" s="976" t="s">
        <v>452</v>
      </c>
      <c r="D369" s="976"/>
      <c r="E369" s="976"/>
      <c r="F369" s="976"/>
      <c r="G369" s="976"/>
      <c r="H369" s="976"/>
      <c r="I369" s="976"/>
      <c r="J369" s="976"/>
      <c r="K369" s="976"/>
      <c r="L369" s="683">
        <v>803.6</v>
      </c>
      <c r="M369" s="681"/>
      <c r="N369" s="706">
        <v>32417.87</v>
      </c>
    </row>
    <row r="370" spans="1:14">
      <c r="A370" s="576"/>
      <c r="B370" s="643"/>
      <c r="C370" s="976" t="s">
        <v>453</v>
      </c>
      <c r="D370" s="976"/>
      <c r="E370" s="976"/>
      <c r="F370" s="976"/>
      <c r="G370" s="976"/>
      <c r="H370" s="976"/>
      <c r="I370" s="976"/>
      <c r="J370" s="976"/>
      <c r="K370" s="976"/>
      <c r="L370" s="680">
        <v>1339.36</v>
      </c>
      <c r="M370" s="681"/>
      <c r="N370" s="706">
        <v>54029.78</v>
      </c>
    </row>
    <row r="371" spans="1:14">
      <c r="A371" s="576"/>
      <c r="B371" s="643"/>
      <c r="C371" s="976" t="s">
        <v>454</v>
      </c>
      <c r="D371" s="976"/>
      <c r="E371" s="976"/>
      <c r="F371" s="976"/>
      <c r="G371" s="976"/>
      <c r="H371" s="976"/>
      <c r="I371" s="976"/>
      <c r="J371" s="976"/>
      <c r="K371" s="976"/>
      <c r="L371" s="680">
        <v>1379.55</v>
      </c>
      <c r="M371" s="681"/>
      <c r="N371" s="706">
        <v>55650.66</v>
      </c>
    </row>
    <row r="372" spans="1:14">
      <c r="A372" s="576"/>
      <c r="B372" s="643"/>
      <c r="C372" s="976" t="s">
        <v>455</v>
      </c>
      <c r="D372" s="976"/>
      <c r="E372" s="976"/>
      <c r="F372" s="976"/>
      <c r="G372" s="976"/>
      <c r="H372" s="976"/>
      <c r="I372" s="976"/>
      <c r="J372" s="976"/>
      <c r="K372" s="976"/>
      <c r="L372" s="683">
        <v>803.6</v>
      </c>
      <c r="M372" s="681"/>
      <c r="N372" s="706">
        <v>32417.87</v>
      </c>
    </row>
    <row r="373" spans="1:14">
      <c r="A373" s="576"/>
      <c r="B373" s="577"/>
      <c r="C373" s="1010" t="s">
        <v>562</v>
      </c>
      <c r="D373" s="1010"/>
      <c r="E373" s="1010"/>
      <c r="F373" s="1010"/>
      <c r="G373" s="1010"/>
      <c r="H373" s="1010"/>
      <c r="I373" s="1010"/>
      <c r="J373" s="1010"/>
      <c r="K373" s="1010"/>
      <c r="L373" s="578">
        <v>113852.09</v>
      </c>
      <c r="M373" s="579"/>
      <c r="N373" s="708">
        <v>927969.48</v>
      </c>
    </row>
    <row r="374" spans="1:14">
      <c r="A374" s="576"/>
      <c r="B374" s="643"/>
      <c r="C374" s="976" t="s">
        <v>441</v>
      </c>
      <c r="D374" s="976"/>
      <c r="E374" s="976"/>
      <c r="F374" s="976"/>
      <c r="G374" s="976"/>
      <c r="H374" s="976"/>
      <c r="I374" s="976"/>
      <c r="J374" s="976"/>
      <c r="K374" s="976"/>
      <c r="L374" s="682"/>
      <c r="M374" s="681"/>
      <c r="N374" s="707"/>
    </row>
    <row r="375" spans="1:14">
      <c r="A375" s="576"/>
      <c r="B375" s="643"/>
      <c r="C375" s="964" t="s">
        <v>518</v>
      </c>
      <c r="D375" s="964"/>
      <c r="E375" s="964"/>
      <c r="F375" s="964"/>
      <c r="G375" s="964"/>
      <c r="H375" s="964"/>
      <c r="I375" s="964"/>
      <c r="J375" s="964"/>
      <c r="K375" s="964"/>
      <c r="L375" s="680">
        <v>107100.32</v>
      </c>
      <c r="M375" s="681"/>
      <c r="N375" s="706">
        <v>772193.28000000003</v>
      </c>
    </row>
    <row r="376" spans="1:14">
      <c r="A376" s="971" t="s">
        <v>876</v>
      </c>
      <c r="B376" s="972"/>
      <c r="C376" s="972"/>
      <c r="D376" s="972"/>
      <c r="E376" s="972"/>
      <c r="F376" s="972"/>
      <c r="G376" s="972"/>
      <c r="H376" s="972"/>
      <c r="I376" s="972"/>
      <c r="J376" s="972"/>
      <c r="K376" s="972"/>
      <c r="L376" s="972"/>
      <c r="M376" s="972"/>
      <c r="N376" s="973"/>
    </row>
    <row r="377" spans="1:14" ht="22.5" customHeight="1">
      <c r="A377" s="637" t="s">
        <v>309</v>
      </c>
      <c r="B377" s="699" t="s">
        <v>564</v>
      </c>
      <c r="C377" s="974" t="s">
        <v>565</v>
      </c>
      <c r="D377" s="974"/>
      <c r="E377" s="974"/>
      <c r="F377" s="638" t="s">
        <v>270</v>
      </c>
      <c r="G377" s="639">
        <v>6.1249999999999999E-2</v>
      </c>
      <c r="H377" s="640">
        <v>1</v>
      </c>
      <c r="I377" s="686">
        <v>6.1249999999999999E-2</v>
      </c>
      <c r="J377" s="641"/>
      <c r="K377" s="639"/>
      <c r="L377" s="641"/>
      <c r="M377" s="639"/>
      <c r="N377" s="703"/>
    </row>
    <row r="378" spans="1:14">
      <c r="A378" s="667"/>
      <c r="B378" s="697"/>
      <c r="C378" s="976" t="s">
        <v>658</v>
      </c>
      <c r="D378" s="976"/>
      <c r="E378" s="976"/>
      <c r="F378" s="976"/>
      <c r="G378" s="976"/>
      <c r="H378" s="976"/>
      <c r="I378" s="976"/>
      <c r="J378" s="976"/>
      <c r="K378" s="976"/>
      <c r="L378" s="976"/>
      <c r="M378" s="976"/>
      <c r="N378" s="977"/>
    </row>
    <row r="379" spans="1:14">
      <c r="A379" s="644"/>
      <c r="B379" s="643" t="s">
        <v>3</v>
      </c>
      <c r="C379" s="976" t="s">
        <v>422</v>
      </c>
      <c r="D379" s="976"/>
      <c r="E379" s="976"/>
      <c r="F379" s="645"/>
      <c r="G379" s="646"/>
      <c r="H379" s="646"/>
      <c r="I379" s="646"/>
      <c r="J379" s="687">
        <v>1381.38</v>
      </c>
      <c r="K379" s="646"/>
      <c r="L379" s="647">
        <v>84.61</v>
      </c>
      <c r="M379" s="650">
        <v>40.340000000000003</v>
      </c>
      <c r="N379" s="704">
        <v>3413.17</v>
      </c>
    </row>
    <row r="380" spans="1:14">
      <c r="A380" s="649"/>
      <c r="B380" s="643"/>
      <c r="C380" s="964" t="s">
        <v>425</v>
      </c>
      <c r="D380" s="964"/>
      <c r="E380" s="964"/>
      <c r="F380" s="645" t="s">
        <v>426</v>
      </c>
      <c r="G380" s="657">
        <v>154</v>
      </c>
      <c r="H380" s="646"/>
      <c r="I380" s="668">
        <v>9.4324999999999992</v>
      </c>
      <c r="J380" s="652"/>
      <c r="K380" s="646"/>
      <c r="L380" s="652"/>
      <c r="M380" s="646"/>
      <c r="N380" s="705"/>
    </row>
    <row r="381" spans="1:14">
      <c r="A381" s="644"/>
      <c r="B381" s="643"/>
      <c r="C381" s="987" t="s">
        <v>428</v>
      </c>
      <c r="D381" s="987"/>
      <c r="E381" s="987"/>
      <c r="F381" s="653"/>
      <c r="G381" s="654"/>
      <c r="H381" s="654"/>
      <c r="I381" s="654"/>
      <c r="J381" s="688">
        <v>1381.38</v>
      </c>
      <c r="K381" s="654"/>
      <c r="L381" s="655">
        <v>84.61</v>
      </c>
      <c r="M381" s="654"/>
      <c r="N381" s="656">
        <v>3413.17</v>
      </c>
    </row>
    <row r="382" spans="1:14">
      <c r="A382" s="649"/>
      <c r="B382" s="643"/>
      <c r="C382" s="976" t="s">
        <v>429</v>
      </c>
      <c r="D382" s="976"/>
      <c r="E382" s="976"/>
      <c r="F382" s="645"/>
      <c r="G382" s="646"/>
      <c r="H382" s="646"/>
      <c r="I382" s="646"/>
      <c r="J382" s="652"/>
      <c r="K382" s="646"/>
      <c r="L382" s="647">
        <v>84.61</v>
      </c>
      <c r="M382" s="646"/>
      <c r="N382" s="704">
        <v>3413.17</v>
      </c>
    </row>
    <row r="383" spans="1:14">
      <c r="A383" s="649"/>
      <c r="B383" s="643" t="s">
        <v>456</v>
      </c>
      <c r="C383" s="976" t="s">
        <v>457</v>
      </c>
      <c r="D383" s="976"/>
      <c r="E383" s="976"/>
      <c r="F383" s="645" t="s">
        <v>432</v>
      </c>
      <c r="G383" s="657">
        <v>89</v>
      </c>
      <c r="H383" s="646"/>
      <c r="I383" s="657">
        <v>89</v>
      </c>
      <c r="J383" s="652"/>
      <c r="K383" s="646"/>
      <c r="L383" s="647">
        <v>75.3</v>
      </c>
      <c r="M383" s="646"/>
      <c r="N383" s="704">
        <v>3037.72</v>
      </c>
    </row>
    <row r="384" spans="1:14">
      <c r="A384" s="649"/>
      <c r="B384" s="643" t="s">
        <v>458</v>
      </c>
      <c r="C384" s="964" t="s">
        <v>459</v>
      </c>
      <c r="D384" s="964"/>
      <c r="E384" s="964"/>
      <c r="F384" s="645" t="s">
        <v>432</v>
      </c>
      <c r="G384" s="657">
        <v>40</v>
      </c>
      <c r="H384" s="646"/>
      <c r="I384" s="657">
        <v>40</v>
      </c>
      <c r="J384" s="652"/>
      <c r="K384" s="646"/>
      <c r="L384" s="647">
        <v>33.840000000000003</v>
      </c>
      <c r="M384" s="646"/>
      <c r="N384" s="704">
        <v>1365.27</v>
      </c>
    </row>
    <row r="385" spans="1:14">
      <c r="A385" s="637"/>
      <c r="B385" s="699"/>
      <c r="C385" s="984" t="s">
        <v>435</v>
      </c>
      <c r="D385" s="984"/>
      <c r="E385" s="984"/>
      <c r="F385" s="658"/>
      <c r="G385" s="659"/>
      <c r="H385" s="659"/>
      <c r="I385" s="659"/>
      <c r="J385" s="660"/>
      <c r="K385" s="659"/>
      <c r="L385" s="661">
        <v>193.75</v>
      </c>
      <c r="M385" s="654"/>
      <c r="N385" s="662">
        <v>7816.16</v>
      </c>
    </row>
    <row r="386" spans="1:14" ht="22.5">
      <c r="A386" s="663" t="s">
        <v>310</v>
      </c>
      <c r="B386" s="698" t="s">
        <v>285</v>
      </c>
      <c r="C386" s="974" t="s">
        <v>286</v>
      </c>
      <c r="D386" s="974"/>
      <c r="E386" s="974"/>
      <c r="F386" s="658" t="s">
        <v>287</v>
      </c>
      <c r="G386" s="659">
        <v>1.4</v>
      </c>
      <c r="H386" s="664">
        <v>1</v>
      </c>
      <c r="I386" s="693">
        <v>1.4</v>
      </c>
      <c r="J386" s="660"/>
      <c r="K386" s="659"/>
      <c r="L386" s="660"/>
      <c r="M386" s="659"/>
      <c r="N386" s="665"/>
    </row>
    <row r="387" spans="1:14">
      <c r="A387" s="667"/>
      <c r="B387" s="697"/>
      <c r="C387" s="976" t="s">
        <v>877</v>
      </c>
      <c r="D387" s="976"/>
      <c r="E387" s="976"/>
      <c r="F387" s="976"/>
      <c r="G387" s="976"/>
      <c r="H387" s="976"/>
      <c r="I387" s="976"/>
      <c r="J387" s="976"/>
      <c r="K387" s="976"/>
      <c r="L387" s="976"/>
      <c r="M387" s="976"/>
      <c r="N387" s="977"/>
    </row>
    <row r="388" spans="1:14">
      <c r="A388" s="644"/>
      <c r="B388" s="643" t="s">
        <v>3</v>
      </c>
      <c r="C388" s="976" t="s">
        <v>422</v>
      </c>
      <c r="D388" s="976"/>
      <c r="E388" s="976"/>
      <c r="F388" s="645"/>
      <c r="G388" s="646"/>
      <c r="H388" s="646"/>
      <c r="I388" s="646"/>
      <c r="J388" s="647">
        <v>17.510000000000002</v>
      </c>
      <c r="K388" s="646"/>
      <c r="L388" s="647">
        <v>24.51</v>
      </c>
      <c r="M388" s="650">
        <v>40.340000000000003</v>
      </c>
      <c r="N388" s="712">
        <v>988.73</v>
      </c>
    </row>
    <row r="389" spans="1:14">
      <c r="A389" s="644"/>
      <c r="B389" s="643" t="s">
        <v>4</v>
      </c>
      <c r="C389" s="976" t="s">
        <v>423</v>
      </c>
      <c r="D389" s="976"/>
      <c r="E389" s="976"/>
      <c r="F389" s="645"/>
      <c r="G389" s="646"/>
      <c r="H389" s="646"/>
      <c r="I389" s="646"/>
      <c r="J389" s="647">
        <v>14.52</v>
      </c>
      <c r="K389" s="646"/>
      <c r="L389" s="647">
        <v>20.329999999999998</v>
      </c>
      <c r="M389" s="648">
        <v>7.1</v>
      </c>
      <c r="N389" s="712">
        <v>144.34</v>
      </c>
    </row>
    <row r="390" spans="1:14">
      <c r="A390" s="644"/>
      <c r="B390" s="643" t="s">
        <v>6</v>
      </c>
      <c r="C390" s="976" t="s">
        <v>438</v>
      </c>
      <c r="D390" s="976"/>
      <c r="E390" s="976"/>
      <c r="F390" s="645"/>
      <c r="G390" s="646"/>
      <c r="H390" s="646"/>
      <c r="I390" s="646"/>
      <c r="J390" s="647">
        <v>1.4</v>
      </c>
      <c r="K390" s="646"/>
      <c r="L390" s="647">
        <v>1.96</v>
      </c>
      <c r="M390" s="650">
        <v>7.21</v>
      </c>
      <c r="N390" s="712">
        <v>14.13</v>
      </c>
    </row>
    <row r="391" spans="1:14">
      <c r="A391" s="649"/>
      <c r="B391" s="643"/>
      <c r="C391" s="964" t="s">
        <v>425</v>
      </c>
      <c r="D391" s="964"/>
      <c r="E391" s="964"/>
      <c r="F391" s="645" t="s">
        <v>426</v>
      </c>
      <c r="G391" s="648">
        <v>1.8</v>
      </c>
      <c r="H391" s="646"/>
      <c r="I391" s="650">
        <v>2.52</v>
      </c>
      <c r="J391" s="652"/>
      <c r="K391" s="646"/>
      <c r="L391" s="652"/>
      <c r="M391" s="646"/>
      <c r="N391" s="705"/>
    </row>
    <row r="392" spans="1:14">
      <c r="A392" s="644"/>
      <c r="B392" s="643"/>
      <c r="C392" s="987" t="s">
        <v>428</v>
      </c>
      <c r="D392" s="987"/>
      <c r="E392" s="987"/>
      <c r="F392" s="653"/>
      <c r="G392" s="654"/>
      <c r="H392" s="654"/>
      <c r="I392" s="654"/>
      <c r="J392" s="655">
        <v>33.43</v>
      </c>
      <c r="K392" s="654"/>
      <c r="L392" s="655">
        <v>46.8</v>
      </c>
      <c r="M392" s="654"/>
      <c r="N392" s="656">
        <v>1147.2</v>
      </c>
    </row>
    <row r="393" spans="1:14">
      <c r="A393" s="649"/>
      <c r="B393" s="643"/>
      <c r="C393" s="976" t="s">
        <v>429</v>
      </c>
      <c r="D393" s="976"/>
      <c r="E393" s="976"/>
      <c r="F393" s="645"/>
      <c r="G393" s="646"/>
      <c r="H393" s="646"/>
      <c r="I393" s="646"/>
      <c r="J393" s="652"/>
      <c r="K393" s="646"/>
      <c r="L393" s="647">
        <v>24.51</v>
      </c>
      <c r="M393" s="646"/>
      <c r="N393" s="712">
        <v>988.73</v>
      </c>
    </row>
    <row r="394" spans="1:14">
      <c r="A394" s="649"/>
      <c r="B394" s="643" t="s">
        <v>430</v>
      </c>
      <c r="C394" s="976" t="s">
        <v>431</v>
      </c>
      <c r="D394" s="976"/>
      <c r="E394" s="976"/>
      <c r="F394" s="645" t="s">
        <v>432</v>
      </c>
      <c r="G394" s="657">
        <v>103</v>
      </c>
      <c r="H394" s="646"/>
      <c r="I394" s="657">
        <v>103</v>
      </c>
      <c r="J394" s="652"/>
      <c r="K394" s="646"/>
      <c r="L394" s="647">
        <v>25.25</v>
      </c>
      <c r="M394" s="646"/>
      <c r="N394" s="704">
        <v>1018.39</v>
      </c>
    </row>
    <row r="395" spans="1:14">
      <c r="A395" s="649"/>
      <c r="B395" s="643" t="s">
        <v>433</v>
      </c>
      <c r="C395" s="964" t="s">
        <v>434</v>
      </c>
      <c r="D395" s="964"/>
      <c r="E395" s="964"/>
      <c r="F395" s="645" t="s">
        <v>432</v>
      </c>
      <c r="G395" s="657">
        <v>60</v>
      </c>
      <c r="H395" s="646"/>
      <c r="I395" s="657">
        <v>60</v>
      </c>
      <c r="J395" s="652"/>
      <c r="K395" s="646"/>
      <c r="L395" s="647">
        <v>14.71</v>
      </c>
      <c r="M395" s="646"/>
      <c r="N395" s="712">
        <v>593.24</v>
      </c>
    </row>
    <row r="396" spans="1:14">
      <c r="A396" s="637"/>
      <c r="B396" s="699"/>
      <c r="C396" s="984" t="s">
        <v>435</v>
      </c>
      <c r="D396" s="984"/>
      <c r="E396" s="984"/>
      <c r="F396" s="658"/>
      <c r="G396" s="659"/>
      <c r="H396" s="659"/>
      <c r="I396" s="659"/>
      <c r="J396" s="660"/>
      <c r="K396" s="659"/>
      <c r="L396" s="661">
        <v>86.76</v>
      </c>
      <c r="M396" s="654"/>
      <c r="N396" s="662">
        <v>2758.83</v>
      </c>
    </row>
    <row r="397" spans="1:14" ht="22.5" customHeight="1">
      <c r="A397" s="663" t="s">
        <v>311</v>
      </c>
      <c r="B397" s="698" t="s">
        <v>285</v>
      </c>
      <c r="C397" s="974" t="s">
        <v>878</v>
      </c>
      <c r="D397" s="974"/>
      <c r="E397" s="974"/>
      <c r="F397" s="658" t="s">
        <v>287</v>
      </c>
      <c r="G397" s="659">
        <v>1.05</v>
      </c>
      <c r="H397" s="664">
        <v>1</v>
      </c>
      <c r="I397" s="666">
        <v>1.05</v>
      </c>
      <c r="J397" s="660"/>
      <c r="K397" s="659"/>
      <c r="L397" s="660"/>
      <c r="M397" s="659"/>
      <c r="N397" s="665"/>
    </row>
    <row r="398" spans="1:14">
      <c r="A398" s="667"/>
      <c r="B398" s="697"/>
      <c r="C398" s="976" t="s">
        <v>879</v>
      </c>
      <c r="D398" s="976"/>
      <c r="E398" s="976"/>
      <c r="F398" s="976"/>
      <c r="G398" s="976"/>
      <c r="H398" s="976"/>
      <c r="I398" s="976"/>
      <c r="J398" s="976"/>
      <c r="K398" s="976"/>
      <c r="L398" s="976"/>
      <c r="M398" s="976"/>
      <c r="N398" s="977"/>
    </row>
    <row r="399" spans="1:14" ht="22.5" customHeight="1">
      <c r="A399" s="642"/>
      <c r="B399" s="643" t="s">
        <v>329</v>
      </c>
      <c r="C399" s="985" t="s">
        <v>437</v>
      </c>
      <c r="D399" s="985"/>
      <c r="E399" s="985"/>
      <c r="F399" s="985"/>
      <c r="G399" s="985"/>
      <c r="H399" s="985"/>
      <c r="I399" s="985"/>
      <c r="J399" s="985"/>
      <c r="K399" s="985"/>
      <c r="L399" s="985"/>
      <c r="M399" s="985"/>
      <c r="N399" s="986"/>
    </row>
    <row r="400" spans="1:14">
      <c r="A400" s="644"/>
      <c r="B400" s="643" t="s">
        <v>3</v>
      </c>
      <c r="C400" s="976" t="s">
        <v>422</v>
      </c>
      <c r="D400" s="976"/>
      <c r="E400" s="976"/>
      <c r="F400" s="645"/>
      <c r="G400" s="646"/>
      <c r="H400" s="646"/>
      <c r="I400" s="646"/>
      <c r="J400" s="647">
        <v>17.510000000000002</v>
      </c>
      <c r="K400" s="648">
        <v>1.2</v>
      </c>
      <c r="L400" s="647">
        <v>22.06</v>
      </c>
      <c r="M400" s="650">
        <v>40.340000000000003</v>
      </c>
      <c r="N400" s="712">
        <v>889.9</v>
      </c>
    </row>
    <row r="401" spans="1:14">
      <c r="A401" s="644"/>
      <c r="B401" s="643" t="s">
        <v>4</v>
      </c>
      <c r="C401" s="976" t="s">
        <v>423</v>
      </c>
      <c r="D401" s="976"/>
      <c r="E401" s="976"/>
      <c r="F401" s="645"/>
      <c r="G401" s="646"/>
      <c r="H401" s="646"/>
      <c r="I401" s="646"/>
      <c r="J401" s="647">
        <v>14.52</v>
      </c>
      <c r="K401" s="648">
        <v>1.2</v>
      </c>
      <c r="L401" s="647">
        <v>18.3</v>
      </c>
      <c r="M401" s="648">
        <v>7.1</v>
      </c>
      <c r="N401" s="712">
        <v>129.93</v>
      </c>
    </row>
    <row r="402" spans="1:14">
      <c r="A402" s="644"/>
      <c r="B402" s="643" t="s">
        <v>6</v>
      </c>
      <c r="C402" s="976" t="s">
        <v>438</v>
      </c>
      <c r="D402" s="976"/>
      <c r="E402" s="976"/>
      <c r="F402" s="645"/>
      <c r="G402" s="646"/>
      <c r="H402" s="646"/>
      <c r="I402" s="646"/>
      <c r="J402" s="647">
        <v>1.4</v>
      </c>
      <c r="K402" s="646"/>
      <c r="L402" s="647">
        <v>1.47</v>
      </c>
      <c r="M402" s="650">
        <v>7.21</v>
      </c>
      <c r="N402" s="712">
        <v>10.6</v>
      </c>
    </row>
    <row r="403" spans="1:14">
      <c r="A403" s="649"/>
      <c r="B403" s="643"/>
      <c r="C403" s="964" t="s">
        <v>425</v>
      </c>
      <c r="D403" s="964"/>
      <c r="E403" s="964"/>
      <c r="F403" s="645" t="s">
        <v>426</v>
      </c>
      <c r="G403" s="648">
        <v>1.8</v>
      </c>
      <c r="H403" s="648">
        <v>1.2</v>
      </c>
      <c r="I403" s="651">
        <v>2.2679999999999998</v>
      </c>
      <c r="J403" s="652"/>
      <c r="K403" s="646"/>
      <c r="L403" s="652"/>
      <c r="M403" s="646"/>
      <c r="N403" s="705"/>
    </row>
    <row r="404" spans="1:14">
      <c r="A404" s="644"/>
      <c r="B404" s="643"/>
      <c r="C404" s="987" t="s">
        <v>428</v>
      </c>
      <c r="D404" s="987"/>
      <c r="E404" s="987"/>
      <c r="F404" s="653"/>
      <c r="G404" s="654"/>
      <c r="H404" s="654"/>
      <c r="I404" s="654"/>
      <c r="J404" s="655">
        <v>33.43</v>
      </c>
      <c r="K404" s="654"/>
      <c r="L404" s="655">
        <v>41.83</v>
      </c>
      <c r="M404" s="654"/>
      <c r="N404" s="656">
        <v>1030.43</v>
      </c>
    </row>
    <row r="405" spans="1:14">
      <c r="A405" s="649"/>
      <c r="B405" s="643"/>
      <c r="C405" s="976" t="s">
        <v>429</v>
      </c>
      <c r="D405" s="976"/>
      <c r="E405" s="976"/>
      <c r="F405" s="645"/>
      <c r="G405" s="646"/>
      <c r="H405" s="646"/>
      <c r="I405" s="646"/>
      <c r="J405" s="652"/>
      <c r="K405" s="646"/>
      <c r="L405" s="647">
        <v>22.06</v>
      </c>
      <c r="M405" s="646"/>
      <c r="N405" s="712">
        <v>889.9</v>
      </c>
    </row>
    <row r="406" spans="1:14">
      <c r="A406" s="649"/>
      <c r="B406" s="643" t="s">
        <v>430</v>
      </c>
      <c r="C406" s="976" t="s">
        <v>431</v>
      </c>
      <c r="D406" s="976"/>
      <c r="E406" s="976"/>
      <c r="F406" s="645" t="s">
        <v>432</v>
      </c>
      <c r="G406" s="657">
        <v>103</v>
      </c>
      <c r="H406" s="646"/>
      <c r="I406" s="657">
        <v>103</v>
      </c>
      <c r="J406" s="652"/>
      <c r="K406" s="646"/>
      <c r="L406" s="647">
        <v>22.72</v>
      </c>
      <c r="M406" s="646"/>
      <c r="N406" s="712">
        <v>916.6</v>
      </c>
    </row>
    <row r="407" spans="1:14">
      <c r="A407" s="649"/>
      <c r="B407" s="643" t="s">
        <v>433</v>
      </c>
      <c r="C407" s="964" t="s">
        <v>434</v>
      </c>
      <c r="D407" s="964"/>
      <c r="E407" s="964"/>
      <c r="F407" s="645" t="s">
        <v>432</v>
      </c>
      <c r="G407" s="657">
        <v>60</v>
      </c>
      <c r="H407" s="646"/>
      <c r="I407" s="657">
        <v>60</v>
      </c>
      <c r="J407" s="652"/>
      <c r="K407" s="646"/>
      <c r="L407" s="647">
        <v>13.24</v>
      </c>
      <c r="M407" s="646"/>
      <c r="N407" s="712">
        <v>533.94000000000005</v>
      </c>
    </row>
    <row r="408" spans="1:14">
      <c r="A408" s="637"/>
      <c r="B408" s="699"/>
      <c r="C408" s="984" t="s">
        <v>435</v>
      </c>
      <c r="D408" s="984"/>
      <c r="E408" s="984"/>
      <c r="F408" s="658"/>
      <c r="G408" s="659"/>
      <c r="H408" s="659"/>
      <c r="I408" s="659"/>
      <c r="J408" s="660"/>
      <c r="K408" s="659"/>
      <c r="L408" s="661">
        <v>77.790000000000006</v>
      </c>
      <c r="M408" s="654"/>
      <c r="N408" s="662">
        <v>2480.9699999999998</v>
      </c>
    </row>
    <row r="409" spans="1:14" ht="22.5" customHeight="1">
      <c r="A409" s="663" t="s">
        <v>356</v>
      </c>
      <c r="B409" s="698" t="s">
        <v>289</v>
      </c>
      <c r="C409" s="974" t="s">
        <v>290</v>
      </c>
      <c r="D409" s="974"/>
      <c r="E409" s="974"/>
      <c r="F409" s="658" t="s">
        <v>291</v>
      </c>
      <c r="G409" s="659">
        <v>8</v>
      </c>
      <c r="H409" s="664">
        <v>1</v>
      </c>
      <c r="I409" s="664">
        <v>8</v>
      </c>
      <c r="J409" s="660"/>
      <c r="K409" s="659"/>
      <c r="L409" s="660"/>
      <c r="M409" s="659"/>
      <c r="N409" s="665"/>
    </row>
    <row r="410" spans="1:14">
      <c r="A410" s="667"/>
      <c r="B410" s="697"/>
      <c r="C410" s="976" t="s">
        <v>880</v>
      </c>
      <c r="D410" s="976"/>
      <c r="E410" s="976"/>
      <c r="F410" s="976"/>
      <c r="G410" s="976"/>
      <c r="H410" s="976"/>
      <c r="I410" s="976"/>
      <c r="J410" s="976"/>
      <c r="K410" s="976"/>
      <c r="L410" s="976"/>
      <c r="M410" s="976"/>
      <c r="N410" s="977"/>
    </row>
    <row r="411" spans="1:14">
      <c r="A411" s="644"/>
      <c r="B411" s="643" t="s">
        <v>3</v>
      </c>
      <c r="C411" s="976" t="s">
        <v>422</v>
      </c>
      <c r="D411" s="976"/>
      <c r="E411" s="976"/>
      <c r="F411" s="645"/>
      <c r="G411" s="646"/>
      <c r="H411" s="646"/>
      <c r="I411" s="646"/>
      <c r="J411" s="647">
        <v>7.88</v>
      </c>
      <c r="K411" s="646"/>
      <c r="L411" s="647">
        <v>63.04</v>
      </c>
      <c r="M411" s="650">
        <v>40.340000000000003</v>
      </c>
      <c r="N411" s="704">
        <v>2543.0300000000002</v>
      </c>
    </row>
    <row r="412" spans="1:14">
      <c r="A412" s="644"/>
      <c r="B412" s="643" t="s">
        <v>4</v>
      </c>
      <c r="C412" s="976" t="s">
        <v>423</v>
      </c>
      <c r="D412" s="976"/>
      <c r="E412" s="976"/>
      <c r="F412" s="645"/>
      <c r="G412" s="646"/>
      <c r="H412" s="646"/>
      <c r="I412" s="646"/>
      <c r="J412" s="647">
        <v>112.28</v>
      </c>
      <c r="K412" s="646"/>
      <c r="L412" s="647">
        <v>898.24</v>
      </c>
      <c r="M412" s="648">
        <v>7.1</v>
      </c>
      <c r="N412" s="704">
        <v>6377.5</v>
      </c>
    </row>
    <row r="413" spans="1:14">
      <c r="A413" s="644"/>
      <c r="B413" s="643" t="s">
        <v>5</v>
      </c>
      <c r="C413" s="976" t="s">
        <v>424</v>
      </c>
      <c r="D413" s="976"/>
      <c r="E413" s="976"/>
      <c r="F413" s="645"/>
      <c r="G413" s="646"/>
      <c r="H413" s="646"/>
      <c r="I413" s="646"/>
      <c r="J413" s="647">
        <v>7.06</v>
      </c>
      <c r="K413" s="646"/>
      <c r="L413" s="647">
        <v>56.48</v>
      </c>
      <c r="M413" s="650">
        <v>40.340000000000003</v>
      </c>
      <c r="N413" s="704">
        <v>2278.4</v>
      </c>
    </row>
    <row r="414" spans="1:14">
      <c r="A414" s="644"/>
      <c r="B414" s="643" t="s">
        <v>6</v>
      </c>
      <c r="C414" s="976" t="s">
        <v>438</v>
      </c>
      <c r="D414" s="976"/>
      <c r="E414" s="976"/>
      <c r="F414" s="645"/>
      <c r="G414" s="646"/>
      <c r="H414" s="646"/>
      <c r="I414" s="646"/>
      <c r="J414" s="647">
        <v>27.53</v>
      </c>
      <c r="K414" s="646"/>
      <c r="L414" s="647">
        <v>220.24</v>
      </c>
      <c r="M414" s="650">
        <v>7.21</v>
      </c>
      <c r="N414" s="704">
        <v>1587.93</v>
      </c>
    </row>
    <row r="415" spans="1:14">
      <c r="A415" s="649"/>
      <c r="B415" s="643"/>
      <c r="C415" s="976" t="s">
        <v>425</v>
      </c>
      <c r="D415" s="976"/>
      <c r="E415" s="976"/>
      <c r="F415" s="645" t="s">
        <v>426</v>
      </c>
      <c r="G415" s="650">
        <v>0.81</v>
      </c>
      <c r="H415" s="646"/>
      <c r="I415" s="650">
        <v>6.48</v>
      </c>
      <c r="J415" s="652"/>
      <c r="K415" s="646"/>
      <c r="L415" s="652"/>
      <c r="M415" s="646"/>
      <c r="N415" s="705"/>
    </row>
    <row r="416" spans="1:14">
      <c r="A416" s="649"/>
      <c r="B416" s="643"/>
      <c r="C416" s="964" t="s">
        <v>427</v>
      </c>
      <c r="D416" s="964"/>
      <c r="E416" s="964"/>
      <c r="F416" s="645" t="s">
        <v>426</v>
      </c>
      <c r="G416" s="650">
        <v>0.61</v>
      </c>
      <c r="H416" s="646"/>
      <c r="I416" s="650">
        <v>4.88</v>
      </c>
      <c r="J416" s="652"/>
      <c r="K416" s="646"/>
      <c r="L416" s="652"/>
      <c r="M416" s="646"/>
      <c r="N416" s="705"/>
    </row>
    <row r="417" spans="1:14">
      <c r="A417" s="644"/>
      <c r="B417" s="643"/>
      <c r="C417" s="987" t="s">
        <v>428</v>
      </c>
      <c r="D417" s="987"/>
      <c r="E417" s="987"/>
      <c r="F417" s="653"/>
      <c r="G417" s="654"/>
      <c r="H417" s="654"/>
      <c r="I417" s="654"/>
      <c r="J417" s="655">
        <v>147.69</v>
      </c>
      <c r="K417" s="654"/>
      <c r="L417" s="688">
        <v>1181.52</v>
      </c>
      <c r="M417" s="654"/>
      <c r="N417" s="656">
        <v>10508.46</v>
      </c>
    </row>
    <row r="418" spans="1:14">
      <c r="A418" s="649"/>
      <c r="B418" s="643"/>
      <c r="C418" s="976" t="s">
        <v>429</v>
      </c>
      <c r="D418" s="976"/>
      <c r="E418" s="976"/>
      <c r="F418" s="645"/>
      <c r="G418" s="646"/>
      <c r="H418" s="646"/>
      <c r="I418" s="646"/>
      <c r="J418" s="652"/>
      <c r="K418" s="646"/>
      <c r="L418" s="647">
        <v>119.52</v>
      </c>
      <c r="M418" s="646"/>
      <c r="N418" s="704">
        <v>4821.43</v>
      </c>
    </row>
    <row r="419" spans="1:14">
      <c r="A419" s="649"/>
      <c r="B419" s="643" t="s">
        <v>430</v>
      </c>
      <c r="C419" s="976" t="s">
        <v>431</v>
      </c>
      <c r="D419" s="976"/>
      <c r="E419" s="976"/>
      <c r="F419" s="645" t="s">
        <v>432</v>
      </c>
      <c r="G419" s="657">
        <v>103</v>
      </c>
      <c r="H419" s="646"/>
      <c r="I419" s="657">
        <v>103</v>
      </c>
      <c r="J419" s="652"/>
      <c r="K419" s="646"/>
      <c r="L419" s="647">
        <v>123.11</v>
      </c>
      <c r="M419" s="646"/>
      <c r="N419" s="704">
        <v>4966.07</v>
      </c>
    </row>
    <row r="420" spans="1:14">
      <c r="A420" s="649"/>
      <c r="B420" s="643" t="s">
        <v>433</v>
      </c>
      <c r="C420" s="964" t="s">
        <v>434</v>
      </c>
      <c r="D420" s="964"/>
      <c r="E420" s="964"/>
      <c r="F420" s="645" t="s">
        <v>432</v>
      </c>
      <c r="G420" s="657">
        <v>60</v>
      </c>
      <c r="H420" s="646"/>
      <c r="I420" s="657">
        <v>60</v>
      </c>
      <c r="J420" s="652"/>
      <c r="K420" s="646"/>
      <c r="L420" s="647">
        <v>71.709999999999994</v>
      </c>
      <c r="M420" s="646"/>
      <c r="N420" s="704">
        <v>2892.86</v>
      </c>
    </row>
    <row r="421" spans="1:14">
      <c r="A421" s="637"/>
      <c r="B421" s="699"/>
      <c r="C421" s="984" t="s">
        <v>435</v>
      </c>
      <c r="D421" s="984"/>
      <c r="E421" s="984"/>
      <c r="F421" s="658"/>
      <c r="G421" s="659"/>
      <c r="H421" s="659"/>
      <c r="I421" s="659"/>
      <c r="J421" s="660"/>
      <c r="K421" s="659"/>
      <c r="L421" s="672">
        <v>1376.34</v>
      </c>
      <c r="M421" s="654"/>
      <c r="N421" s="662">
        <v>18367.39</v>
      </c>
    </row>
    <row r="422" spans="1:14" ht="22.5" customHeight="1">
      <c r="A422" s="663" t="s">
        <v>358</v>
      </c>
      <c r="B422" s="698" t="s">
        <v>293</v>
      </c>
      <c r="C422" s="974" t="s">
        <v>294</v>
      </c>
      <c r="D422" s="974"/>
      <c r="E422" s="974"/>
      <c r="F422" s="658" t="s">
        <v>279</v>
      </c>
      <c r="G422" s="659">
        <v>-0.04</v>
      </c>
      <c r="H422" s="664">
        <v>1</v>
      </c>
      <c r="I422" s="666">
        <v>-0.04</v>
      </c>
      <c r="J422" s="672">
        <v>5436.72</v>
      </c>
      <c r="K422" s="659"/>
      <c r="L422" s="661">
        <v>-217.47</v>
      </c>
      <c r="M422" s="666">
        <v>7.21</v>
      </c>
      <c r="N422" s="662">
        <v>-1567.96</v>
      </c>
    </row>
    <row r="423" spans="1:14">
      <c r="A423" s="637"/>
      <c r="B423" s="699"/>
      <c r="C423" s="964" t="s">
        <v>460</v>
      </c>
      <c r="D423" s="964"/>
      <c r="E423" s="964"/>
      <c r="F423" s="964"/>
      <c r="G423" s="964"/>
      <c r="H423" s="964"/>
      <c r="I423" s="964"/>
      <c r="J423" s="964"/>
      <c r="K423" s="964"/>
      <c r="L423" s="964"/>
      <c r="M423" s="964"/>
      <c r="N423" s="1002"/>
    </row>
    <row r="424" spans="1:14">
      <c r="A424" s="637"/>
      <c r="B424" s="699"/>
      <c r="C424" s="984" t="s">
        <v>435</v>
      </c>
      <c r="D424" s="984"/>
      <c r="E424" s="984"/>
      <c r="F424" s="658"/>
      <c r="G424" s="659"/>
      <c r="H424" s="659"/>
      <c r="I424" s="659"/>
      <c r="J424" s="660"/>
      <c r="K424" s="659"/>
      <c r="L424" s="661">
        <v>-217.47</v>
      </c>
      <c r="M424" s="654"/>
      <c r="N424" s="662">
        <v>-1567.96</v>
      </c>
    </row>
    <row r="425" spans="1:14" ht="22.5" customHeight="1">
      <c r="A425" s="663" t="s">
        <v>359</v>
      </c>
      <c r="B425" s="698" t="s">
        <v>289</v>
      </c>
      <c r="C425" s="974" t="s">
        <v>881</v>
      </c>
      <c r="D425" s="974"/>
      <c r="E425" s="974"/>
      <c r="F425" s="658" t="s">
        <v>291</v>
      </c>
      <c r="G425" s="659">
        <v>6</v>
      </c>
      <c r="H425" s="664">
        <v>1</v>
      </c>
      <c r="I425" s="664">
        <v>6</v>
      </c>
      <c r="J425" s="660"/>
      <c r="K425" s="659"/>
      <c r="L425" s="660"/>
      <c r="M425" s="659"/>
      <c r="N425" s="665"/>
    </row>
    <row r="426" spans="1:14" ht="22.5" customHeight="1">
      <c r="A426" s="642"/>
      <c r="B426" s="643" t="s">
        <v>329</v>
      </c>
      <c r="C426" s="985" t="s">
        <v>437</v>
      </c>
      <c r="D426" s="985"/>
      <c r="E426" s="985"/>
      <c r="F426" s="985"/>
      <c r="G426" s="985"/>
      <c r="H426" s="985"/>
      <c r="I426" s="985"/>
      <c r="J426" s="985"/>
      <c r="K426" s="985"/>
      <c r="L426" s="985"/>
      <c r="M426" s="985"/>
      <c r="N426" s="986"/>
    </row>
    <row r="427" spans="1:14">
      <c r="A427" s="644"/>
      <c r="B427" s="643" t="s">
        <v>3</v>
      </c>
      <c r="C427" s="976" t="s">
        <v>422</v>
      </c>
      <c r="D427" s="976"/>
      <c r="E427" s="976"/>
      <c r="F427" s="645"/>
      <c r="G427" s="646"/>
      <c r="H427" s="646"/>
      <c r="I427" s="646"/>
      <c r="J427" s="647">
        <v>7.88</v>
      </c>
      <c r="K427" s="648">
        <v>1.2</v>
      </c>
      <c r="L427" s="647">
        <v>56.74</v>
      </c>
      <c r="M427" s="650">
        <v>40.340000000000003</v>
      </c>
      <c r="N427" s="704">
        <v>2288.89</v>
      </c>
    </row>
    <row r="428" spans="1:14">
      <c r="A428" s="644"/>
      <c r="B428" s="643" t="s">
        <v>4</v>
      </c>
      <c r="C428" s="976" t="s">
        <v>423</v>
      </c>
      <c r="D428" s="976"/>
      <c r="E428" s="976"/>
      <c r="F428" s="645"/>
      <c r="G428" s="646"/>
      <c r="H428" s="646"/>
      <c r="I428" s="646"/>
      <c r="J428" s="647">
        <v>112.28</v>
      </c>
      <c r="K428" s="648">
        <v>1.2</v>
      </c>
      <c r="L428" s="647">
        <v>808.42</v>
      </c>
      <c r="M428" s="648">
        <v>7.1</v>
      </c>
      <c r="N428" s="704">
        <v>5739.78</v>
      </c>
    </row>
    <row r="429" spans="1:14">
      <c r="A429" s="644"/>
      <c r="B429" s="643" t="s">
        <v>5</v>
      </c>
      <c r="C429" s="976" t="s">
        <v>424</v>
      </c>
      <c r="D429" s="976"/>
      <c r="E429" s="976"/>
      <c r="F429" s="645"/>
      <c r="G429" s="646"/>
      <c r="H429" s="646"/>
      <c r="I429" s="646"/>
      <c r="J429" s="647">
        <v>7.06</v>
      </c>
      <c r="K429" s="648">
        <v>1.2</v>
      </c>
      <c r="L429" s="647">
        <v>50.83</v>
      </c>
      <c r="M429" s="650">
        <v>40.340000000000003</v>
      </c>
      <c r="N429" s="704">
        <v>2050.48</v>
      </c>
    </row>
    <row r="430" spans="1:14">
      <c r="A430" s="644"/>
      <c r="B430" s="643" t="s">
        <v>6</v>
      </c>
      <c r="C430" s="976" t="s">
        <v>438</v>
      </c>
      <c r="D430" s="976"/>
      <c r="E430" s="976"/>
      <c r="F430" s="645"/>
      <c r="G430" s="646"/>
      <c r="H430" s="646"/>
      <c r="I430" s="646"/>
      <c r="J430" s="647">
        <v>27.53</v>
      </c>
      <c r="K430" s="646"/>
      <c r="L430" s="647">
        <v>165.18</v>
      </c>
      <c r="M430" s="650">
        <v>7.21</v>
      </c>
      <c r="N430" s="704">
        <v>1190.95</v>
      </c>
    </row>
    <row r="431" spans="1:14">
      <c r="A431" s="649"/>
      <c r="B431" s="643"/>
      <c r="C431" s="976" t="s">
        <v>425</v>
      </c>
      <c r="D431" s="976"/>
      <c r="E431" s="976"/>
      <c r="F431" s="645" t="s">
        <v>426</v>
      </c>
      <c r="G431" s="650">
        <v>0.81</v>
      </c>
      <c r="H431" s="648">
        <v>1.2</v>
      </c>
      <c r="I431" s="651">
        <v>5.8319999999999999</v>
      </c>
      <c r="J431" s="652"/>
      <c r="K431" s="646"/>
      <c r="L431" s="652"/>
      <c r="M431" s="646"/>
      <c r="N431" s="705"/>
    </row>
    <row r="432" spans="1:14">
      <c r="A432" s="649"/>
      <c r="B432" s="643"/>
      <c r="C432" s="964" t="s">
        <v>427</v>
      </c>
      <c r="D432" s="964"/>
      <c r="E432" s="964"/>
      <c r="F432" s="645" t="s">
        <v>426</v>
      </c>
      <c r="G432" s="650">
        <v>0.61</v>
      </c>
      <c r="H432" s="648">
        <v>1.2</v>
      </c>
      <c r="I432" s="651">
        <v>4.3920000000000003</v>
      </c>
      <c r="J432" s="652"/>
      <c r="K432" s="646"/>
      <c r="L432" s="652"/>
      <c r="M432" s="646"/>
      <c r="N432" s="705"/>
    </row>
    <row r="433" spans="1:14">
      <c r="A433" s="644"/>
      <c r="B433" s="643"/>
      <c r="C433" s="987" t="s">
        <v>428</v>
      </c>
      <c r="D433" s="987"/>
      <c r="E433" s="987"/>
      <c r="F433" s="653"/>
      <c r="G433" s="654"/>
      <c r="H433" s="654"/>
      <c r="I433" s="654"/>
      <c r="J433" s="655">
        <v>147.69</v>
      </c>
      <c r="K433" s="654"/>
      <c r="L433" s="688">
        <v>1030.3399999999999</v>
      </c>
      <c r="M433" s="654"/>
      <c r="N433" s="656">
        <v>9219.6200000000008</v>
      </c>
    </row>
    <row r="434" spans="1:14">
      <c r="A434" s="649"/>
      <c r="B434" s="643"/>
      <c r="C434" s="976" t="s">
        <v>429</v>
      </c>
      <c r="D434" s="976"/>
      <c r="E434" s="976"/>
      <c r="F434" s="645"/>
      <c r="G434" s="646"/>
      <c r="H434" s="646"/>
      <c r="I434" s="646"/>
      <c r="J434" s="652"/>
      <c r="K434" s="646"/>
      <c r="L434" s="647">
        <v>107.57</v>
      </c>
      <c r="M434" s="646"/>
      <c r="N434" s="704">
        <v>4339.37</v>
      </c>
    </row>
    <row r="435" spans="1:14">
      <c r="A435" s="649"/>
      <c r="B435" s="643" t="s">
        <v>430</v>
      </c>
      <c r="C435" s="976" t="s">
        <v>431</v>
      </c>
      <c r="D435" s="976"/>
      <c r="E435" s="976"/>
      <c r="F435" s="645" t="s">
        <v>432</v>
      </c>
      <c r="G435" s="657">
        <v>103</v>
      </c>
      <c r="H435" s="646"/>
      <c r="I435" s="657">
        <v>103</v>
      </c>
      <c r="J435" s="652"/>
      <c r="K435" s="646"/>
      <c r="L435" s="647">
        <v>110.8</v>
      </c>
      <c r="M435" s="646"/>
      <c r="N435" s="704">
        <v>4469.55</v>
      </c>
    </row>
    <row r="436" spans="1:14">
      <c r="A436" s="649"/>
      <c r="B436" s="643" t="s">
        <v>433</v>
      </c>
      <c r="C436" s="964" t="s">
        <v>434</v>
      </c>
      <c r="D436" s="964"/>
      <c r="E436" s="964"/>
      <c r="F436" s="645" t="s">
        <v>432</v>
      </c>
      <c r="G436" s="657">
        <v>60</v>
      </c>
      <c r="H436" s="646"/>
      <c r="I436" s="657">
        <v>60</v>
      </c>
      <c r="J436" s="652"/>
      <c r="K436" s="646"/>
      <c r="L436" s="647">
        <v>64.540000000000006</v>
      </c>
      <c r="M436" s="646"/>
      <c r="N436" s="704">
        <v>2603.62</v>
      </c>
    </row>
    <row r="437" spans="1:14">
      <c r="A437" s="637"/>
      <c r="B437" s="699"/>
      <c r="C437" s="984" t="s">
        <v>435</v>
      </c>
      <c r="D437" s="984"/>
      <c r="E437" s="984"/>
      <c r="F437" s="658"/>
      <c r="G437" s="659"/>
      <c r="H437" s="659"/>
      <c r="I437" s="659"/>
      <c r="J437" s="660"/>
      <c r="K437" s="659"/>
      <c r="L437" s="672">
        <v>1205.68</v>
      </c>
      <c r="M437" s="654"/>
      <c r="N437" s="662">
        <v>16292.79</v>
      </c>
    </row>
    <row r="438" spans="1:14" ht="22.5" customHeight="1">
      <c r="A438" s="663" t="s">
        <v>361</v>
      </c>
      <c r="B438" s="698" t="s">
        <v>293</v>
      </c>
      <c r="C438" s="974" t="s">
        <v>294</v>
      </c>
      <c r="D438" s="974"/>
      <c r="E438" s="974"/>
      <c r="F438" s="658" t="s">
        <v>279</v>
      </c>
      <c r="G438" s="659">
        <v>-0.03</v>
      </c>
      <c r="H438" s="664">
        <v>1</v>
      </c>
      <c r="I438" s="666">
        <v>-0.03</v>
      </c>
      <c r="J438" s="672">
        <v>5436.72</v>
      </c>
      <c r="K438" s="659"/>
      <c r="L438" s="661">
        <v>-163.1</v>
      </c>
      <c r="M438" s="666">
        <v>7.21</v>
      </c>
      <c r="N438" s="662">
        <v>-1175.95</v>
      </c>
    </row>
    <row r="439" spans="1:14">
      <c r="A439" s="637"/>
      <c r="B439" s="699"/>
      <c r="C439" s="964" t="s">
        <v>460</v>
      </c>
      <c r="D439" s="964"/>
      <c r="E439" s="964"/>
      <c r="F439" s="964"/>
      <c r="G439" s="964"/>
      <c r="H439" s="964"/>
      <c r="I439" s="964"/>
      <c r="J439" s="964"/>
      <c r="K439" s="964"/>
      <c r="L439" s="964"/>
      <c r="M439" s="964"/>
      <c r="N439" s="1002"/>
    </row>
    <row r="440" spans="1:14">
      <c r="A440" s="637"/>
      <c r="B440" s="699"/>
      <c r="C440" s="984" t="s">
        <v>435</v>
      </c>
      <c r="D440" s="984"/>
      <c r="E440" s="984"/>
      <c r="F440" s="658"/>
      <c r="G440" s="659"/>
      <c r="H440" s="659"/>
      <c r="I440" s="659"/>
      <c r="J440" s="660"/>
      <c r="K440" s="659"/>
      <c r="L440" s="661">
        <v>-163.1</v>
      </c>
      <c r="M440" s="654"/>
      <c r="N440" s="662">
        <v>-1175.95</v>
      </c>
    </row>
    <row r="441" spans="1:14" ht="33.75" customHeight="1">
      <c r="A441" s="663" t="s">
        <v>363</v>
      </c>
      <c r="B441" s="698" t="s">
        <v>506</v>
      </c>
      <c r="C441" s="974" t="s">
        <v>566</v>
      </c>
      <c r="D441" s="974"/>
      <c r="E441" s="974"/>
      <c r="F441" s="658" t="s">
        <v>335</v>
      </c>
      <c r="G441" s="659">
        <v>0.36</v>
      </c>
      <c r="H441" s="664">
        <v>1</v>
      </c>
      <c r="I441" s="666">
        <v>0.36</v>
      </c>
      <c r="J441" s="660"/>
      <c r="K441" s="659"/>
      <c r="L441" s="660"/>
      <c r="M441" s="659"/>
      <c r="N441" s="665"/>
    </row>
    <row r="442" spans="1:14">
      <c r="A442" s="667"/>
      <c r="B442" s="697"/>
      <c r="C442" s="976" t="s">
        <v>882</v>
      </c>
      <c r="D442" s="976"/>
      <c r="E442" s="976"/>
      <c r="F442" s="976"/>
      <c r="G442" s="976"/>
      <c r="H442" s="976"/>
      <c r="I442" s="976"/>
      <c r="J442" s="976"/>
      <c r="K442" s="976"/>
      <c r="L442" s="976"/>
      <c r="M442" s="976"/>
      <c r="N442" s="977"/>
    </row>
    <row r="443" spans="1:14">
      <c r="A443" s="642"/>
      <c r="B443" s="643" t="s">
        <v>336</v>
      </c>
      <c r="C443" s="985" t="s">
        <v>461</v>
      </c>
      <c r="D443" s="985"/>
      <c r="E443" s="985"/>
      <c r="F443" s="985"/>
      <c r="G443" s="985"/>
      <c r="H443" s="985"/>
      <c r="I443" s="985"/>
      <c r="J443" s="985"/>
      <c r="K443" s="985"/>
      <c r="L443" s="985"/>
      <c r="M443" s="985"/>
      <c r="N443" s="986"/>
    </row>
    <row r="444" spans="1:14">
      <c r="A444" s="644"/>
      <c r="B444" s="643" t="s">
        <v>3</v>
      </c>
      <c r="C444" s="976" t="s">
        <v>422</v>
      </c>
      <c r="D444" s="976"/>
      <c r="E444" s="976"/>
      <c r="F444" s="645"/>
      <c r="G444" s="646"/>
      <c r="H444" s="646"/>
      <c r="I444" s="646"/>
      <c r="J444" s="647">
        <v>230.25</v>
      </c>
      <c r="K444" s="650">
        <v>1.05</v>
      </c>
      <c r="L444" s="647">
        <v>87.03</v>
      </c>
      <c r="M444" s="650">
        <v>40.340000000000003</v>
      </c>
      <c r="N444" s="704">
        <v>3510.79</v>
      </c>
    </row>
    <row r="445" spans="1:14">
      <c r="A445" s="644"/>
      <c r="B445" s="643" t="s">
        <v>4</v>
      </c>
      <c r="C445" s="976" t="s">
        <v>423</v>
      </c>
      <c r="D445" s="976"/>
      <c r="E445" s="976"/>
      <c r="F445" s="645"/>
      <c r="G445" s="646"/>
      <c r="H445" s="646"/>
      <c r="I445" s="646"/>
      <c r="J445" s="647">
        <v>67.790000000000006</v>
      </c>
      <c r="K445" s="646"/>
      <c r="L445" s="647">
        <v>24.4</v>
      </c>
      <c r="M445" s="648">
        <v>7.1</v>
      </c>
      <c r="N445" s="712">
        <v>173.24</v>
      </c>
    </row>
    <row r="446" spans="1:14">
      <c r="A446" s="644"/>
      <c r="B446" s="643" t="s">
        <v>5</v>
      </c>
      <c r="C446" s="976" t="s">
        <v>424</v>
      </c>
      <c r="D446" s="976"/>
      <c r="E446" s="976"/>
      <c r="F446" s="645"/>
      <c r="G446" s="646"/>
      <c r="H446" s="646"/>
      <c r="I446" s="646"/>
      <c r="J446" s="647">
        <v>2.95</v>
      </c>
      <c r="K446" s="646"/>
      <c r="L446" s="647">
        <v>1.06</v>
      </c>
      <c r="M446" s="650">
        <v>40.340000000000003</v>
      </c>
      <c r="N446" s="712">
        <v>42.76</v>
      </c>
    </row>
    <row r="447" spans="1:14">
      <c r="A447" s="644"/>
      <c r="B447" s="643" t="s">
        <v>6</v>
      </c>
      <c r="C447" s="976" t="s">
        <v>438</v>
      </c>
      <c r="D447" s="976"/>
      <c r="E447" s="976"/>
      <c r="F447" s="645"/>
      <c r="G447" s="646"/>
      <c r="H447" s="646"/>
      <c r="I447" s="646"/>
      <c r="J447" s="647">
        <v>108.28</v>
      </c>
      <c r="K447" s="646"/>
      <c r="L447" s="647">
        <v>38.979999999999997</v>
      </c>
      <c r="M447" s="650">
        <v>7.21</v>
      </c>
      <c r="N447" s="712">
        <v>281.05</v>
      </c>
    </row>
    <row r="448" spans="1:14">
      <c r="A448" s="649"/>
      <c r="B448" s="643"/>
      <c r="C448" s="976" t="s">
        <v>425</v>
      </c>
      <c r="D448" s="976"/>
      <c r="E448" s="976"/>
      <c r="F448" s="645" t="s">
        <v>426</v>
      </c>
      <c r="G448" s="648">
        <v>21.3</v>
      </c>
      <c r="H448" s="650">
        <v>1.05</v>
      </c>
      <c r="I448" s="668">
        <v>8.0513999999999992</v>
      </c>
      <c r="J448" s="652"/>
      <c r="K448" s="646"/>
      <c r="L448" s="652"/>
      <c r="M448" s="646"/>
      <c r="N448" s="705"/>
    </row>
    <row r="449" spans="1:14">
      <c r="A449" s="649"/>
      <c r="B449" s="643"/>
      <c r="C449" s="964" t="s">
        <v>427</v>
      </c>
      <c r="D449" s="964"/>
      <c r="E449" s="964"/>
      <c r="F449" s="645" t="s">
        <v>426</v>
      </c>
      <c r="G449" s="650">
        <v>0.19</v>
      </c>
      <c r="H449" s="646"/>
      <c r="I449" s="668">
        <v>6.8400000000000002E-2</v>
      </c>
      <c r="J449" s="652"/>
      <c r="K449" s="646"/>
      <c r="L449" s="652"/>
      <c r="M449" s="646"/>
      <c r="N449" s="705"/>
    </row>
    <row r="450" spans="1:14">
      <c r="A450" s="644"/>
      <c r="B450" s="643"/>
      <c r="C450" s="987" t="s">
        <v>428</v>
      </c>
      <c r="D450" s="987"/>
      <c r="E450" s="987"/>
      <c r="F450" s="653"/>
      <c r="G450" s="654"/>
      <c r="H450" s="654"/>
      <c r="I450" s="654"/>
      <c r="J450" s="655">
        <v>406.32</v>
      </c>
      <c r="K450" s="654"/>
      <c r="L450" s="655">
        <v>150.41</v>
      </c>
      <c r="M450" s="654"/>
      <c r="N450" s="656">
        <v>3965.08</v>
      </c>
    </row>
    <row r="451" spans="1:14">
      <c r="A451" s="649"/>
      <c r="B451" s="643"/>
      <c r="C451" s="976" t="s">
        <v>429</v>
      </c>
      <c r="D451" s="976"/>
      <c r="E451" s="976"/>
      <c r="F451" s="645"/>
      <c r="G451" s="646"/>
      <c r="H451" s="646"/>
      <c r="I451" s="646"/>
      <c r="J451" s="652"/>
      <c r="K451" s="646"/>
      <c r="L451" s="647">
        <v>88.09</v>
      </c>
      <c r="M451" s="646"/>
      <c r="N451" s="704">
        <v>3553.55</v>
      </c>
    </row>
    <row r="452" spans="1:14">
      <c r="A452" s="649"/>
      <c r="B452" s="643" t="s">
        <v>462</v>
      </c>
      <c r="C452" s="976" t="s">
        <v>463</v>
      </c>
      <c r="D452" s="976"/>
      <c r="E452" s="976"/>
      <c r="F452" s="645" t="s">
        <v>432</v>
      </c>
      <c r="G452" s="657">
        <v>97</v>
      </c>
      <c r="H452" s="646"/>
      <c r="I452" s="657">
        <v>97</v>
      </c>
      <c r="J452" s="652"/>
      <c r="K452" s="646"/>
      <c r="L452" s="647">
        <v>85.45</v>
      </c>
      <c r="M452" s="646"/>
      <c r="N452" s="704">
        <v>3446.94</v>
      </c>
    </row>
    <row r="453" spans="1:14">
      <c r="A453" s="649"/>
      <c r="B453" s="643" t="s">
        <v>464</v>
      </c>
      <c r="C453" s="964" t="s">
        <v>465</v>
      </c>
      <c r="D453" s="964"/>
      <c r="E453" s="964"/>
      <c r="F453" s="645" t="s">
        <v>432</v>
      </c>
      <c r="G453" s="657">
        <v>51</v>
      </c>
      <c r="H453" s="646"/>
      <c r="I453" s="657">
        <v>51</v>
      </c>
      <c r="J453" s="652"/>
      <c r="K453" s="646"/>
      <c r="L453" s="647">
        <v>44.93</v>
      </c>
      <c r="M453" s="646"/>
      <c r="N453" s="704">
        <v>1812.31</v>
      </c>
    </row>
    <row r="454" spans="1:14">
      <c r="A454" s="637"/>
      <c r="B454" s="699"/>
      <c r="C454" s="984" t="s">
        <v>435</v>
      </c>
      <c r="D454" s="984"/>
      <c r="E454" s="984"/>
      <c r="F454" s="658"/>
      <c r="G454" s="659"/>
      <c r="H454" s="659"/>
      <c r="I454" s="659"/>
      <c r="J454" s="660"/>
      <c r="K454" s="659"/>
      <c r="L454" s="661">
        <v>280.79000000000002</v>
      </c>
      <c r="M454" s="654"/>
      <c r="N454" s="662">
        <v>9224.33</v>
      </c>
    </row>
    <row r="455" spans="1:14" ht="33.75" customHeight="1">
      <c r="A455" s="663" t="s">
        <v>364</v>
      </c>
      <c r="B455" s="698" t="s">
        <v>506</v>
      </c>
      <c r="C455" s="974" t="s">
        <v>883</v>
      </c>
      <c r="D455" s="974"/>
      <c r="E455" s="974"/>
      <c r="F455" s="658" t="s">
        <v>335</v>
      </c>
      <c r="G455" s="659">
        <v>0.27</v>
      </c>
      <c r="H455" s="664">
        <v>1</v>
      </c>
      <c r="I455" s="666">
        <v>0.27</v>
      </c>
      <c r="J455" s="660"/>
      <c r="K455" s="659"/>
      <c r="L455" s="660"/>
      <c r="M455" s="659"/>
      <c r="N455" s="665"/>
    </row>
    <row r="456" spans="1:14">
      <c r="A456" s="667"/>
      <c r="B456" s="697"/>
      <c r="C456" s="976" t="s">
        <v>884</v>
      </c>
      <c r="D456" s="976"/>
      <c r="E456" s="976"/>
      <c r="F456" s="976"/>
      <c r="G456" s="976"/>
      <c r="H456" s="976"/>
      <c r="I456" s="976"/>
      <c r="J456" s="976"/>
      <c r="K456" s="976"/>
      <c r="L456" s="976"/>
      <c r="M456" s="976"/>
      <c r="N456" s="977"/>
    </row>
    <row r="457" spans="1:14">
      <c r="A457" s="642"/>
      <c r="B457" s="643" t="s">
        <v>336</v>
      </c>
      <c r="C457" s="985" t="s">
        <v>461</v>
      </c>
      <c r="D457" s="985"/>
      <c r="E457" s="985"/>
      <c r="F457" s="985"/>
      <c r="G457" s="985"/>
      <c r="H457" s="985"/>
      <c r="I457" s="985"/>
      <c r="J457" s="985"/>
      <c r="K457" s="985"/>
      <c r="L457" s="985"/>
      <c r="M457" s="985"/>
      <c r="N457" s="986"/>
    </row>
    <row r="458" spans="1:14" ht="22.5" customHeight="1">
      <c r="A458" s="642"/>
      <c r="B458" s="643" t="s">
        <v>329</v>
      </c>
      <c r="C458" s="985" t="s">
        <v>437</v>
      </c>
      <c r="D458" s="985"/>
      <c r="E458" s="985"/>
      <c r="F458" s="985"/>
      <c r="G458" s="985"/>
      <c r="H458" s="985"/>
      <c r="I458" s="985"/>
      <c r="J458" s="985"/>
      <c r="K458" s="985"/>
      <c r="L458" s="985"/>
      <c r="M458" s="985"/>
      <c r="N458" s="986"/>
    </row>
    <row r="459" spans="1:14">
      <c r="A459" s="644"/>
      <c r="B459" s="643" t="s">
        <v>3</v>
      </c>
      <c r="C459" s="976" t="s">
        <v>422</v>
      </c>
      <c r="D459" s="976"/>
      <c r="E459" s="976"/>
      <c r="F459" s="645"/>
      <c r="G459" s="646"/>
      <c r="H459" s="646"/>
      <c r="I459" s="646"/>
      <c r="J459" s="647">
        <v>230.25</v>
      </c>
      <c r="K459" s="650">
        <v>1.26</v>
      </c>
      <c r="L459" s="647">
        <v>78.33</v>
      </c>
      <c r="M459" s="650">
        <v>40.340000000000003</v>
      </c>
      <c r="N459" s="704">
        <v>3159.83</v>
      </c>
    </row>
    <row r="460" spans="1:14">
      <c r="A460" s="644"/>
      <c r="B460" s="643" t="s">
        <v>4</v>
      </c>
      <c r="C460" s="976" t="s">
        <v>423</v>
      </c>
      <c r="D460" s="976"/>
      <c r="E460" s="976"/>
      <c r="F460" s="645"/>
      <c r="G460" s="646"/>
      <c r="H460" s="646"/>
      <c r="I460" s="646"/>
      <c r="J460" s="647">
        <v>67.790000000000006</v>
      </c>
      <c r="K460" s="648">
        <v>1.2</v>
      </c>
      <c r="L460" s="647">
        <v>21.96</v>
      </c>
      <c r="M460" s="648">
        <v>7.1</v>
      </c>
      <c r="N460" s="712">
        <v>155.91999999999999</v>
      </c>
    </row>
    <row r="461" spans="1:14">
      <c r="A461" s="644"/>
      <c r="B461" s="643" t="s">
        <v>5</v>
      </c>
      <c r="C461" s="976" t="s">
        <v>424</v>
      </c>
      <c r="D461" s="976"/>
      <c r="E461" s="976"/>
      <c r="F461" s="645"/>
      <c r="G461" s="646"/>
      <c r="H461" s="646"/>
      <c r="I461" s="646"/>
      <c r="J461" s="647">
        <v>2.95</v>
      </c>
      <c r="K461" s="648">
        <v>1.2</v>
      </c>
      <c r="L461" s="647">
        <v>0.96</v>
      </c>
      <c r="M461" s="650">
        <v>40.340000000000003</v>
      </c>
      <c r="N461" s="712">
        <v>38.729999999999997</v>
      </c>
    </row>
    <row r="462" spans="1:14">
      <c r="A462" s="644"/>
      <c r="B462" s="643" t="s">
        <v>6</v>
      </c>
      <c r="C462" s="976" t="s">
        <v>438</v>
      </c>
      <c r="D462" s="976"/>
      <c r="E462" s="976"/>
      <c r="F462" s="645"/>
      <c r="G462" s="646"/>
      <c r="H462" s="646"/>
      <c r="I462" s="646"/>
      <c r="J462" s="647">
        <v>108.28</v>
      </c>
      <c r="K462" s="646"/>
      <c r="L462" s="647">
        <v>29.24</v>
      </c>
      <c r="M462" s="650">
        <v>7.21</v>
      </c>
      <c r="N462" s="712">
        <v>210.82</v>
      </c>
    </row>
    <row r="463" spans="1:14">
      <c r="A463" s="649"/>
      <c r="B463" s="643"/>
      <c r="C463" s="976" t="s">
        <v>425</v>
      </c>
      <c r="D463" s="976"/>
      <c r="E463" s="976"/>
      <c r="F463" s="645" t="s">
        <v>426</v>
      </c>
      <c r="G463" s="648">
        <v>21.3</v>
      </c>
      <c r="H463" s="650">
        <v>1.26</v>
      </c>
      <c r="I463" s="670">
        <v>7.2462600000000004</v>
      </c>
      <c r="J463" s="652"/>
      <c r="K463" s="646"/>
      <c r="L463" s="652"/>
      <c r="M463" s="646"/>
      <c r="N463" s="705"/>
    </row>
    <row r="464" spans="1:14">
      <c r="A464" s="649"/>
      <c r="B464" s="643"/>
      <c r="C464" s="964" t="s">
        <v>427</v>
      </c>
      <c r="D464" s="964"/>
      <c r="E464" s="964"/>
      <c r="F464" s="645" t="s">
        <v>426</v>
      </c>
      <c r="G464" s="650">
        <v>0.19</v>
      </c>
      <c r="H464" s="648">
        <v>1.2</v>
      </c>
      <c r="I464" s="670">
        <v>6.1559999999999997E-2</v>
      </c>
      <c r="J464" s="652"/>
      <c r="K464" s="646"/>
      <c r="L464" s="652"/>
      <c r="M464" s="646"/>
      <c r="N464" s="705"/>
    </row>
    <row r="465" spans="1:14">
      <c r="A465" s="644"/>
      <c r="B465" s="643"/>
      <c r="C465" s="987" t="s">
        <v>428</v>
      </c>
      <c r="D465" s="987"/>
      <c r="E465" s="987"/>
      <c r="F465" s="653"/>
      <c r="G465" s="654"/>
      <c r="H465" s="654"/>
      <c r="I465" s="654"/>
      <c r="J465" s="655">
        <v>406.32</v>
      </c>
      <c r="K465" s="654"/>
      <c r="L465" s="655">
        <v>129.53</v>
      </c>
      <c r="M465" s="654"/>
      <c r="N465" s="656">
        <v>3526.57</v>
      </c>
    </row>
    <row r="466" spans="1:14">
      <c r="A466" s="649"/>
      <c r="B466" s="643"/>
      <c r="C466" s="976" t="s">
        <v>429</v>
      </c>
      <c r="D466" s="976"/>
      <c r="E466" s="976"/>
      <c r="F466" s="645"/>
      <c r="G466" s="646"/>
      <c r="H466" s="646"/>
      <c r="I466" s="646"/>
      <c r="J466" s="652"/>
      <c r="K466" s="646"/>
      <c r="L466" s="647">
        <v>79.290000000000006</v>
      </c>
      <c r="M466" s="646"/>
      <c r="N466" s="704">
        <v>3198.56</v>
      </c>
    </row>
    <row r="467" spans="1:14">
      <c r="A467" s="649"/>
      <c r="B467" s="643" t="s">
        <v>462</v>
      </c>
      <c r="C467" s="976" t="s">
        <v>463</v>
      </c>
      <c r="D467" s="976"/>
      <c r="E467" s="976"/>
      <c r="F467" s="645" t="s">
        <v>432</v>
      </c>
      <c r="G467" s="657">
        <v>97</v>
      </c>
      <c r="H467" s="646"/>
      <c r="I467" s="657">
        <v>97</v>
      </c>
      <c r="J467" s="652"/>
      <c r="K467" s="646"/>
      <c r="L467" s="647">
        <v>76.91</v>
      </c>
      <c r="M467" s="646"/>
      <c r="N467" s="704">
        <v>3102.6</v>
      </c>
    </row>
    <row r="468" spans="1:14">
      <c r="A468" s="649"/>
      <c r="B468" s="643" t="s">
        <v>464</v>
      </c>
      <c r="C468" s="964" t="s">
        <v>465</v>
      </c>
      <c r="D468" s="964"/>
      <c r="E468" s="964"/>
      <c r="F468" s="645" t="s">
        <v>432</v>
      </c>
      <c r="G468" s="657">
        <v>51</v>
      </c>
      <c r="H468" s="646"/>
      <c r="I468" s="657">
        <v>51</v>
      </c>
      <c r="J468" s="652"/>
      <c r="K468" s="646"/>
      <c r="L468" s="647">
        <v>40.44</v>
      </c>
      <c r="M468" s="646"/>
      <c r="N468" s="704">
        <v>1631.27</v>
      </c>
    </row>
    <row r="469" spans="1:14">
      <c r="A469" s="637"/>
      <c r="B469" s="699"/>
      <c r="C469" s="984" t="s">
        <v>435</v>
      </c>
      <c r="D469" s="984"/>
      <c r="E469" s="984"/>
      <c r="F469" s="658"/>
      <c r="G469" s="659"/>
      <c r="H469" s="659"/>
      <c r="I469" s="659"/>
      <c r="J469" s="660"/>
      <c r="K469" s="659"/>
      <c r="L469" s="661">
        <v>246.88</v>
      </c>
      <c r="M469" s="654"/>
      <c r="N469" s="662">
        <v>8260.44</v>
      </c>
    </row>
    <row r="470" spans="1:14" ht="22.5" customHeight="1">
      <c r="A470" s="663" t="s">
        <v>366</v>
      </c>
      <c r="B470" s="698" t="s">
        <v>497</v>
      </c>
      <c r="C470" s="974" t="s">
        <v>537</v>
      </c>
      <c r="D470" s="974"/>
      <c r="E470" s="974"/>
      <c r="F470" s="658" t="s">
        <v>270</v>
      </c>
      <c r="G470" s="659">
        <v>6.1249999999999999E-2</v>
      </c>
      <c r="H470" s="664">
        <v>1</v>
      </c>
      <c r="I470" s="689">
        <v>6.1249999999999999E-2</v>
      </c>
      <c r="J470" s="660"/>
      <c r="K470" s="659"/>
      <c r="L470" s="660"/>
      <c r="M470" s="659"/>
      <c r="N470" s="665"/>
    </row>
    <row r="471" spans="1:14">
      <c r="A471" s="644"/>
      <c r="B471" s="643" t="s">
        <v>3</v>
      </c>
      <c r="C471" s="976" t="s">
        <v>422</v>
      </c>
      <c r="D471" s="976"/>
      <c r="E471" s="976"/>
      <c r="F471" s="645"/>
      <c r="G471" s="646"/>
      <c r="H471" s="646"/>
      <c r="I471" s="646"/>
      <c r="J471" s="647">
        <v>763.76</v>
      </c>
      <c r="K471" s="646"/>
      <c r="L471" s="647">
        <v>46.78</v>
      </c>
      <c r="M471" s="650">
        <v>40.340000000000003</v>
      </c>
      <c r="N471" s="704">
        <v>1887.11</v>
      </c>
    </row>
    <row r="472" spans="1:14">
      <c r="A472" s="649"/>
      <c r="B472" s="643"/>
      <c r="C472" s="964" t="s">
        <v>425</v>
      </c>
      <c r="D472" s="964"/>
      <c r="E472" s="964"/>
      <c r="F472" s="645" t="s">
        <v>426</v>
      </c>
      <c r="G472" s="648">
        <v>88.5</v>
      </c>
      <c r="H472" s="646"/>
      <c r="I472" s="673">
        <v>5.4206250000000002</v>
      </c>
      <c r="J472" s="652"/>
      <c r="K472" s="646"/>
      <c r="L472" s="652"/>
      <c r="M472" s="646"/>
      <c r="N472" s="705"/>
    </row>
    <row r="473" spans="1:14">
      <c r="A473" s="644"/>
      <c r="B473" s="643"/>
      <c r="C473" s="987" t="s">
        <v>428</v>
      </c>
      <c r="D473" s="987"/>
      <c r="E473" s="987"/>
      <c r="F473" s="653"/>
      <c r="G473" s="654"/>
      <c r="H473" s="654"/>
      <c r="I473" s="654"/>
      <c r="J473" s="655">
        <v>763.76</v>
      </c>
      <c r="K473" s="654"/>
      <c r="L473" s="655">
        <v>46.78</v>
      </c>
      <c r="M473" s="654"/>
      <c r="N473" s="656">
        <v>1887.11</v>
      </c>
    </row>
    <row r="474" spans="1:14">
      <c r="A474" s="649"/>
      <c r="B474" s="643"/>
      <c r="C474" s="976" t="s">
        <v>429</v>
      </c>
      <c r="D474" s="976"/>
      <c r="E474" s="976"/>
      <c r="F474" s="645"/>
      <c r="G474" s="646"/>
      <c r="H474" s="646"/>
      <c r="I474" s="646"/>
      <c r="J474" s="652"/>
      <c r="K474" s="646"/>
      <c r="L474" s="647">
        <v>46.78</v>
      </c>
      <c r="M474" s="646"/>
      <c r="N474" s="704">
        <v>1887.11</v>
      </c>
    </row>
    <row r="475" spans="1:14">
      <c r="A475" s="649"/>
      <c r="B475" s="643" t="s">
        <v>456</v>
      </c>
      <c r="C475" s="976" t="s">
        <v>457</v>
      </c>
      <c r="D475" s="976"/>
      <c r="E475" s="976"/>
      <c r="F475" s="645" t="s">
        <v>432</v>
      </c>
      <c r="G475" s="657">
        <v>89</v>
      </c>
      <c r="H475" s="646"/>
      <c r="I475" s="657">
        <v>89</v>
      </c>
      <c r="J475" s="652"/>
      <c r="K475" s="646"/>
      <c r="L475" s="647">
        <v>41.63</v>
      </c>
      <c r="M475" s="646"/>
      <c r="N475" s="704">
        <v>1679.53</v>
      </c>
    </row>
    <row r="476" spans="1:14">
      <c r="A476" s="649"/>
      <c r="B476" s="643" t="s">
        <v>458</v>
      </c>
      <c r="C476" s="964" t="s">
        <v>459</v>
      </c>
      <c r="D476" s="964"/>
      <c r="E476" s="964"/>
      <c r="F476" s="645" t="s">
        <v>432</v>
      </c>
      <c r="G476" s="657">
        <v>40</v>
      </c>
      <c r="H476" s="646"/>
      <c r="I476" s="657">
        <v>40</v>
      </c>
      <c r="J476" s="652"/>
      <c r="K476" s="646"/>
      <c r="L476" s="647">
        <v>18.71</v>
      </c>
      <c r="M476" s="646"/>
      <c r="N476" s="712">
        <v>754.84</v>
      </c>
    </row>
    <row r="477" spans="1:14">
      <c r="A477" s="637"/>
      <c r="B477" s="699"/>
      <c r="C477" s="984" t="s">
        <v>435</v>
      </c>
      <c r="D477" s="984"/>
      <c r="E477" s="984"/>
      <c r="F477" s="658"/>
      <c r="G477" s="659"/>
      <c r="H477" s="659"/>
      <c r="I477" s="659"/>
      <c r="J477" s="660"/>
      <c r="K477" s="659"/>
      <c r="L477" s="661">
        <v>107.12</v>
      </c>
      <c r="M477" s="654"/>
      <c r="N477" s="662">
        <v>4321.4799999999996</v>
      </c>
    </row>
    <row r="478" spans="1:14">
      <c r="A478" s="663" t="s">
        <v>367</v>
      </c>
      <c r="B478" s="698" t="s">
        <v>273</v>
      </c>
      <c r="C478" s="974" t="s">
        <v>274</v>
      </c>
      <c r="D478" s="974"/>
      <c r="E478" s="974"/>
      <c r="F478" s="658" t="s">
        <v>275</v>
      </c>
      <c r="G478" s="659">
        <v>0.1225</v>
      </c>
      <c r="H478" s="664">
        <v>1</v>
      </c>
      <c r="I478" s="690">
        <v>0.1225</v>
      </c>
      <c r="J478" s="660"/>
      <c r="K478" s="659"/>
      <c r="L478" s="660"/>
      <c r="M478" s="659"/>
      <c r="N478" s="665"/>
    </row>
    <row r="479" spans="1:14">
      <c r="A479" s="667"/>
      <c r="B479" s="697"/>
      <c r="C479" s="976" t="s">
        <v>659</v>
      </c>
      <c r="D479" s="976"/>
      <c r="E479" s="976"/>
      <c r="F479" s="976"/>
      <c r="G479" s="976"/>
      <c r="H479" s="976"/>
      <c r="I479" s="976"/>
      <c r="J479" s="976"/>
      <c r="K479" s="976"/>
      <c r="L479" s="976"/>
      <c r="M479" s="976"/>
      <c r="N479" s="977"/>
    </row>
    <row r="480" spans="1:14">
      <c r="A480" s="644"/>
      <c r="B480" s="643" t="s">
        <v>3</v>
      </c>
      <c r="C480" s="976" t="s">
        <v>422</v>
      </c>
      <c r="D480" s="976"/>
      <c r="E480" s="976"/>
      <c r="F480" s="645"/>
      <c r="G480" s="646"/>
      <c r="H480" s="646"/>
      <c r="I480" s="646"/>
      <c r="J480" s="647">
        <v>91.49</v>
      </c>
      <c r="K480" s="646"/>
      <c r="L480" s="647">
        <v>11.21</v>
      </c>
      <c r="M480" s="650">
        <v>40.340000000000003</v>
      </c>
      <c r="N480" s="712">
        <v>452.21</v>
      </c>
    </row>
    <row r="481" spans="1:14">
      <c r="A481" s="649"/>
      <c r="B481" s="643"/>
      <c r="C481" s="964" t="s">
        <v>425</v>
      </c>
      <c r="D481" s="964"/>
      <c r="E481" s="964"/>
      <c r="F481" s="645" t="s">
        <v>426</v>
      </c>
      <c r="G481" s="648">
        <v>10.199999999999999</v>
      </c>
      <c r="H481" s="646"/>
      <c r="I481" s="668">
        <v>1.2495000000000001</v>
      </c>
      <c r="J481" s="652"/>
      <c r="K481" s="646"/>
      <c r="L481" s="652"/>
      <c r="M481" s="646"/>
      <c r="N481" s="705"/>
    </row>
    <row r="482" spans="1:14">
      <c r="A482" s="644"/>
      <c r="B482" s="643"/>
      <c r="C482" s="987" t="s">
        <v>428</v>
      </c>
      <c r="D482" s="987"/>
      <c r="E482" s="987"/>
      <c r="F482" s="653"/>
      <c r="G482" s="654"/>
      <c r="H482" s="654"/>
      <c r="I482" s="654"/>
      <c r="J482" s="655">
        <v>91.49</v>
      </c>
      <c r="K482" s="654"/>
      <c r="L482" s="655">
        <v>11.21</v>
      </c>
      <c r="M482" s="654"/>
      <c r="N482" s="669">
        <v>452.21</v>
      </c>
    </row>
    <row r="483" spans="1:14">
      <c r="A483" s="649"/>
      <c r="B483" s="643"/>
      <c r="C483" s="976" t="s">
        <v>429</v>
      </c>
      <c r="D483" s="976"/>
      <c r="E483" s="976"/>
      <c r="F483" s="645"/>
      <c r="G483" s="646"/>
      <c r="H483" s="646"/>
      <c r="I483" s="646"/>
      <c r="J483" s="652"/>
      <c r="K483" s="646"/>
      <c r="L483" s="647">
        <v>11.21</v>
      </c>
      <c r="M483" s="646"/>
      <c r="N483" s="712">
        <v>452.21</v>
      </c>
    </row>
    <row r="484" spans="1:14">
      <c r="A484" s="649"/>
      <c r="B484" s="643" t="s">
        <v>467</v>
      </c>
      <c r="C484" s="976" t="s">
        <v>468</v>
      </c>
      <c r="D484" s="976"/>
      <c r="E484" s="976"/>
      <c r="F484" s="645" t="s">
        <v>432</v>
      </c>
      <c r="G484" s="657">
        <v>103</v>
      </c>
      <c r="H484" s="646"/>
      <c r="I484" s="657">
        <v>103</v>
      </c>
      <c r="J484" s="652"/>
      <c r="K484" s="646"/>
      <c r="L484" s="647">
        <v>11.55</v>
      </c>
      <c r="M484" s="646"/>
      <c r="N484" s="712">
        <v>465.78</v>
      </c>
    </row>
    <row r="485" spans="1:14">
      <c r="A485" s="649"/>
      <c r="B485" s="643" t="s">
        <v>469</v>
      </c>
      <c r="C485" s="964" t="s">
        <v>470</v>
      </c>
      <c r="D485" s="964"/>
      <c r="E485" s="964"/>
      <c r="F485" s="645" t="s">
        <v>432</v>
      </c>
      <c r="G485" s="657">
        <v>72</v>
      </c>
      <c r="H485" s="646"/>
      <c r="I485" s="657">
        <v>72</v>
      </c>
      <c r="J485" s="652"/>
      <c r="K485" s="646"/>
      <c r="L485" s="647">
        <v>8.07</v>
      </c>
      <c r="M485" s="646"/>
      <c r="N485" s="712">
        <v>325.58999999999997</v>
      </c>
    </row>
    <row r="486" spans="1:14">
      <c r="A486" s="637"/>
      <c r="B486" s="699"/>
      <c r="C486" s="984" t="s">
        <v>435</v>
      </c>
      <c r="D486" s="984"/>
      <c r="E486" s="984"/>
      <c r="F486" s="658"/>
      <c r="G486" s="659"/>
      <c r="H486" s="659"/>
      <c r="I486" s="659"/>
      <c r="J486" s="660"/>
      <c r="K486" s="659"/>
      <c r="L486" s="661">
        <v>30.83</v>
      </c>
      <c r="M486" s="654"/>
      <c r="N486" s="662">
        <v>1243.58</v>
      </c>
    </row>
    <row r="487" spans="1:14">
      <c r="A487" s="1007" t="s">
        <v>330</v>
      </c>
      <c r="B487" s="1008"/>
      <c r="C487" s="1008"/>
      <c r="D487" s="1008"/>
      <c r="E487" s="1008"/>
      <c r="F487" s="1008"/>
      <c r="G487" s="1008"/>
      <c r="H487" s="1008"/>
      <c r="I487" s="1008"/>
      <c r="J487" s="1008"/>
      <c r="K487" s="1008"/>
      <c r="L487" s="1008"/>
      <c r="M487" s="1008"/>
      <c r="N487" s="1009"/>
    </row>
    <row r="488" spans="1:14" ht="22.5" customHeight="1">
      <c r="A488" s="637" t="s">
        <v>368</v>
      </c>
      <c r="B488" s="699" t="s">
        <v>307</v>
      </c>
      <c r="C488" s="974" t="s">
        <v>308</v>
      </c>
      <c r="D488" s="974"/>
      <c r="E488" s="974"/>
      <c r="F488" s="638" t="s">
        <v>279</v>
      </c>
      <c r="G488" s="639">
        <v>3.9059999999999997E-2</v>
      </c>
      <c r="H488" s="640">
        <v>1</v>
      </c>
      <c r="I488" s="686">
        <v>3.9059999999999997E-2</v>
      </c>
      <c r="J488" s="684">
        <v>5218.1499999999996</v>
      </c>
      <c r="K488" s="639"/>
      <c r="L488" s="691">
        <v>203.82</v>
      </c>
      <c r="M488" s="685">
        <v>7.21</v>
      </c>
      <c r="N488" s="714">
        <v>1469.54</v>
      </c>
    </row>
    <row r="489" spans="1:14">
      <c r="A489" s="637"/>
      <c r="B489" s="699"/>
      <c r="C489" s="976" t="s">
        <v>439</v>
      </c>
      <c r="D489" s="976"/>
      <c r="E489" s="976"/>
      <c r="F489" s="976"/>
      <c r="G489" s="976"/>
      <c r="H489" s="976"/>
      <c r="I489" s="976"/>
      <c r="J489" s="976"/>
      <c r="K489" s="976"/>
      <c r="L489" s="976"/>
      <c r="M489" s="976"/>
      <c r="N489" s="977"/>
    </row>
    <row r="490" spans="1:14">
      <c r="A490" s="667"/>
      <c r="B490" s="697"/>
      <c r="C490" s="964" t="s">
        <v>660</v>
      </c>
      <c r="D490" s="964"/>
      <c r="E490" s="964"/>
      <c r="F490" s="964"/>
      <c r="G490" s="964"/>
      <c r="H490" s="964"/>
      <c r="I490" s="964"/>
      <c r="J490" s="964"/>
      <c r="K490" s="964"/>
      <c r="L490" s="964"/>
      <c r="M490" s="964"/>
      <c r="N490" s="1002"/>
    </row>
    <row r="491" spans="1:14">
      <c r="A491" s="637"/>
      <c r="B491" s="699"/>
      <c r="C491" s="984" t="s">
        <v>435</v>
      </c>
      <c r="D491" s="984"/>
      <c r="E491" s="984"/>
      <c r="F491" s="658"/>
      <c r="G491" s="659"/>
      <c r="H491" s="659"/>
      <c r="I491" s="659"/>
      <c r="J491" s="660"/>
      <c r="K491" s="659"/>
      <c r="L491" s="661">
        <v>203.82</v>
      </c>
      <c r="M491" s="654"/>
      <c r="N491" s="662">
        <v>1469.54</v>
      </c>
    </row>
    <row r="492" spans="1:14" ht="22.5" customHeight="1">
      <c r="A492" s="663" t="s">
        <v>370</v>
      </c>
      <c r="B492" s="698" t="s">
        <v>568</v>
      </c>
      <c r="C492" s="974" t="s">
        <v>569</v>
      </c>
      <c r="D492" s="974"/>
      <c r="E492" s="974"/>
      <c r="F492" s="658" t="s">
        <v>279</v>
      </c>
      <c r="G492" s="659">
        <v>9.8000000000000004E-2</v>
      </c>
      <c r="H492" s="664">
        <v>1</v>
      </c>
      <c r="I492" s="674">
        <v>9.8000000000000004E-2</v>
      </c>
      <c r="J492" s="672">
        <v>5218.1499999999996</v>
      </c>
      <c r="K492" s="659"/>
      <c r="L492" s="661">
        <v>511.38</v>
      </c>
      <c r="M492" s="666">
        <v>7.21</v>
      </c>
      <c r="N492" s="662">
        <v>3687.05</v>
      </c>
    </row>
    <row r="493" spans="1:14">
      <c r="A493" s="637"/>
      <c r="B493" s="699"/>
      <c r="C493" s="976" t="s">
        <v>439</v>
      </c>
      <c r="D493" s="976"/>
      <c r="E493" s="976"/>
      <c r="F493" s="976"/>
      <c r="G493" s="976"/>
      <c r="H493" s="976"/>
      <c r="I493" s="976"/>
      <c r="J493" s="976"/>
      <c r="K493" s="976"/>
      <c r="L493" s="976"/>
      <c r="M493" s="976"/>
      <c r="N493" s="977"/>
    </row>
    <row r="494" spans="1:14">
      <c r="A494" s="667"/>
      <c r="B494" s="697"/>
      <c r="C494" s="964" t="s">
        <v>885</v>
      </c>
      <c r="D494" s="964"/>
      <c r="E494" s="964"/>
      <c r="F494" s="964"/>
      <c r="G494" s="964"/>
      <c r="H494" s="964"/>
      <c r="I494" s="964"/>
      <c r="J494" s="964"/>
      <c r="K494" s="964"/>
      <c r="L494" s="964"/>
      <c r="M494" s="964"/>
      <c r="N494" s="1002"/>
    </row>
    <row r="495" spans="1:14">
      <c r="A495" s="637"/>
      <c r="B495" s="699"/>
      <c r="C495" s="984" t="s">
        <v>435</v>
      </c>
      <c r="D495" s="984"/>
      <c r="E495" s="984"/>
      <c r="F495" s="658"/>
      <c r="G495" s="659"/>
      <c r="H495" s="659"/>
      <c r="I495" s="659"/>
      <c r="J495" s="660"/>
      <c r="K495" s="659"/>
      <c r="L495" s="661">
        <v>511.38</v>
      </c>
      <c r="M495" s="654"/>
      <c r="N495" s="662">
        <v>3687.05</v>
      </c>
    </row>
    <row r="496" spans="1:14">
      <c r="A496" s="663" t="s">
        <v>372</v>
      </c>
      <c r="B496" s="698" t="s">
        <v>304</v>
      </c>
      <c r="C496" s="974" t="s">
        <v>305</v>
      </c>
      <c r="D496" s="974"/>
      <c r="E496" s="974"/>
      <c r="F496" s="658" t="s">
        <v>279</v>
      </c>
      <c r="G496" s="659">
        <v>4.802E-2</v>
      </c>
      <c r="H496" s="664">
        <v>1</v>
      </c>
      <c r="I496" s="689">
        <v>4.802E-2</v>
      </c>
      <c r="J496" s="672">
        <v>7105.71</v>
      </c>
      <c r="K496" s="659"/>
      <c r="L496" s="661">
        <v>341.22</v>
      </c>
      <c r="M496" s="666">
        <v>7.21</v>
      </c>
      <c r="N496" s="662">
        <v>2460.1999999999998</v>
      </c>
    </row>
    <row r="497" spans="1:14">
      <c r="A497" s="637"/>
      <c r="B497" s="699"/>
      <c r="C497" s="976" t="s">
        <v>439</v>
      </c>
      <c r="D497" s="976"/>
      <c r="E497" s="976"/>
      <c r="F497" s="976"/>
      <c r="G497" s="976"/>
      <c r="H497" s="976"/>
      <c r="I497" s="976"/>
      <c r="J497" s="976"/>
      <c r="K497" s="976"/>
      <c r="L497" s="976"/>
      <c r="M497" s="976"/>
      <c r="N497" s="977"/>
    </row>
    <row r="498" spans="1:14">
      <c r="A498" s="667"/>
      <c r="B498" s="697"/>
      <c r="C498" s="964" t="s">
        <v>661</v>
      </c>
      <c r="D498" s="964"/>
      <c r="E498" s="964"/>
      <c r="F498" s="964"/>
      <c r="G498" s="964"/>
      <c r="H498" s="964"/>
      <c r="I498" s="964"/>
      <c r="J498" s="964"/>
      <c r="K498" s="964"/>
      <c r="L498" s="964"/>
      <c r="M498" s="964"/>
      <c r="N498" s="1002"/>
    </row>
    <row r="499" spans="1:14">
      <c r="A499" s="637"/>
      <c r="B499" s="699"/>
      <c r="C499" s="984" t="s">
        <v>435</v>
      </c>
      <c r="D499" s="984"/>
      <c r="E499" s="984"/>
      <c r="F499" s="658"/>
      <c r="G499" s="659"/>
      <c r="H499" s="659"/>
      <c r="I499" s="659"/>
      <c r="J499" s="660"/>
      <c r="K499" s="659"/>
      <c r="L499" s="661">
        <v>341.22</v>
      </c>
      <c r="M499" s="654"/>
      <c r="N499" s="662">
        <v>2460.1999999999998</v>
      </c>
    </row>
    <row r="500" spans="1:14">
      <c r="A500" s="675"/>
      <c r="B500" s="676"/>
      <c r="C500" s="974" t="s">
        <v>886</v>
      </c>
      <c r="D500" s="974"/>
      <c r="E500" s="974"/>
      <c r="F500" s="974"/>
      <c r="G500" s="974"/>
      <c r="H500" s="974"/>
      <c r="I500" s="974"/>
      <c r="J500" s="974"/>
      <c r="K500" s="974"/>
      <c r="L500" s="677"/>
      <c r="M500" s="678"/>
      <c r="N500" s="679"/>
    </row>
    <row r="501" spans="1:14">
      <c r="A501" s="576"/>
      <c r="B501" s="643"/>
      <c r="C501" s="976" t="s">
        <v>440</v>
      </c>
      <c r="D501" s="976"/>
      <c r="E501" s="976"/>
      <c r="F501" s="976"/>
      <c r="G501" s="976"/>
      <c r="H501" s="976"/>
      <c r="I501" s="976"/>
      <c r="J501" s="976"/>
      <c r="K501" s="976"/>
      <c r="L501" s="680">
        <v>3398.88</v>
      </c>
      <c r="M501" s="681"/>
      <c r="N501" s="706">
        <v>40022.730000000003</v>
      </c>
    </row>
    <row r="502" spans="1:14">
      <c r="A502" s="576"/>
      <c r="B502" s="643"/>
      <c r="C502" s="976" t="s">
        <v>441</v>
      </c>
      <c r="D502" s="976"/>
      <c r="E502" s="976"/>
      <c r="F502" s="976"/>
      <c r="G502" s="976"/>
      <c r="H502" s="976"/>
      <c r="I502" s="976"/>
      <c r="J502" s="976"/>
      <c r="K502" s="976"/>
      <c r="L502" s="682"/>
      <c r="M502" s="681"/>
      <c r="N502" s="707"/>
    </row>
    <row r="503" spans="1:14">
      <c r="A503" s="576"/>
      <c r="B503" s="643"/>
      <c r="C503" s="976" t="s">
        <v>442</v>
      </c>
      <c r="D503" s="976"/>
      <c r="E503" s="976"/>
      <c r="F503" s="976"/>
      <c r="G503" s="976"/>
      <c r="H503" s="976"/>
      <c r="I503" s="976"/>
      <c r="J503" s="976"/>
      <c r="K503" s="976"/>
      <c r="L503" s="683">
        <v>474.31</v>
      </c>
      <c r="M503" s="681"/>
      <c r="N503" s="706">
        <v>19133.66</v>
      </c>
    </row>
    <row r="504" spans="1:14">
      <c r="A504" s="576"/>
      <c r="B504" s="643"/>
      <c r="C504" s="976" t="s">
        <v>443</v>
      </c>
      <c r="D504" s="976"/>
      <c r="E504" s="976"/>
      <c r="F504" s="976"/>
      <c r="G504" s="976"/>
      <c r="H504" s="976"/>
      <c r="I504" s="976"/>
      <c r="J504" s="976"/>
      <c r="K504" s="976"/>
      <c r="L504" s="680">
        <v>1791.65</v>
      </c>
      <c r="M504" s="681"/>
      <c r="N504" s="706">
        <v>12720.71</v>
      </c>
    </row>
    <row r="505" spans="1:14">
      <c r="A505" s="576"/>
      <c r="B505" s="643"/>
      <c r="C505" s="976" t="s">
        <v>444</v>
      </c>
      <c r="D505" s="976"/>
      <c r="E505" s="976"/>
      <c r="F505" s="976"/>
      <c r="G505" s="976"/>
      <c r="H505" s="976"/>
      <c r="I505" s="976"/>
      <c r="J505" s="976"/>
      <c r="K505" s="976"/>
      <c r="L505" s="683">
        <v>109.33</v>
      </c>
      <c r="M505" s="681"/>
      <c r="N505" s="706">
        <v>4410.37</v>
      </c>
    </row>
    <row r="506" spans="1:14">
      <c r="A506" s="576"/>
      <c r="B506" s="643"/>
      <c r="C506" s="976" t="s">
        <v>445</v>
      </c>
      <c r="D506" s="976"/>
      <c r="E506" s="976"/>
      <c r="F506" s="976"/>
      <c r="G506" s="976"/>
      <c r="H506" s="976"/>
      <c r="I506" s="976"/>
      <c r="J506" s="976"/>
      <c r="K506" s="976"/>
      <c r="L506" s="680">
        <v>1132.92</v>
      </c>
      <c r="M506" s="681"/>
      <c r="N506" s="706">
        <v>8168.36</v>
      </c>
    </row>
    <row r="507" spans="1:14">
      <c r="A507" s="576"/>
      <c r="B507" s="643"/>
      <c r="C507" s="976" t="s">
        <v>446</v>
      </c>
      <c r="D507" s="976"/>
      <c r="E507" s="976"/>
      <c r="F507" s="976"/>
      <c r="G507" s="976"/>
      <c r="H507" s="976"/>
      <c r="I507" s="976"/>
      <c r="J507" s="976"/>
      <c r="K507" s="976"/>
      <c r="L507" s="680">
        <v>3754.12</v>
      </c>
      <c r="M507" s="681"/>
      <c r="N507" s="706">
        <v>58154.080000000002</v>
      </c>
    </row>
    <row r="508" spans="1:14">
      <c r="A508" s="576"/>
      <c r="B508" s="643"/>
      <c r="C508" s="976" t="s">
        <v>441</v>
      </c>
      <c r="D508" s="976"/>
      <c r="E508" s="976"/>
      <c r="F508" s="976"/>
      <c r="G508" s="976"/>
      <c r="H508" s="976"/>
      <c r="I508" s="976"/>
      <c r="J508" s="976"/>
      <c r="K508" s="976"/>
      <c r="L508" s="682"/>
      <c r="M508" s="681"/>
      <c r="N508" s="707"/>
    </row>
    <row r="509" spans="1:14">
      <c r="A509" s="576"/>
      <c r="B509" s="643"/>
      <c r="C509" s="976" t="s">
        <v>447</v>
      </c>
      <c r="D509" s="976"/>
      <c r="E509" s="976"/>
      <c r="F509" s="976"/>
      <c r="G509" s="976"/>
      <c r="H509" s="976"/>
      <c r="I509" s="976"/>
      <c r="J509" s="976"/>
      <c r="K509" s="976"/>
      <c r="L509" s="683">
        <v>308.95</v>
      </c>
      <c r="M509" s="681"/>
      <c r="N509" s="706">
        <v>12463.04</v>
      </c>
    </row>
    <row r="510" spans="1:14">
      <c r="A510" s="576"/>
      <c r="B510" s="643"/>
      <c r="C510" s="976" t="s">
        <v>448</v>
      </c>
      <c r="D510" s="976"/>
      <c r="E510" s="976"/>
      <c r="F510" s="976"/>
      <c r="G510" s="976"/>
      <c r="H510" s="976"/>
      <c r="I510" s="976"/>
      <c r="J510" s="976"/>
      <c r="K510" s="976"/>
      <c r="L510" s="680">
        <v>1745.29</v>
      </c>
      <c r="M510" s="681"/>
      <c r="N510" s="706">
        <v>12391.55</v>
      </c>
    </row>
    <row r="511" spans="1:14">
      <c r="A511" s="576"/>
      <c r="B511" s="643"/>
      <c r="C511" s="976" t="s">
        <v>449</v>
      </c>
      <c r="D511" s="976"/>
      <c r="E511" s="976"/>
      <c r="F511" s="976"/>
      <c r="G511" s="976"/>
      <c r="H511" s="976"/>
      <c r="I511" s="976"/>
      <c r="J511" s="976"/>
      <c r="K511" s="976"/>
      <c r="L511" s="683">
        <v>107.31</v>
      </c>
      <c r="M511" s="681"/>
      <c r="N511" s="706">
        <v>4328.88</v>
      </c>
    </row>
    <row r="512" spans="1:14">
      <c r="A512" s="576"/>
      <c r="B512" s="643"/>
      <c r="C512" s="976" t="s">
        <v>450</v>
      </c>
      <c r="D512" s="976"/>
      <c r="E512" s="976"/>
      <c r="F512" s="976"/>
      <c r="G512" s="976"/>
      <c r="H512" s="976"/>
      <c r="I512" s="976"/>
      <c r="J512" s="976"/>
      <c r="K512" s="976"/>
      <c r="L512" s="680">
        <v>1064.7</v>
      </c>
      <c r="M512" s="681"/>
      <c r="N512" s="706">
        <v>7676.49</v>
      </c>
    </row>
    <row r="513" spans="1:14">
      <c r="A513" s="576"/>
      <c r="B513" s="643"/>
      <c r="C513" s="976" t="s">
        <v>451</v>
      </c>
      <c r="D513" s="976"/>
      <c r="E513" s="976"/>
      <c r="F513" s="976"/>
      <c r="G513" s="976"/>
      <c r="H513" s="976"/>
      <c r="I513" s="976"/>
      <c r="J513" s="976"/>
      <c r="K513" s="976"/>
      <c r="L513" s="683">
        <v>410.36</v>
      </c>
      <c r="M513" s="681"/>
      <c r="N513" s="706">
        <v>16553.64</v>
      </c>
    </row>
    <row r="514" spans="1:14">
      <c r="A514" s="576"/>
      <c r="B514" s="643"/>
      <c r="C514" s="976" t="s">
        <v>452</v>
      </c>
      <c r="D514" s="976"/>
      <c r="E514" s="976"/>
      <c r="F514" s="976"/>
      <c r="G514" s="976"/>
      <c r="H514" s="976"/>
      <c r="I514" s="976"/>
      <c r="J514" s="976"/>
      <c r="K514" s="976"/>
      <c r="L514" s="683">
        <v>224.82</v>
      </c>
      <c r="M514" s="681"/>
      <c r="N514" s="706">
        <v>9069.36</v>
      </c>
    </row>
    <row r="515" spans="1:14">
      <c r="A515" s="576"/>
      <c r="B515" s="643"/>
      <c r="C515" s="976" t="s">
        <v>471</v>
      </c>
      <c r="D515" s="976"/>
      <c r="E515" s="976"/>
      <c r="F515" s="976"/>
      <c r="G515" s="976"/>
      <c r="H515" s="976"/>
      <c r="I515" s="976"/>
      <c r="J515" s="976"/>
      <c r="K515" s="976"/>
      <c r="L515" s="683">
        <v>527.66999999999996</v>
      </c>
      <c r="M515" s="681"/>
      <c r="N515" s="706">
        <v>17484.77</v>
      </c>
    </row>
    <row r="516" spans="1:14">
      <c r="A516" s="576"/>
      <c r="B516" s="643"/>
      <c r="C516" s="976" t="s">
        <v>441</v>
      </c>
      <c r="D516" s="976"/>
      <c r="E516" s="976"/>
      <c r="F516" s="976"/>
      <c r="G516" s="976"/>
      <c r="H516" s="976"/>
      <c r="I516" s="976"/>
      <c r="J516" s="976"/>
      <c r="K516" s="976"/>
      <c r="L516" s="682"/>
      <c r="M516" s="681"/>
      <c r="N516" s="707"/>
    </row>
    <row r="517" spans="1:14">
      <c r="A517" s="576"/>
      <c r="B517" s="643"/>
      <c r="C517" s="976" t="s">
        <v>447</v>
      </c>
      <c r="D517" s="976"/>
      <c r="E517" s="976"/>
      <c r="F517" s="976"/>
      <c r="G517" s="976"/>
      <c r="H517" s="976"/>
      <c r="I517" s="976"/>
      <c r="J517" s="976"/>
      <c r="K517" s="976"/>
      <c r="L517" s="683">
        <v>165.36</v>
      </c>
      <c r="M517" s="681"/>
      <c r="N517" s="706">
        <v>6670.62</v>
      </c>
    </row>
    <row r="518" spans="1:14">
      <c r="A518" s="576"/>
      <c r="B518" s="643"/>
      <c r="C518" s="976" t="s">
        <v>448</v>
      </c>
      <c r="D518" s="976"/>
      <c r="E518" s="976"/>
      <c r="F518" s="976"/>
      <c r="G518" s="976"/>
      <c r="H518" s="976"/>
      <c r="I518" s="976"/>
      <c r="J518" s="976"/>
      <c r="K518" s="976"/>
      <c r="L518" s="683">
        <v>46.36</v>
      </c>
      <c r="M518" s="681"/>
      <c r="N518" s="713">
        <v>329.16</v>
      </c>
    </row>
    <row r="519" spans="1:14">
      <c r="A519" s="576"/>
      <c r="B519" s="643"/>
      <c r="C519" s="976" t="s">
        <v>449</v>
      </c>
      <c r="D519" s="976"/>
      <c r="E519" s="976"/>
      <c r="F519" s="976"/>
      <c r="G519" s="976"/>
      <c r="H519" s="976"/>
      <c r="I519" s="976"/>
      <c r="J519" s="976"/>
      <c r="K519" s="976"/>
      <c r="L519" s="683">
        <v>2.02</v>
      </c>
      <c r="M519" s="681"/>
      <c r="N519" s="713">
        <v>81.489999999999995</v>
      </c>
    </row>
    <row r="520" spans="1:14">
      <c r="A520" s="576"/>
      <c r="B520" s="643"/>
      <c r="C520" s="976" t="s">
        <v>450</v>
      </c>
      <c r="D520" s="976"/>
      <c r="E520" s="976"/>
      <c r="F520" s="976"/>
      <c r="G520" s="976"/>
      <c r="H520" s="976"/>
      <c r="I520" s="976"/>
      <c r="J520" s="976"/>
      <c r="K520" s="976"/>
      <c r="L520" s="683">
        <v>68.22</v>
      </c>
      <c r="M520" s="681"/>
      <c r="N520" s="713">
        <v>491.87</v>
      </c>
    </row>
    <row r="521" spans="1:14">
      <c r="A521" s="576"/>
      <c r="B521" s="643"/>
      <c r="C521" s="976" t="s">
        <v>451</v>
      </c>
      <c r="D521" s="976"/>
      <c r="E521" s="976"/>
      <c r="F521" s="976"/>
      <c r="G521" s="976"/>
      <c r="H521" s="976"/>
      <c r="I521" s="976"/>
      <c r="J521" s="976"/>
      <c r="K521" s="976"/>
      <c r="L521" s="683">
        <v>162.36000000000001</v>
      </c>
      <c r="M521" s="681"/>
      <c r="N521" s="706">
        <v>6549.54</v>
      </c>
    </row>
    <row r="522" spans="1:14">
      <c r="A522" s="576"/>
      <c r="B522" s="643"/>
      <c r="C522" s="976" t="s">
        <v>452</v>
      </c>
      <c r="D522" s="976"/>
      <c r="E522" s="976"/>
      <c r="F522" s="976"/>
      <c r="G522" s="976"/>
      <c r="H522" s="976"/>
      <c r="I522" s="976"/>
      <c r="J522" s="976"/>
      <c r="K522" s="976"/>
      <c r="L522" s="683">
        <v>85.37</v>
      </c>
      <c r="M522" s="681"/>
      <c r="N522" s="706">
        <v>3443.58</v>
      </c>
    </row>
    <row r="523" spans="1:14">
      <c r="A523" s="576"/>
      <c r="B523" s="643"/>
      <c r="C523" s="976" t="s">
        <v>453</v>
      </c>
      <c r="D523" s="976"/>
      <c r="E523" s="976"/>
      <c r="F523" s="976"/>
      <c r="G523" s="976"/>
      <c r="H523" s="976"/>
      <c r="I523" s="976"/>
      <c r="J523" s="976"/>
      <c r="K523" s="976"/>
      <c r="L523" s="683">
        <v>583.64</v>
      </c>
      <c r="M523" s="681"/>
      <c r="N523" s="706">
        <v>23544.03</v>
      </c>
    </row>
    <row r="524" spans="1:14">
      <c r="A524" s="576"/>
      <c r="B524" s="643"/>
      <c r="C524" s="976" t="s">
        <v>454</v>
      </c>
      <c r="D524" s="976"/>
      <c r="E524" s="976"/>
      <c r="F524" s="976"/>
      <c r="G524" s="976"/>
      <c r="H524" s="976"/>
      <c r="I524" s="976"/>
      <c r="J524" s="976"/>
      <c r="K524" s="976"/>
      <c r="L524" s="683">
        <v>572.72</v>
      </c>
      <c r="M524" s="681"/>
      <c r="N524" s="706">
        <v>23103.18</v>
      </c>
    </row>
    <row r="525" spans="1:14">
      <c r="A525" s="576"/>
      <c r="B525" s="643"/>
      <c r="C525" s="976" t="s">
        <v>455</v>
      </c>
      <c r="D525" s="976"/>
      <c r="E525" s="976"/>
      <c r="F525" s="976"/>
      <c r="G525" s="976"/>
      <c r="H525" s="976"/>
      <c r="I525" s="976"/>
      <c r="J525" s="976"/>
      <c r="K525" s="976"/>
      <c r="L525" s="683">
        <v>310.19</v>
      </c>
      <c r="M525" s="681"/>
      <c r="N525" s="706">
        <v>12512.94</v>
      </c>
    </row>
    <row r="526" spans="1:14">
      <c r="A526" s="576"/>
      <c r="B526" s="577"/>
      <c r="C526" s="1003" t="s">
        <v>887</v>
      </c>
      <c r="D526" s="1003"/>
      <c r="E526" s="1003"/>
      <c r="F526" s="1003"/>
      <c r="G526" s="1003"/>
      <c r="H526" s="1003"/>
      <c r="I526" s="1003"/>
      <c r="J526" s="1003"/>
      <c r="K526" s="1003"/>
      <c r="L526" s="578">
        <v>4281.79</v>
      </c>
      <c r="M526" s="579"/>
      <c r="N526" s="708">
        <v>75638.850000000006</v>
      </c>
    </row>
    <row r="527" spans="1:14">
      <c r="A527" s="971" t="s">
        <v>572</v>
      </c>
      <c r="B527" s="972"/>
      <c r="C527" s="972"/>
      <c r="D527" s="972"/>
      <c r="E527" s="972"/>
      <c r="F527" s="972"/>
      <c r="G527" s="972"/>
      <c r="H527" s="972"/>
      <c r="I527" s="972"/>
      <c r="J527" s="972"/>
      <c r="K527" s="972"/>
      <c r="L527" s="972"/>
      <c r="M527" s="972"/>
      <c r="N527" s="973"/>
    </row>
    <row r="528" spans="1:14" ht="56.25" customHeight="1">
      <c r="A528" s="637" t="s">
        <v>374</v>
      </c>
      <c r="B528" s="699" t="s">
        <v>344</v>
      </c>
      <c r="C528" s="974" t="s">
        <v>827</v>
      </c>
      <c r="D528" s="974"/>
      <c r="E528" s="974"/>
      <c r="F528" s="638" t="s">
        <v>345</v>
      </c>
      <c r="G528" s="639">
        <v>0.153</v>
      </c>
      <c r="H528" s="640">
        <v>1</v>
      </c>
      <c r="I528" s="696">
        <v>0.153</v>
      </c>
      <c r="J528" s="641"/>
      <c r="K528" s="639"/>
      <c r="L528" s="641"/>
      <c r="M528" s="639"/>
      <c r="N528" s="703"/>
    </row>
    <row r="529" spans="1:14">
      <c r="A529" s="667"/>
      <c r="B529" s="697"/>
      <c r="C529" s="976" t="s">
        <v>888</v>
      </c>
      <c r="D529" s="976"/>
      <c r="E529" s="976"/>
      <c r="F529" s="976"/>
      <c r="G529" s="976"/>
      <c r="H529" s="976"/>
      <c r="I529" s="976"/>
      <c r="J529" s="976"/>
      <c r="K529" s="976"/>
      <c r="L529" s="976"/>
      <c r="M529" s="976"/>
      <c r="N529" s="977"/>
    </row>
    <row r="530" spans="1:14">
      <c r="A530" s="644"/>
      <c r="B530" s="643" t="s">
        <v>3</v>
      </c>
      <c r="C530" s="976" t="s">
        <v>422</v>
      </c>
      <c r="D530" s="976"/>
      <c r="E530" s="976"/>
      <c r="F530" s="645"/>
      <c r="G530" s="646"/>
      <c r="H530" s="646"/>
      <c r="I530" s="646"/>
      <c r="J530" s="647">
        <v>713.73</v>
      </c>
      <c r="K530" s="646"/>
      <c r="L530" s="647">
        <v>109.2</v>
      </c>
      <c r="M530" s="650">
        <v>40.340000000000003</v>
      </c>
      <c r="N530" s="704">
        <v>4405.13</v>
      </c>
    </row>
    <row r="531" spans="1:14">
      <c r="A531" s="644"/>
      <c r="B531" s="643" t="s">
        <v>4</v>
      </c>
      <c r="C531" s="976" t="s">
        <v>423</v>
      </c>
      <c r="D531" s="976"/>
      <c r="E531" s="976"/>
      <c r="F531" s="645"/>
      <c r="G531" s="646"/>
      <c r="H531" s="646"/>
      <c r="I531" s="646"/>
      <c r="J531" s="687">
        <v>3096.57</v>
      </c>
      <c r="K531" s="646"/>
      <c r="L531" s="647">
        <v>473.78</v>
      </c>
      <c r="M531" s="648">
        <v>7.1</v>
      </c>
      <c r="N531" s="704">
        <v>3363.84</v>
      </c>
    </row>
    <row r="532" spans="1:14">
      <c r="A532" s="644"/>
      <c r="B532" s="643" t="s">
        <v>5</v>
      </c>
      <c r="C532" s="976" t="s">
        <v>424</v>
      </c>
      <c r="D532" s="976"/>
      <c r="E532" s="976"/>
      <c r="F532" s="645"/>
      <c r="G532" s="646"/>
      <c r="H532" s="646"/>
      <c r="I532" s="646"/>
      <c r="J532" s="647">
        <v>497.84</v>
      </c>
      <c r="K532" s="646"/>
      <c r="L532" s="647">
        <v>76.17</v>
      </c>
      <c r="M532" s="650">
        <v>40.340000000000003</v>
      </c>
      <c r="N532" s="704">
        <v>3072.7</v>
      </c>
    </row>
    <row r="533" spans="1:14">
      <c r="A533" s="644"/>
      <c r="B533" s="643" t="s">
        <v>6</v>
      </c>
      <c r="C533" s="976" t="s">
        <v>438</v>
      </c>
      <c r="D533" s="976"/>
      <c r="E533" s="976"/>
      <c r="F533" s="645"/>
      <c r="G533" s="646"/>
      <c r="H533" s="646"/>
      <c r="I533" s="646"/>
      <c r="J533" s="687">
        <v>7013.1</v>
      </c>
      <c r="K533" s="646"/>
      <c r="L533" s="687">
        <v>1073</v>
      </c>
      <c r="M533" s="650">
        <v>7.21</v>
      </c>
      <c r="N533" s="704">
        <v>7736.33</v>
      </c>
    </row>
    <row r="534" spans="1:14">
      <c r="A534" s="649"/>
      <c r="B534" s="643"/>
      <c r="C534" s="976" t="s">
        <v>425</v>
      </c>
      <c r="D534" s="976"/>
      <c r="E534" s="976"/>
      <c r="F534" s="645" t="s">
        <v>426</v>
      </c>
      <c r="G534" s="650">
        <v>65.239999999999995</v>
      </c>
      <c r="H534" s="646"/>
      <c r="I534" s="670">
        <v>9.9817199999999993</v>
      </c>
      <c r="J534" s="652"/>
      <c r="K534" s="646"/>
      <c r="L534" s="652"/>
      <c r="M534" s="646"/>
      <c r="N534" s="705"/>
    </row>
    <row r="535" spans="1:14">
      <c r="A535" s="649"/>
      <c r="B535" s="643"/>
      <c r="C535" s="964" t="s">
        <v>427</v>
      </c>
      <c r="D535" s="964"/>
      <c r="E535" s="964"/>
      <c r="F535" s="645" t="s">
        <v>426</v>
      </c>
      <c r="G535" s="650">
        <v>37.18</v>
      </c>
      <c r="H535" s="646"/>
      <c r="I535" s="670">
        <v>5.6885399999999997</v>
      </c>
      <c r="J535" s="652"/>
      <c r="K535" s="646"/>
      <c r="L535" s="652"/>
      <c r="M535" s="646"/>
      <c r="N535" s="705"/>
    </row>
    <row r="536" spans="1:14">
      <c r="A536" s="644"/>
      <c r="B536" s="643"/>
      <c r="C536" s="987" t="s">
        <v>428</v>
      </c>
      <c r="D536" s="987"/>
      <c r="E536" s="987"/>
      <c r="F536" s="653"/>
      <c r="G536" s="654"/>
      <c r="H536" s="654"/>
      <c r="I536" s="654"/>
      <c r="J536" s="688">
        <v>10823.4</v>
      </c>
      <c r="K536" s="654"/>
      <c r="L536" s="688">
        <v>1655.98</v>
      </c>
      <c r="M536" s="654"/>
      <c r="N536" s="656">
        <v>15505.3</v>
      </c>
    </row>
    <row r="537" spans="1:14">
      <c r="A537" s="649"/>
      <c r="B537" s="643"/>
      <c r="C537" s="976" t="s">
        <v>429</v>
      </c>
      <c r="D537" s="976"/>
      <c r="E537" s="976"/>
      <c r="F537" s="645"/>
      <c r="G537" s="646"/>
      <c r="H537" s="646"/>
      <c r="I537" s="646"/>
      <c r="J537" s="652"/>
      <c r="K537" s="646"/>
      <c r="L537" s="647">
        <v>185.37</v>
      </c>
      <c r="M537" s="646"/>
      <c r="N537" s="704">
        <v>7477.83</v>
      </c>
    </row>
    <row r="538" spans="1:14">
      <c r="A538" s="649"/>
      <c r="B538" s="643" t="s">
        <v>430</v>
      </c>
      <c r="C538" s="976" t="s">
        <v>431</v>
      </c>
      <c r="D538" s="976"/>
      <c r="E538" s="976"/>
      <c r="F538" s="645" t="s">
        <v>432</v>
      </c>
      <c r="G538" s="657">
        <v>103</v>
      </c>
      <c r="H538" s="646"/>
      <c r="I538" s="657">
        <v>103</v>
      </c>
      <c r="J538" s="652"/>
      <c r="K538" s="646"/>
      <c r="L538" s="647">
        <v>190.93</v>
      </c>
      <c r="M538" s="646"/>
      <c r="N538" s="704">
        <v>7702.16</v>
      </c>
    </row>
    <row r="539" spans="1:14">
      <c r="A539" s="649"/>
      <c r="B539" s="643" t="s">
        <v>433</v>
      </c>
      <c r="C539" s="964" t="s">
        <v>434</v>
      </c>
      <c r="D539" s="964"/>
      <c r="E539" s="964"/>
      <c r="F539" s="645" t="s">
        <v>432</v>
      </c>
      <c r="G539" s="657">
        <v>60</v>
      </c>
      <c r="H539" s="646"/>
      <c r="I539" s="657">
        <v>60</v>
      </c>
      <c r="J539" s="652"/>
      <c r="K539" s="646"/>
      <c r="L539" s="647">
        <v>111.22</v>
      </c>
      <c r="M539" s="646"/>
      <c r="N539" s="704">
        <v>4486.7</v>
      </c>
    </row>
    <row r="540" spans="1:14">
      <c r="A540" s="637"/>
      <c r="B540" s="699"/>
      <c r="C540" s="984" t="s">
        <v>435</v>
      </c>
      <c r="D540" s="984"/>
      <c r="E540" s="984"/>
      <c r="F540" s="658"/>
      <c r="G540" s="659"/>
      <c r="H540" s="659"/>
      <c r="I540" s="659"/>
      <c r="J540" s="660"/>
      <c r="K540" s="659"/>
      <c r="L540" s="672">
        <v>1958.13</v>
      </c>
      <c r="M540" s="654"/>
      <c r="N540" s="662">
        <v>27694.16</v>
      </c>
    </row>
    <row r="541" spans="1:14" ht="22.5" customHeight="1">
      <c r="A541" s="663" t="s">
        <v>375</v>
      </c>
      <c r="B541" s="698" t="s">
        <v>346</v>
      </c>
      <c r="C541" s="974" t="s">
        <v>347</v>
      </c>
      <c r="D541" s="974"/>
      <c r="E541" s="974"/>
      <c r="F541" s="658" t="s">
        <v>314</v>
      </c>
      <c r="G541" s="659">
        <v>-0.30599999999999999</v>
      </c>
      <c r="H541" s="664">
        <v>1</v>
      </c>
      <c r="I541" s="674">
        <v>-0.30599999999999999</v>
      </c>
      <c r="J541" s="661">
        <v>221.61</v>
      </c>
      <c r="K541" s="659"/>
      <c r="L541" s="661">
        <v>-67.81</v>
      </c>
      <c r="M541" s="666">
        <v>7.21</v>
      </c>
      <c r="N541" s="671">
        <v>-488.91</v>
      </c>
    </row>
    <row r="542" spans="1:14">
      <c r="A542" s="637"/>
      <c r="B542" s="699"/>
      <c r="C542" s="964" t="s">
        <v>460</v>
      </c>
      <c r="D542" s="964"/>
      <c r="E542" s="964"/>
      <c r="F542" s="964"/>
      <c r="G542" s="964"/>
      <c r="H542" s="964"/>
      <c r="I542" s="964"/>
      <c r="J542" s="964"/>
      <c r="K542" s="964"/>
      <c r="L542" s="964"/>
      <c r="M542" s="964"/>
      <c r="N542" s="1002"/>
    </row>
    <row r="543" spans="1:14">
      <c r="A543" s="637"/>
      <c r="B543" s="699"/>
      <c r="C543" s="984" t="s">
        <v>435</v>
      </c>
      <c r="D543" s="984"/>
      <c r="E543" s="984"/>
      <c r="F543" s="658"/>
      <c r="G543" s="659"/>
      <c r="H543" s="659"/>
      <c r="I543" s="659"/>
      <c r="J543" s="660"/>
      <c r="K543" s="659"/>
      <c r="L543" s="661">
        <v>-67.81</v>
      </c>
      <c r="M543" s="654"/>
      <c r="N543" s="671">
        <v>-488.91</v>
      </c>
    </row>
    <row r="544" spans="1:14">
      <c r="A544" s="663" t="s">
        <v>377</v>
      </c>
      <c r="B544" s="698" t="s">
        <v>348</v>
      </c>
      <c r="C544" s="974" t="s">
        <v>349</v>
      </c>
      <c r="D544" s="974"/>
      <c r="E544" s="974"/>
      <c r="F544" s="658" t="s">
        <v>314</v>
      </c>
      <c r="G544" s="659">
        <v>-4.4370000000000003</v>
      </c>
      <c r="H544" s="664">
        <v>1</v>
      </c>
      <c r="I544" s="674">
        <v>-4.4370000000000003</v>
      </c>
      <c r="J544" s="661">
        <v>154.24</v>
      </c>
      <c r="K544" s="659"/>
      <c r="L544" s="661">
        <v>-684.36</v>
      </c>
      <c r="M544" s="666">
        <v>7.21</v>
      </c>
      <c r="N544" s="662">
        <v>-4934.24</v>
      </c>
    </row>
    <row r="545" spans="1:14">
      <c r="A545" s="637"/>
      <c r="B545" s="699"/>
      <c r="C545" s="964" t="s">
        <v>460</v>
      </c>
      <c r="D545" s="964"/>
      <c r="E545" s="964"/>
      <c r="F545" s="964"/>
      <c r="G545" s="964"/>
      <c r="H545" s="964"/>
      <c r="I545" s="964"/>
      <c r="J545" s="964"/>
      <c r="K545" s="964"/>
      <c r="L545" s="964"/>
      <c r="M545" s="964"/>
      <c r="N545" s="1002"/>
    </row>
    <row r="546" spans="1:14">
      <c r="A546" s="637"/>
      <c r="B546" s="699"/>
      <c r="C546" s="984" t="s">
        <v>435</v>
      </c>
      <c r="D546" s="984"/>
      <c r="E546" s="984"/>
      <c r="F546" s="658"/>
      <c r="G546" s="659"/>
      <c r="H546" s="659"/>
      <c r="I546" s="659"/>
      <c r="J546" s="660"/>
      <c r="K546" s="659"/>
      <c r="L546" s="661">
        <v>-684.36</v>
      </c>
      <c r="M546" s="654"/>
      <c r="N546" s="662">
        <v>-4934.24</v>
      </c>
    </row>
    <row r="547" spans="1:14" ht="45" customHeight="1">
      <c r="A547" s="663" t="s">
        <v>378</v>
      </c>
      <c r="B547" s="698" t="s">
        <v>350</v>
      </c>
      <c r="C547" s="974" t="s">
        <v>351</v>
      </c>
      <c r="D547" s="974"/>
      <c r="E547" s="974"/>
      <c r="F547" s="658" t="s">
        <v>278</v>
      </c>
      <c r="G547" s="659">
        <v>-0.27539999999999998</v>
      </c>
      <c r="H547" s="664">
        <v>1</v>
      </c>
      <c r="I547" s="690">
        <v>-0.27539999999999998</v>
      </c>
      <c r="J547" s="661">
        <v>942.1</v>
      </c>
      <c r="K547" s="659"/>
      <c r="L547" s="661">
        <v>-259.45</v>
      </c>
      <c r="M547" s="666">
        <v>7.21</v>
      </c>
      <c r="N547" s="662">
        <v>-1870.63</v>
      </c>
    </row>
    <row r="548" spans="1:14">
      <c r="A548" s="637"/>
      <c r="B548" s="699"/>
      <c r="C548" s="964" t="s">
        <v>460</v>
      </c>
      <c r="D548" s="964"/>
      <c r="E548" s="964"/>
      <c r="F548" s="964"/>
      <c r="G548" s="964"/>
      <c r="H548" s="964"/>
      <c r="I548" s="964"/>
      <c r="J548" s="964"/>
      <c r="K548" s="964"/>
      <c r="L548" s="964"/>
      <c r="M548" s="964"/>
      <c r="N548" s="1002"/>
    </row>
    <row r="549" spans="1:14">
      <c r="A549" s="637"/>
      <c r="B549" s="699"/>
      <c r="C549" s="984" t="s">
        <v>435</v>
      </c>
      <c r="D549" s="984"/>
      <c r="E549" s="984"/>
      <c r="F549" s="658"/>
      <c r="G549" s="659"/>
      <c r="H549" s="659"/>
      <c r="I549" s="659"/>
      <c r="J549" s="660"/>
      <c r="K549" s="659"/>
      <c r="L549" s="661">
        <v>-259.45</v>
      </c>
      <c r="M549" s="654"/>
      <c r="N549" s="662">
        <v>-1870.63</v>
      </c>
    </row>
    <row r="550" spans="1:14">
      <c r="A550" s="663" t="s">
        <v>379</v>
      </c>
      <c r="B550" s="698" t="s">
        <v>352</v>
      </c>
      <c r="C550" s="974" t="s">
        <v>353</v>
      </c>
      <c r="D550" s="974"/>
      <c r="E550" s="974"/>
      <c r="F550" s="658" t="s">
        <v>278</v>
      </c>
      <c r="G550" s="659">
        <v>-9.4860000000000007</v>
      </c>
      <c r="H550" s="664">
        <v>1</v>
      </c>
      <c r="I550" s="674">
        <v>-9.4860000000000007</v>
      </c>
      <c r="J550" s="661">
        <v>6.47</v>
      </c>
      <c r="K550" s="659"/>
      <c r="L550" s="661">
        <v>-61.37</v>
      </c>
      <c r="M550" s="666">
        <v>7.21</v>
      </c>
      <c r="N550" s="671">
        <v>-442.48</v>
      </c>
    </row>
    <row r="551" spans="1:14">
      <c r="A551" s="637"/>
      <c r="B551" s="699"/>
      <c r="C551" s="964" t="s">
        <v>460</v>
      </c>
      <c r="D551" s="964"/>
      <c r="E551" s="964"/>
      <c r="F551" s="964"/>
      <c r="G551" s="964"/>
      <c r="H551" s="964"/>
      <c r="I551" s="964"/>
      <c r="J551" s="964"/>
      <c r="K551" s="964"/>
      <c r="L551" s="964"/>
      <c r="M551" s="964"/>
      <c r="N551" s="1002"/>
    </row>
    <row r="552" spans="1:14">
      <c r="A552" s="637"/>
      <c r="B552" s="699"/>
      <c r="C552" s="984" t="s">
        <v>435</v>
      </c>
      <c r="D552" s="984"/>
      <c r="E552" s="984"/>
      <c r="F552" s="658"/>
      <c r="G552" s="659"/>
      <c r="H552" s="659"/>
      <c r="I552" s="659"/>
      <c r="J552" s="660"/>
      <c r="K552" s="659"/>
      <c r="L552" s="661">
        <v>-61.37</v>
      </c>
      <c r="M552" s="654"/>
      <c r="N552" s="671">
        <v>-442.48</v>
      </c>
    </row>
    <row r="553" spans="1:14" ht="56.25" customHeight="1">
      <c r="A553" s="663" t="s">
        <v>381</v>
      </c>
      <c r="B553" s="698" t="s">
        <v>344</v>
      </c>
      <c r="C553" s="974" t="s">
        <v>889</v>
      </c>
      <c r="D553" s="974"/>
      <c r="E553" s="974"/>
      <c r="F553" s="658" t="s">
        <v>345</v>
      </c>
      <c r="G553" s="659">
        <v>3.4000000000000002E-2</v>
      </c>
      <c r="H553" s="664">
        <v>1</v>
      </c>
      <c r="I553" s="674">
        <v>3.4000000000000002E-2</v>
      </c>
      <c r="J553" s="660"/>
      <c r="K553" s="659"/>
      <c r="L553" s="660"/>
      <c r="M553" s="659"/>
      <c r="N553" s="665"/>
    </row>
    <row r="554" spans="1:14">
      <c r="A554" s="667"/>
      <c r="B554" s="697"/>
      <c r="C554" s="976" t="s">
        <v>890</v>
      </c>
      <c r="D554" s="976"/>
      <c r="E554" s="976"/>
      <c r="F554" s="976"/>
      <c r="G554" s="976"/>
      <c r="H554" s="976"/>
      <c r="I554" s="976"/>
      <c r="J554" s="976"/>
      <c r="K554" s="976"/>
      <c r="L554" s="976"/>
      <c r="M554" s="976"/>
      <c r="N554" s="977"/>
    </row>
    <row r="555" spans="1:14" ht="22.5" customHeight="1">
      <c r="A555" s="642"/>
      <c r="B555" s="643" t="s">
        <v>329</v>
      </c>
      <c r="C555" s="985" t="s">
        <v>437</v>
      </c>
      <c r="D555" s="985"/>
      <c r="E555" s="985"/>
      <c r="F555" s="985"/>
      <c r="G555" s="985"/>
      <c r="H555" s="985"/>
      <c r="I555" s="985"/>
      <c r="J555" s="985"/>
      <c r="K555" s="985"/>
      <c r="L555" s="985"/>
      <c r="M555" s="985"/>
      <c r="N555" s="986"/>
    </row>
    <row r="556" spans="1:14">
      <c r="A556" s="644"/>
      <c r="B556" s="643" t="s">
        <v>3</v>
      </c>
      <c r="C556" s="976" t="s">
        <v>422</v>
      </c>
      <c r="D556" s="976"/>
      <c r="E556" s="976"/>
      <c r="F556" s="645"/>
      <c r="G556" s="646"/>
      <c r="H556" s="646"/>
      <c r="I556" s="646"/>
      <c r="J556" s="647">
        <v>713.73</v>
      </c>
      <c r="K556" s="648">
        <v>1.2</v>
      </c>
      <c r="L556" s="647">
        <v>29.12</v>
      </c>
      <c r="M556" s="650">
        <v>40.340000000000003</v>
      </c>
      <c r="N556" s="704">
        <v>1174.7</v>
      </c>
    </row>
    <row r="557" spans="1:14">
      <c r="A557" s="644"/>
      <c r="B557" s="643" t="s">
        <v>4</v>
      </c>
      <c r="C557" s="976" t="s">
        <v>423</v>
      </c>
      <c r="D557" s="976"/>
      <c r="E557" s="976"/>
      <c r="F557" s="645"/>
      <c r="G557" s="646"/>
      <c r="H557" s="646"/>
      <c r="I557" s="646"/>
      <c r="J557" s="687">
        <v>3096.57</v>
      </c>
      <c r="K557" s="648">
        <v>1.2</v>
      </c>
      <c r="L557" s="647">
        <v>126.34</v>
      </c>
      <c r="M557" s="648">
        <v>7.1</v>
      </c>
      <c r="N557" s="712">
        <v>897.01</v>
      </c>
    </row>
    <row r="558" spans="1:14">
      <c r="A558" s="644"/>
      <c r="B558" s="643" t="s">
        <v>5</v>
      </c>
      <c r="C558" s="976" t="s">
        <v>424</v>
      </c>
      <c r="D558" s="976"/>
      <c r="E558" s="976"/>
      <c r="F558" s="645"/>
      <c r="G558" s="646"/>
      <c r="H558" s="646"/>
      <c r="I558" s="646"/>
      <c r="J558" s="647">
        <v>497.84</v>
      </c>
      <c r="K558" s="648">
        <v>1.2</v>
      </c>
      <c r="L558" s="647">
        <v>20.309999999999999</v>
      </c>
      <c r="M558" s="650">
        <v>40.340000000000003</v>
      </c>
      <c r="N558" s="712">
        <v>819.31</v>
      </c>
    </row>
    <row r="559" spans="1:14">
      <c r="A559" s="644"/>
      <c r="B559" s="643" t="s">
        <v>6</v>
      </c>
      <c r="C559" s="976" t="s">
        <v>438</v>
      </c>
      <c r="D559" s="976"/>
      <c r="E559" s="976"/>
      <c r="F559" s="645"/>
      <c r="G559" s="646"/>
      <c r="H559" s="646"/>
      <c r="I559" s="646"/>
      <c r="J559" s="687">
        <v>7013.1</v>
      </c>
      <c r="K559" s="646"/>
      <c r="L559" s="647">
        <v>238.45</v>
      </c>
      <c r="M559" s="650">
        <v>7.21</v>
      </c>
      <c r="N559" s="704">
        <v>1719.22</v>
      </c>
    </row>
    <row r="560" spans="1:14">
      <c r="A560" s="649"/>
      <c r="B560" s="643"/>
      <c r="C560" s="976" t="s">
        <v>425</v>
      </c>
      <c r="D560" s="976"/>
      <c r="E560" s="976"/>
      <c r="F560" s="645" t="s">
        <v>426</v>
      </c>
      <c r="G560" s="650">
        <v>65.239999999999995</v>
      </c>
      <c r="H560" s="648">
        <v>1.2</v>
      </c>
      <c r="I560" s="673">
        <v>2.6617920000000002</v>
      </c>
      <c r="J560" s="652"/>
      <c r="K560" s="646"/>
      <c r="L560" s="652"/>
      <c r="M560" s="646"/>
      <c r="N560" s="705"/>
    </row>
    <row r="561" spans="1:14">
      <c r="A561" s="649"/>
      <c r="B561" s="643"/>
      <c r="C561" s="964" t="s">
        <v>427</v>
      </c>
      <c r="D561" s="964"/>
      <c r="E561" s="964"/>
      <c r="F561" s="645" t="s">
        <v>426</v>
      </c>
      <c r="G561" s="650">
        <v>37.18</v>
      </c>
      <c r="H561" s="648">
        <v>1.2</v>
      </c>
      <c r="I561" s="673">
        <v>1.5169440000000001</v>
      </c>
      <c r="J561" s="652"/>
      <c r="K561" s="646"/>
      <c r="L561" s="652"/>
      <c r="M561" s="646"/>
      <c r="N561" s="705"/>
    </row>
    <row r="562" spans="1:14">
      <c r="A562" s="644"/>
      <c r="B562" s="643"/>
      <c r="C562" s="987" t="s">
        <v>428</v>
      </c>
      <c r="D562" s="987"/>
      <c r="E562" s="987"/>
      <c r="F562" s="653"/>
      <c r="G562" s="654"/>
      <c r="H562" s="654"/>
      <c r="I562" s="654"/>
      <c r="J562" s="688">
        <v>10823.4</v>
      </c>
      <c r="K562" s="654"/>
      <c r="L562" s="655">
        <v>393.91</v>
      </c>
      <c r="M562" s="654"/>
      <c r="N562" s="656">
        <v>3790.93</v>
      </c>
    </row>
    <row r="563" spans="1:14">
      <c r="A563" s="649"/>
      <c r="B563" s="643"/>
      <c r="C563" s="976" t="s">
        <v>429</v>
      </c>
      <c r="D563" s="976"/>
      <c r="E563" s="976"/>
      <c r="F563" s="645"/>
      <c r="G563" s="646"/>
      <c r="H563" s="646"/>
      <c r="I563" s="646"/>
      <c r="J563" s="652"/>
      <c r="K563" s="646"/>
      <c r="L563" s="647">
        <v>49.43</v>
      </c>
      <c r="M563" s="646"/>
      <c r="N563" s="704">
        <v>1994.01</v>
      </c>
    </row>
    <row r="564" spans="1:14">
      <c r="A564" s="649"/>
      <c r="B564" s="643" t="s">
        <v>430</v>
      </c>
      <c r="C564" s="976" t="s">
        <v>431</v>
      </c>
      <c r="D564" s="976"/>
      <c r="E564" s="976"/>
      <c r="F564" s="645" t="s">
        <v>432</v>
      </c>
      <c r="G564" s="657">
        <v>103</v>
      </c>
      <c r="H564" s="646"/>
      <c r="I564" s="657">
        <v>103</v>
      </c>
      <c r="J564" s="652"/>
      <c r="K564" s="646"/>
      <c r="L564" s="647">
        <v>50.91</v>
      </c>
      <c r="M564" s="646"/>
      <c r="N564" s="704">
        <v>2053.83</v>
      </c>
    </row>
    <row r="565" spans="1:14">
      <c r="A565" s="649"/>
      <c r="B565" s="643" t="s">
        <v>433</v>
      </c>
      <c r="C565" s="964" t="s">
        <v>434</v>
      </c>
      <c r="D565" s="964"/>
      <c r="E565" s="964"/>
      <c r="F565" s="645" t="s">
        <v>432</v>
      </c>
      <c r="G565" s="657">
        <v>60</v>
      </c>
      <c r="H565" s="646"/>
      <c r="I565" s="657">
        <v>60</v>
      </c>
      <c r="J565" s="652"/>
      <c r="K565" s="646"/>
      <c r="L565" s="647">
        <v>29.66</v>
      </c>
      <c r="M565" s="646"/>
      <c r="N565" s="704">
        <v>1196.4100000000001</v>
      </c>
    </row>
    <row r="566" spans="1:14">
      <c r="A566" s="637"/>
      <c r="B566" s="699"/>
      <c r="C566" s="984" t="s">
        <v>435</v>
      </c>
      <c r="D566" s="984"/>
      <c r="E566" s="984"/>
      <c r="F566" s="658"/>
      <c r="G566" s="659"/>
      <c r="H566" s="659"/>
      <c r="I566" s="659"/>
      <c r="J566" s="660"/>
      <c r="K566" s="659"/>
      <c r="L566" s="661">
        <v>474.48</v>
      </c>
      <c r="M566" s="654"/>
      <c r="N566" s="662">
        <v>7041.17</v>
      </c>
    </row>
    <row r="567" spans="1:14" ht="22.5" customHeight="1">
      <c r="A567" s="663" t="s">
        <v>384</v>
      </c>
      <c r="B567" s="698" t="s">
        <v>346</v>
      </c>
      <c r="C567" s="974" t="s">
        <v>347</v>
      </c>
      <c r="D567" s="974"/>
      <c r="E567" s="974"/>
      <c r="F567" s="658" t="s">
        <v>314</v>
      </c>
      <c r="G567" s="659">
        <v>-6.8000000000000005E-2</v>
      </c>
      <c r="H567" s="664">
        <v>1</v>
      </c>
      <c r="I567" s="674">
        <v>-6.8000000000000005E-2</v>
      </c>
      <c r="J567" s="661">
        <v>221.61</v>
      </c>
      <c r="K567" s="659"/>
      <c r="L567" s="661">
        <v>-15.07</v>
      </c>
      <c r="M567" s="666">
        <v>7.21</v>
      </c>
      <c r="N567" s="671">
        <v>-108.65</v>
      </c>
    </row>
    <row r="568" spans="1:14">
      <c r="A568" s="637"/>
      <c r="B568" s="699"/>
      <c r="C568" s="964" t="s">
        <v>460</v>
      </c>
      <c r="D568" s="964"/>
      <c r="E568" s="964"/>
      <c r="F568" s="964"/>
      <c r="G568" s="964"/>
      <c r="H568" s="964"/>
      <c r="I568" s="964"/>
      <c r="J568" s="964"/>
      <c r="K568" s="964"/>
      <c r="L568" s="964"/>
      <c r="M568" s="964"/>
      <c r="N568" s="1002"/>
    </row>
    <row r="569" spans="1:14">
      <c r="A569" s="637"/>
      <c r="B569" s="699"/>
      <c r="C569" s="984" t="s">
        <v>435</v>
      </c>
      <c r="D569" s="984"/>
      <c r="E569" s="984"/>
      <c r="F569" s="658"/>
      <c r="G569" s="659"/>
      <c r="H569" s="659"/>
      <c r="I569" s="659"/>
      <c r="J569" s="660"/>
      <c r="K569" s="659"/>
      <c r="L569" s="661">
        <v>-15.07</v>
      </c>
      <c r="M569" s="654"/>
      <c r="N569" s="671">
        <v>-108.65</v>
      </c>
    </row>
    <row r="570" spans="1:14">
      <c r="A570" s="663" t="s">
        <v>515</v>
      </c>
      <c r="B570" s="698" t="s">
        <v>348</v>
      </c>
      <c r="C570" s="974" t="s">
        <v>349</v>
      </c>
      <c r="D570" s="974"/>
      <c r="E570" s="974"/>
      <c r="F570" s="658" t="s">
        <v>314</v>
      </c>
      <c r="G570" s="659">
        <v>-0.98599999999999999</v>
      </c>
      <c r="H570" s="664">
        <v>1</v>
      </c>
      <c r="I570" s="674">
        <v>-0.98599999999999999</v>
      </c>
      <c r="J570" s="661">
        <v>154.24</v>
      </c>
      <c r="K570" s="659"/>
      <c r="L570" s="661">
        <v>-152.08000000000001</v>
      </c>
      <c r="M570" s="666">
        <v>7.21</v>
      </c>
      <c r="N570" s="662">
        <v>-1096.5</v>
      </c>
    </row>
    <row r="571" spans="1:14">
      <c r="A571" s="637"/>
      <c r="B571" s="699"/>
      <c r="C571" s="964" t="s">
        <v>460</v>
      </c>
      <c r="D571" s="964"/>
      <c r="E571" s="964"/>
      <c r="F571" s="964"/>
      <c r="G571" s="964"/>
      <c r="H571" s="964"/>
      <c r="I571" s="964"/>
      <c r="J571" s="964"/>
      <c r="K571" s="964"/>
      <c r="L571" s="964"/>
      <c r="M571" s="964"/>
      <c r="N571" s="1002"/>
    </row>
    <row r="572" spans="1:14">
      <c r="A572" s="637"/>
      <c r="B572" s="699"/>
      <c r="C572" s="984" t="s">
        <v>435</v>
      </c>
      <c r="D572" s="984"/>
      <c r="E572" s="984"/>
      <c r="F572" s="658"/>
      <c r="G572" s="659"/>
      <c r="H572" s="659"/>
      <c r="I572" s="659"/>
      <c r="J572" s="660"/>
      <c r="K572" s="659"/>
      <c r="L572" s="661">
        <v>-152.08000000000001</v>
      </c>
      <c r="M572" s="654"/>
      <c r="N572" s="662">
        <v>-1096.5</v>
      </c>
    </row>
    <row r="573" spans="1:14" ht="45" customHeight="1">
      <c r="A573" s="663" t="s">
        <v>579</v>
      </c>
      <c r="B573" s="698" t="s">
        <v>350</v>
      </c>
      <c r="C573" s="974" t="s">
        <v>351</v>
      </c>
      <c r="D573" s="974"/>
      <c r="E573" s="974"/>
      <c r="F573" s="658" t="s">
        <v>278</v>
      </c>
      <c r="G573" s="659">
        <v>-6.1199999999999997E-2</v>
      </c>
      <c r="H573" s="664">
        <v>1</v>
      </c>
      <c r="I573" s="690">
        <v>-6.1199999999999997E-2</v>
      </c>
      <c r="J573" s="661">
        <v>942.1</v>
      </c>
      <c r="K573" s="659"/>
      <c r="L573" s="661">
        <v>-57.66</v>
      </c>
      <c r="M573" s="666">
        <v>7.21</v>
      </c>
      <c r="N573" s="671">
        <v>-415.73</v>
      </c>
    </row>
    <row r="574" spans="1:14">
      <c r="A574" s="637"/>
      <c r="B574" s="699"/>
      <c r="C574" s="964" t="s">
        <v>460</v>
      </c>
      <c r="D574" s="964"/>
      <c r="E574" s="964"/>
      <c r="F574" s="964"/>
      <c r="G574" s="964"/>
      <c r="H574" s="964"/>
      <c r="I574" s="964"/>
      <c r="J574" s="964"/>
      <c r="K574" s="964"/>
      <c r="L574" s="964"/>
      <c r="M574" s="964"/>
      <c r="N574" s="1002"/>
    </row>
    <row r="575" spans="1:14">
      <c r="A575" s="637"/>
      <c r="B575" s="699"/>
      <c r="C575" s="984" t="s">
        <v>435</v>
      </c>
      <c r="D575" s="984"/>
      <c r="E575" s="984"/>
      <c r="F575" s="658"/>
      <c r="G575" s="659"/>
      <c r="H575" s="659"/>
      <c r="I575" s="659"/>
      <c r="J575" s="660"/>
      <c r="K575" s="659"/>
      <c r="L575" s="661">
        <v>-57.66</v>
      </c>
      <c r="M575" s="654"/>
      <c r="N575" s="671">
        <v>-415.73</v>
      </c>
    </row>
    <row r="576" spans="1:14">
      <c r="A576" s="663" t="s">
        <v>580</v>
      </c>
      <c r="B576" s="698" t="s">
        <v>352</v>
      </c>
      <c r="C576" s="974" t="s">
        <v>353</v>
      </c>
      <c r="D576" s="974"/>
      <c r="E576" s="974"/>
      <c r="F576" s="658" t="s">
        <v>278</v>
      </c>
      <c r="G576" s="659">
        <v>-2.1080000000000001</v>
      </c>
      <c r="H576" s="664">
        <v>1</v>
      </c>
      <c r="I576" s="674">
        <v>-2.1080000000000001</v>
      </c>
      <c r="J576" s="661">
        <v>6.47</v>
      </c>
      <c r="K576" s="659"/>
      <c r="L576" s="661">
        <v>-13.64</v>
      </c>
      <c r="M576" s="666">
        <v>7.21</v>
      </c>
      <c r="N576" s="671">
        <v>-98.34</v>
      </c>
    </row>
    <row r="577" spans="1:14">
      <c r="A577" s="637"/>
      <c r="B577" s="699"/>
      <c r="C577" s="964" t="s">
        <v>460</v>
      </c>
      <c r="D577" s="964"/>
      <c r="E577" s="964"/>
      <c r="F577" s="964"/>
      <c r="G577" s="964"/>
      <c r="H577" s="964"/>
      <c r="I577" s="964"/>
      <c r="J577" s="964"/>
      <c r="K577" s="964"/>
      <c r="L577" s="964"/>
      <c r="M577" s="964"/>
      <c r="N577" s="1002"/>
    </row>
    <row r="578" spans="1:14">
      <c r="A578" s="637"/>
      <c r="B578" s="699"/>
      <c r="C578" s="984" t="s">
        <v>435</v>
      </c>
      <c r="D578" s="984"/>
      <c r="E578" s="984"/>
      <c r="F578" s="658"/>
      <c r="G578" s="659"/>
      <c r="H578" s="659"/>
      <c r="I578" s="659"/>
      <c r="J578" s="660"/>
      <c r="K578" s="659"/>
      <c r="L578" s="661">
        <v>-13.64</v>
      </c>
      <c r="M578" s="654"/>
      <c r="N578" s="671">
        <v>-98.34</v>
      </c>
    </row>
    <row r="579" spans="1:14" ht="22.5" customHeight="1">
      <c r="A579" s="663" t="s">
        <v>581</v>
      </c>
      <c r="B579" s="698" t="s">
        <v>354</v>
      </c>
      <c r="C579" s="974" t="s">
        <v>355</v>
      </c>
      <c r="D579" s="974"/>
      <c r="E579" s="974"/>
      <c r="F579" s="658" t="s">
        <v>326</v>
      </c>
      <c r="G579" s="659">
        <v>3</v>
      </c>
      <c r="H579" s="664">
        <v>1</v>
      </c>
      <c r="I579" s="664">
        <v>3</v>
      </c>
      <c r="J579" s="660"/>
      <c r="K579" s="659"/>
      <c r="L579" s="660"/>
      <c r="M579" s="659"/>
      <c r="N579" s="665"/>
    </row>
    <row r="580" spans="1:14">
      <c r="A580" s="667"/>
      <c r="B580" s="697"/>
      <c r="C580" s="976" t="s">
        <v>717</v>
      </c>
      <c r="D580" s="976"/>
      <c r="E580" s="976"/>
      <c r="F580" s="976"/>
      <c r="G580" s="976"/>
      <c r="H580" s="976"/>
      <c r="I580" s="976"/>
      <c r="J580" s="976"/>
      <c r="K580" s="976"/>
      <c r="L580" s="976"/>
      <c r="M580" s="976"/>
      <c r="N580" s="977"/>
    </row>
    <row r="581" spans="1:14">
      <c r="A581" s="644"/>
      <c r="B581" s="643" t="s">
        <v>3</v>
      </c>
      <c r="C581" s="976" t="s">
        <v>422</v>
      </c>
      <c r="D581" s="976"/>
      <c r="E581" s="976"/>
      <c r="F581" s="645"/>
      <c r="G581" s="646"/>
      <c r="H581" s="646"/>
      <c r="I581" s="646"/>
      <c r="J581" s="647">
        <v>17.46</v>
      </c>
      <c r="K581" s="646"/>
      <c r="L581" s="647">
        <v>52.38</v>
      </c>
      <c r="M581" s="650">
        <v>40.340000000000003</v>
      </c>
      <c r="N581" s="704">
        <v>2113.0100000000002</v>
      </c>
    </row>
    <row r="582" spans="1:14">
      <c r="A582" s="644"/>
      <c r="B582" s="643" t="s">
        <v>4</v>
      </c>
      <c r="C582" s="976" t="s">
        <v>423</v>
      </c>
      <c r="D582" s="976"/>
      <c r="E582" s="976"/>
      <c r="F582" s="645"/>
      <c r="G582" s="646"/>
      <c r="H582" s="646"/>
      <c r="I582" s="646"/>
      <c r="J582" s="647">
        <v>90.99</v>
      </c>
      <c r="K582" s="646"/>
      <c r="L582" s="647">
        <v>272.97000000000003</v>
      </c>
      <c r="M582" s="648">
        <v>7.1</v>
      </c>
      <c r="N582" s="704">
        <v>1938.09</v>
      </c>
    </row>
    <row r="583" spans="1:14">
      <c r="A583" s="644"/>
      <c r="B583" s="643" t="s">
        <v>5</v>
      </c>
      <c r="C583" s="976" t="s">
        <v>424</v>
      </c>
      <c r="D583" s="976"/>
      <c r="E583" s="976"/>
      <c r="F583" s="645"/>
      <c r="G583" s="646"/>
      <c r="H583" s="646"/>
      <c r="I583" s="646"/>
      <c r="J583" s="647">
        <v>14.81</v>
      </c>
      <c r="K583" s="646"/>
      <c r="L583" s="647">
        <v>44.43</v>
      </c>
      <c r="M583" s="650">
        <v>40.340000000000003</v>
      </c>
      <c r="N583" s="704">
        <v>1792.31</v>
      </c>
    </row>
    <row r="584" spans="1:14">
      <c r="A584" s="644"/>
      <c r="B584" s="643" t="s">
        <v>6</v>
      </c>
      <c r="C584" s="976" t="s">
        <v>438</v>
      </c>
      <c r="D584" s="976"/>
      <c r="E584" s="976"/>
      <c r="F584" s="645"/>
      <c r="G584" s="646"/>
      <c r="H584" s="646"/>
      <c r="I584" s="646"/>
      <c r="J584" s="647">
        <v>242.55</v>
      </c>
      <c r="K584" s="646"/>
      <c r="L584" s="647">
        <v>727.65</v>
      </c>
      <c r="M584" s="650">
        <v>7.21</v>
      </c>
      <c r="N584" s="704">
        <v>5246.36</v>
      </c>
    </row>
    <row r="585" spans="1:14">
      <c r="A585" s="649"/>
      <c r="B585" s="643"/>
      <c r="C585" s="976" t="s">
        <v>425</v>
      </c>
      <c r="D585" s="976"/>
      <c r="E585" s="976"/>
      <c r="F585" s="645" t="s">
        <v>426</v>
      </c>
      <c r="G585" s="650">
        <v>1.53</v>
      </c>
      <c r="H585" s="646"/>
      <c r="I585" s="650">
        <v>4.59</v>
      </c>
      <c r="J585" s="652"/>
      <c r="K585" s="646"/>
      <c r="L585" s="652"/>
      <c r="M585" s="646"/>
      <c r="N585" s="705"/>
    </row>
    <row r="586" spans="1:14">
      <c r="A586" s="649"/>
      <c r="B586" s="643"/>
      <c r="C586" s="964" t="s">
        <v>427</v>
      </c>
      <c r="D586" s="964"/>
      <c r="E586" s="964"/>
      <c r="F586" s="645" t="s">
        <v>426</v>
      </c>
      <c r="G586" s="650">
        <v>1.1100000000000001</v>
      </c>
      <c r="H586" s="646"/>
      <c r="I586" s="650">
        <v>3.33</v>
      </c>
      <c r="J586" s="652"/>
      <c r="K586" s="646"/>
      <c r="L586" s="652"/>
      <c r="M586" s="646"/>
      <c r="N586" s="705"/>
    </row>
    <row r="587" spans="1:14">
      <c r="A587" s="644"/>
      <c r="B587" s="643"/>
      <c r="C587" s="987" t="s">
        <v>428</v>
      </c>
      <c r="D587" s="987"/>
      <c r="E587" s="987"/>
      <c r="F587" s="653"/>
      <c r="G587" s="654"/>
      <c r="H587" s="654"/>
      <c r="I587" s="654"/>
      <c r="J587" s="655">
        <v>351</v>
      </c>
      <c r="K587" s="654"/>
      <c r="L587" s="688">
        <v>1053</v>
      </c>
      <c r="M587" s="654"/>
      <c r="N587" s="656">
        <v>9297.4599999999991</v>
      </c>
    </row>
    <row r="588" spans="1:14">
      <c r="A588" s="649"/>
      <c r="B588" s="643"/>
      <c r="C588" s="976" t="s">
        <v>429</v>
      </c>
      <c r="D588" s="976"/>
      <c r="E588" s="976"/>
      <c r="F588" s="645"/>
      <c r="G588" s="646"/>
      <c r="H588" s="646"/>
      <c r="I588" s="646"/>
      <c r="J588" s="652"/>
      <c r="K588" s="646"/>
      <c r="L588" s="647">
        <v>96.81</v>
      </c>
      <c r="M588" s="646"/>
      <c r="N588" s="704">
        <v>3905.32</v>
      </c>
    </row>
    <row r="589" spans="1:14">
      <c r="A589" s="649"/>
      <c r="B589" s="643" t="s">
        <v>430</v>
      </c>
      <c r="C589" s="976" t="s">
        <v>431</v>
      </c>
      <c r="D589" s="976"/>
      <c r="E589" s="976"/>
      <c r="F589" s="645" t="s">
        <v>432</v>
      </c>
      <c r="G589" s="657">
        <v>103</v>
      </c>
      <c r="H589" s="646"/>
      <c r="I589" s="657">
        <v>103</v>
      </c>
      <c r="J589" s="652"/>
      <c r="K589" s="646"/>
      <c r="L589" s="647">
        <v>99.71</v>
      </c>
      <c r="M589" s="646"/>
      <c r="N589" s="704">
        <v>4022.48</v>
      </c>
    </row>
    <row r="590" spans="1:14">
      <c r="A590" s="649"/>
      <c r="B590" s="643" t="s">
        <v>433</v>
      </c>
      <c r="C590" s="964" t="s">
        <v>434</v>
      </c>
      <c r="D590" s="964"/>
      <c r="E590" s="964"/>
      <c r="F590" s="645" t="s">
        <v>432</v>
      </c>
      <c r="G590" s="657">
        <v>60</v>
      </c>
      <c r="H590" s="646"/>
      <c r="I590" s="657">
        <v>60</v>
      </c>
      <c r="J590" s="652"/>
      <c r="K590" s="646"/>
      <c r="L590" s="647">
        <v>58.09</v>
      </c>
      <c r="M590" s="646"/>
      <c r="N590" s="704">
        <v>2343.19</v>
      </c>
    </row>
    <row r="591" spans="1:14">
      <c r="A591" s="637"/>
      <c r="B591" s="699"/>
      <c r="C591" s="984" t="s">
        <v>435</v>
      </c>
      <c r="D591" s="984"/>
      <c r="E591" s="984"/>
      <c r="F591" s="658"/>
      <c r="G591" s="659"/>
      <c r="H591" s="659"/>
      <c r="I591" s="659"/>
      <c r="J591" s="660"/>
      <c r="K591" s="659"/>
      <c r="L591" s="672">
        <v>1210.8</v>
      </c>
      <c r="M591" s="654"/>
      <c r="N591" s="662">
        <v>15663.13</v>
      </c>
    </row>
    <row r="592" spans="1:14">
      <c r="A592" s="663" t="s">
        <v>582</v>
      </c>
      <c r="B592" s="698" t="s">
        <v>348</v>
      </c>
      <c r="C592" s="974" t="s">
        <v>349</v>
      </c>
      <c r="D592" s="974"/>
      <c r="E592" s="974"/>
      <c r="F592" s="658" t="s">
        <v>314</v>
      </c>
      <c r="G592" s="659">
        <v>-3</v>
      </c>
      <c r="H592" s="664">
        <v>1</v>
      </c>
      <c r="I592" s="664">
        <v>-3</v>
      </c>
      <c r="J592" s="661">
        <v>154.24</v>
      </c>
      <c r="K592" s="659"/>
      <c r="L592" s="661">
        <v>-462.72</v>
      </c>
      <c r="M592" s="666">
        <v>7.21</v>
      </c>
      <c r="N592" s="662">
        <v>-3336.21</v>
      </c>
    </row>
    <row r="593" spans="1:14">
      <c r="A593" s="637"/>
      <c r="B593" s="699"/>
      <c r="C593" s="964" t="s">
        <v>460</v>
      </c>
      <c r="D593" s="964"/>
      <c r="E593" s="964"/>
      <c r="F593" s="964"/>
      <c r="G593" s="964"/>
      <c r="H593" s="964"/>
      <c r="I593" s="964"/>
      <c r="J593" s="964"/>
      <c r="K593" s="964"/>
      <c r="L593" s="964"/>
      <c r="M593" s="964"/>
      <c r="N593" s="1002"/>
    </row>
    <row r="594" spans="1:14">
      <c r="A594" s="637"/>
      <c r="B594" s="699"/>
      <c r="C594" s="984" t="s">
        <v>435</v>
      </c>
      <c r="D594" s="984"/>
      <c r="E594" s="984"/>
      <c r="F594" s="658"/>
      <c r="G594" s="659"/>
      <c r="H594" s="659"/>
      <c r="I594" s="659"/>
      <c r="J594" s="660"/>
      <c r="K594" s="659"/>
      <c r="L594" s="661">
        <v>-462.72</v>
      </c>
      <c r="M594" s="654"/>
      <c r="N594" s="662">
        <v>-3336.21</v>
      </c>
    </row>
    <row r="595" spans="1:14" ht="45" customHeight="1">
      <c r="A595" s="663" t="s">
        <v>583</v>
      </c>
      <c r="B595" s="698" t="s">
        <v>350</v>
      </c>
      <c r="C595" s="974" t="s">
        <v>351</v>
      </c>
      <c r="D595" s="974"/>
      <c r="E595" s="974"/>
      <c r="F595" s="658" t="s">
        <v>278</v>
      </c>
      <c r="G595" s="659">
        <v>-0.24</v>
      </c>
      <c r="H595" s="664">
        <v>1</v>
      </c>
      <c r="I595" s="666">
        <v>-0.24</v>
      </c>
      <c r="J595" s="661">
        <v>942.1</v>
      </c>
      <c r="K595" s="659"/>
      <c r="L595" s="661">
        <v>-226.1</v>
      </c>
      <c r="M595" s="666">
        <v>7.21</v>
      </c>
      <c r="N595" s="662">
        <v>-1630.18</v>
      </c>
    </row>
    <row r="596" spans="1:14">
      <c r="A596" s="637"/>
      <c r="B596" s="699"/>
      <c r="C596" s="964" t="s">
        <v>460</v>
      </c>
      <c r="D596" s="964"/>
      <c r="E596" s="964"/>
      <c r="F596" s="964"/>
      <c r="G596" s="964"/>
      <c r="H596" s="964"/>
      <c r="I596" s="964"/>
      <c r="J596" s="964"/>
      <c r="K596" s="964"/>
      <c r="L596" s="964"/>
      <c r="M596" s="964"/>
      <c r="N596" s="1002"/>
    </row>
    <row r="597" spans="1:14">
      <c r="A597" s="637"/>
      <c r="B597" s="699"/>
      <c r="C597" s="984" t="s">
        <v>435</v>
      </c>
      <c r="D597" s="984"/>
      <c r="E597" s="984"/>
      <c r="F597" s="658"/>
      <c r="G597" s="659"/>
      <c r="H597" s="659"/>
      <c r="I597" s="659"/>
      <c r="J597" s="660"/>
      <c r="K597" s="659"/>
      <c r="L597" s="661">
        <v>-226.1</v>
      </c>
      <c r="M597" s="654"/>
      <c r="N597" s="662">
        <v>-1630.18</v>
      </c>
    </row>
    <row r="598" spans="1:14">
      <c r="A598" s="663" t="s">
        <v>584</v>
      </c>
      <c r="B598" s="698" t="s">
        <v>352</v>
      </c>
      <c r="C598" s="974" t="s">
        <v>353</v>
      </c>
      <c r="D598" s="974"/>
      <c r="E598" s="974"/>
      <c r="F598" s="658" t="s">
        <v>278</v>
      </c>
      <c r="G598" s="659">
        <v>-6</v>
      </c>
      <c r="H598" s="664">
        <v>1</v>
      </c>
      <c r="I598" s="664">
        <v>-6</v>
      </c>
      <c r="J598" s="661">
        <v>6.47</v>
      </c>
      <c r="K598" s="659"/>
      <c r="L598" s="661">
        <v>-38.82</v>
      </c>
      <c r="M598" s="666">
        <v>7.21</v>
      </c>
      <c r="N598" s="671">
        <v>-279.89</v>
      </c>
    </row>
    <row r="599" spans="1:14">
      <c r="A599" s="637"/>
      <c r="B599" s="699"/>
      <c r="C599" s="964" t="s">
        <v>460</v>
      </c>
      <c r="D599" s="964"/>
      <c r="E599" s="964"/>
      <c r="F599" s="964"/>
      <c r="G599" s="964"/>
      <c r="H599" s="964"/>
      <c r="I599" s="964"/>
      <c r="J599" s="964"/>
      <c r="K599" s="964"/>
      <c r="L599" s="964"/>
      <c r="M599" s="964"/>
      <c r="N599" s="1002"/>
    </row>
    <row r="600" spans="1:14">
      <c r="A600" s="637"/>
      <c r="B600" s="699"/>
      <c r="C600" s="984" t="s">
        <v>435</v>
      </c>
      <c r="D600" s="984"/>
      <c r="E600" s="984"/>
      <c r="F600" s="658"/>
      <c r="G600" s="659"/>
      <c r="H600" s="659"/>
      <c r="I600" s="659"/>
      <c r="J600" s="660"/>
      <c r="K600" s="659"/>
      <c r="L600" s="661">
        <v>-38.82</v>
      </c>
      <c r="M600" s="654"/>
      <c r="N600" s="671">
        <v>-279.89</v>
      </c>
    </row>
    <row r="601" spans="1:14" ht="22.5" customHeight="1">
      <c r="A601" s="663" t="s">
        <v>619</v>
      </c>
      <c r="B601" s="698" t="s">
        <v>357</v>
      </c>
      <c r="C601" s="974" t="s">
        <v>614</v>
      </c>
      <c r="D601" s="974"/>
      <c r="E601" s="974"/>
      <c r="F601" s="658" t="s">
        <v>343</v>
      </c>
      <c r="G601" s="659">
        <v>2</v>
      </c>
      <c r="H601" s="664">
        <v>1</v>
      </c>
      <c r="I601" s="664">
        <v>2</v>
      </c>
      <c r="J601" s="660"/>
      <c r="K601" s="659"/>
      <c r="L601" s="660"/>
      <c r="M601" s="659"/>
      <c r="N601" s="665"/>
    </row>
    <row r="602" spans="1:14">
      <c r="A602" s="667"/>
      <c r="B602" s="697"/>
      <c r="C602" s="976" t="s">
        <v>891</v>
      </c>
      <c r="D602" s="976"/>
      <c r="E602" s="976"/>
      <c r="F602" s="976"/>
      <c r="G602" s="976"/>
      <c r="H602" s="976"/>
      <c r="I602" s="976"/>
      <c r="J602" s="976"/>
      <c r="K602" s="976"/>
      <c r="L602" s="976"/>
      <c r="M602" s="976"/>
      <c r="N602" s="977"/>
    </row>
    <row r="603" spans="1:14">
      <c r="A603" s="644"/>
      <c r="B603" s="643" t="s">
        <v>3</v>
      </c>
      <c r="C603" s="976" t="s">
        <v>422</v>
      </c>
      <c r="D603" s="976"/>
      <c r="E603" s="976"/>
      <c r="F603" s="645"/>
      <c r="G603" s="646"/>
      <c r="H603" s="646"/>
      <c r="I603" s="646"/>
      <c r="J603" s="647">
        <v>43.72</v>
      </c>
      <c r="K603" s="646"/>
      <c r="L603" s="647">
        <v>87.44</v>
      </c>
      <c r="M603" s="650">
        <v>40.340000000000003</v>
      </c>
      <c r="N603" s="704">
        <v>3527.33</v>
      </c>
    </row>
    <row r="604" spans="1:14">
      <c r="A604" s="644"/>
      <c r="B604" s="643" t="s">
        <v>4</v>
      </c>
      <c r="C604" s="976" t="s">
        <v>423</v>
      </c>
      <c r="D604" s="976"/>
      <c r="E604" s="976"/>
      <c r="F604" s="645"/>
      <c r="G604" s="646"/>
      <c r="H604" s="646"/>
      <c r="I604" s="646"/>
      <c r="J604" s="647">
        <v>97.51</v>
      </c>
      <c r="K604" s="646"/>
      <c r="L604" s="647">
        <v>195.02</v>
      </c>
      <c r="M604" s="648">
        <v>7.1</v>
      </c>
      <c r="N604" s="704">
        <v>1384.64</v>
      </c>
    </row>
    <row r="605" spans="1:14">
      <c r="A605" s="644"/>
      <c r="B605" s="643" t="s">
        <v>5</v>
      </c>
      <c r="C605" s="976" t="s">
        <v>424</v>
      </c>
      <c r="D605" s="976"/>
      <c r="E605" s="976"/>
      <c r="F605" s="645"/>
      <c r="G605" s="646"/>
      <c r="H605" s="646"/>
      <c r="I605" s="646"/>
      <c r="J605" s="647">
        <v>12.94</v>
      </c>
      <c r="K605" s="646"/>
      <c r="L605" s="647">
        <v>25.88</v>
      </c>
      <c r="M605" s="650">
        <v>40.340000000000003</v>
      </c>
      <c r="N605" s="704">
        <v>1044</v>
      </c>
    </row>
    <row r="606" spans="1:14">
      <c r="A606" s="644"/>
      <c r="B606" s="643" t="s">
        <v>6</v>
      </c>
      <c r="C606" s="976" t="s">
        <v>438</v>
      </c>
      <c r="D606" s="976"/>
      <c r="E606" s="976"/>
      <c r="F606" s="645"/>
      <c r="G606" s="646"/>
      <c r="H606" s="646"/>
      <c r="I606" s="646"/>
      <c r="J606" s="647">
        <v>2.68</v>
      </c>
      <c r="K606" s="646"/>
      <c r="L606" s="647">
        <v>5.36</v>
      </c>
      <c r="M606" s="650">
        <v>7.21</v>
      </c>
      <c r="N606" s="712">
        <v>38.65</v>
      </c>
    </row>
    <row r="607" spans="1:14">
      <c r="A607" s="649"/>
      <c r="B607" s="643"/>
      <c r="C607" s="976" t="s">
        <v>425</v>
      </c>
      <c r="D607" s="976"/>
      <c r="E607" s="976"/>
      <c r="F607" s="645" t="s">
        <v>426</v>
      </c>
      <c r="G607" s="650">
        <v>4.29</v>
      </c>
      <c r="H607" s="646"/>
      <c r="I607" s="650">
        <v>8.58</v>
      </c>
      <c r="J607" s="652"/>
      <c r="K607" s="646"/>
      <c r="L607" s="652"/>
      <c r="M607" s="646"/>
      <c r="N607" s="705"/>
    </row>
    <row r="608" spans="1:14">
      <c r="A608" s="649"/>
      <c r="B608" s="643"/>
      <c r="C608" s="964" t="s">
        <v>427</v>
      </c>
      <c r="D608" s="964"/>
      <c r="E608" s="964"/>
      <c r="F608" s="645" t="s">
        <v>426</v>
      </c>
      <c r="G608" s="650">
        <v>0.97</v>
      </c>
      <c r="H608" s="646"/>
      <c r="I608" s="650">
        <v>1.94</v>
      </c>
      <c r="J608" s="652"/>
      <c r="K608" s="646"/>
      <c r="L608" s="652"/>
      <c r="M608" s="646"/>
      <c r="N608" s="705"/>
    </row>
    <row r="609" spans="1:14">
      <c r="A609" s="644"/>
      <c r="B609" s="643"/>
      <c r="C609" s="987" t="s">
        <v>428</v>
      </c>
      <c r="D609" s="987"/>
      <c r="E609" s="987"/>
      <c r="F609" s="653"/>
      <c r="G609" s="654"/>
      <c r="H609" s="654"/>
      <c r="I609" s="654"/>
      <c r="J609" s="655">
        <v>143.91</v>
      </c>
      <c r="K609" s="654"/>
      <c r="L609" s="655">
        <v>287.82</v>
      </c>
      <c r="M609" s="654"/>
      <c r="N609" s="656">
        <v>4950.62</v>
      </c>
    </row>
    <row r="610" spans="1:14">
      <c r="A610" s="649"/>
      <c r="B610" s="643"/>
      <c r="C610" s="976" t="s">
        <v>429</v>
      </c>
      <c r="D610" s="976"/>
      <c r="E610" s="976"/>
      <c r="F610" s="645"/>
      <c r="G610" s="646"/>
      <c r="H610" s="646"/>
      <c r="I610" s="646"/>
      <c r="J610" s="652"/>
      <c r="K610" s="646"/>
      <c r="L610" s="647">
        <v>113.32</v>
      </c>
      <c r="M610" s="646"/>
      <c r="N610" s="704">
        <v>4571.33</v>
      </c>
    </row>
    <row r="611" spans="1:14">
      <c r="A611" s="649"/>
      <c r="B611" s="643" t="s">
        <v>430</v>
      </c>
      <c r="C611" s="976" t="s">
        <v>431</v>
      </c>
      <c r="D611" s="976"/>
      <c r="E611" s="976"/>
      <c r="F611" s="645" t="s">
        <v>432</v>
      </c>
      <c r="G611" s="657">
        <v>103</v>
      </c>
      <c r="H611" s="646"/>
      <c r="I611" s="657">
        <v>103</v>
      </c>
      <c r="J611" s="652"/>
      <c r="K611" s="646"/>
      <c r="L611" s="647">
        <v>116.72</v>
      </c>
      <c r="M611" s="646"/>
      <c r="N611" s="704">
        <v>4708.47</v>
      </c>
    </row>
    <row r="612" spans="1:14">
      <c r="A612" s="649"/>
      <c r="B612" s="643" t="s">
        <v>433</v>
      </c>
      <c r="C612" s="964" t="s">
        <v>434</v>
      </c>
      <c r="D612" s="964"/>
      <c r="E612" s="964"/>
      <c r="F612" s="645" t="s">
        <v>432</v>
      </c>
      <c r="G612" s="657">
        <v>60</v>
      </c>
      <c r="H612" s="646"/>
      <c r="I612" s="657">
        <v>60</v>
      </c>
      <c r="J612" s="652"/>
      <c r="K612" s="646"/>
      <c r="L612" s="647">
        <v>67.989999999999995</v>
      </c>
      <c r="M612" s="646"/>
      <c r="N612" s="704">
        <v>2742.8</v>
      </c>
    </row>
    <row r="613" spans="1:14">
      <c r="A613" s="637"/>
      <c r="B613" s="699"/>
      <c r="C613" s="984" t="s">
        <v>435</v>
      </c>
      <c r="D613" s="984"/>
      <c r="E613" s="984"/>
      <c r="F613" s="658"/>
      <c r="G613" s="659"/>
      <c r="H613" s="659"/>
      <c r="I613" s="659"/>
      <c r="J613" s="660"/>
      <c r="K613" s="659"/>
      <c r="L613" s="661">
        <v>472.53</v>
      </c>
      <c r="M613" s="654"/>
      <c r="N613" s="662">
        <v>12401.89</v>
      </c>
    </row>
    <row r="614" spans="1:14" ht="22.5" customHeight="1">
      <c r="A614" s="663" t="s">
        <v>620</v>
      </c>
      <c r="B614" s="698" t="s">
        <v>357</v>
      </c>
      <c r="C614" s="974" t="s">
        <v>892</v>
      </c>
      <c r="D614" s="974"/>
      <c r="E614" s="974"/>
      <c r="F614" s="658" t="s">
        <v>343</v>
      </c>
      <c r="G614" s="659">
        <v>2</v>
      </c>
      <c r="H614" s="664">
        <v>1</v>
      </c>
      <c r="I614" s="664">
        <v>2</v>
      </c>
      <c r="J614" s="660"/>
      <c r="K614" s="659"/>
      <c r="L614" s="660"/>
      <c r="M614" s="659"/>
      <c r="N614" s="665"/>
    </row>
    <row r="615" spans="1:14">
      <c r="A615" s="667"/>
      <c r="B615" s="697"/>
      <c r="C615" s="976" t="s">
        <v>893</v>
      </c>
      <c r="D615" s="976"/>
      <c r="E615" s="976"/>
      <c r="F615" s="976"/>
      <c r="G615" s="976"/>
      <c r="H615" s="976"/>
      <c r="I615" s="976"/>
      <c r="J615" s="976"/>
      <c r="K615" s="976"/>
      <c r="L615" s="976"/>
      <c r="M615" s="976"/>
      <c r="N615" s="977"/>
    </row>
    <row r="616" spans="1:14" ht="22.5" customHeight="1">
      <c r="A616" s="642"/>
      <c r="B616" s="643" t="s">
        <v>329</v>
      </c>
      <c r="C616" s="985" t="s">
        <v>437</v>
      </c>
      <c r="D616" s="985"/>
      <c r="E616" s="985"/>
      <c r="F616" s="985"/>
      <c r="G616" s="985"/>
      <c r="H616" s="985"/>
      <c r="I616" s="985"/>
      <c r="J616" s="985"/>
      <c r="K616" s="985"/>
      <c r="L616" s="985"/>
      <c r="M616" s="985"/>
      <c r="N616" s="986"/>
    </row>
    <row r="617" spans="1:14">
      <c r="A617" s="644"/>
      <c r="B617" s="643" t="s">
        <v>3</v>
      </c>
      <c r="C617" s="976" t="s">
        <v>422</v>
      </c>
      <c r="D617" s="976"/>
      <c r="E617" s="976"/>
      <c r="F617" s="645"/>
      <c r="G617" s="646"/>
      <c r="H617" s="646"/>
      <c r="I617" s="646"/>
      <c r="J617" s="647">
        <v>43.72</v>
      </c>
      <c r="K617" s="648">
        <v>1.2</v>
      </c>
      <c r="L617" s="647">
        <v>104.93</v>
      </c>
      <c r="M617" s="650">
        <v>40.340000000000003</v>
      </c>
      <c r="N617" s="704">
        <v>4232.88</v>
      </c>
    </row>
    <row r="618" spans="1:14">
      <c r="A618" s="644"/>
      <c r="B618" s="643" t="s">
        <v>4</v>
      </c>
      <c r="C618" s="976" t="s">
        <v>423</v>
      </c>
      <c r="D618" s="976"/>
      <c r="E618" s="976"/>
      <c r="F618" s="645"/>
      <c r="G618" s="646"/>
      <c r="H618" s="646"/>
      <c r="I618" s="646"/>
      <c r="J618" s="647">
        <v>97.51</v>
      </c>
      <c r="K618" s="648">
        <v>1.2</v>
      </c>
      <c r="L618" s="647">
        <v>234.02</v>
      </c>
      <c r="M618" s="648">
        <v>7.1</v>
      </c>
      <c r="N618" s="704">
        <v>1661.54</v>
      </c>
    </row>
    <row r="619" spans="1:14">
      <c r="A619" s="644"/>
      <c r="B619" s="643" t="s">
        <v>5</v>
      </c>
      <c r="C619" s="976" t="s">
        <v>424</v>
      </c>
      <c r="D619" s="976"/>
      <c r="E619" s="976"/>
      <c r="F619" s="645"/>
      <c r="G619" s="646"/>
      <c r="H619" s="646"/>
      <c r="I619" s="646"/>
      <c r="J619" s="647">
        <v>12.94</v>
      </c>
      <c r="K619" s="648">
        <v>1.2</v>
      </c>
      <c r="L619" s="647">
        <v>31.06</v>
      </c>
      <c r="M619" s="650">
        <v>40.340000000000003</v>
      </c>
      <c r="N619" s="704">
        <v>1252.96</v>
      </c>
    </row>
    <row r="620" spans="1:14">
      <c r="A620" s="644"/>
      <c r="B620" s="643" t="s">
        <v>6</v>
      </c>
      <c r="C620" s="976" t="s">
        <v>438</v>
      </c>
      <c r="D620" s="976"/>
      <c r="E620" s="976"/>
      <c r="F620" s="645"/>
      <c r="G620" s="646"/>
      <c r="H620" s="646"/>
      <c r="I620" s="646"/>
      <c r="J620" s="647">
        <v>2.68</v>
      </c>
      <c r="K620" s="646"/>
      <c r="L620" s="647">
        <v>5.36</v>
      </c>
      <c r="M620" s="650">
        <v>7.21</v>
      </c>
      <c r="N620" s="712">
        <v>38.65</v>
      </c>
    </row>
    <row r="621" spans="1:14">
      <c r="A621" s="649"/>
      <c r="B621" s="643"/>
      <c r="C621" s="976" t="s">
        <v>425</v>
      </c>
      <c r="D621" s="976"/>
      <c r="E621" s="976"/>
      <c r="F621" s="645" t="s">
        <v>426</v>
      </c>
      <c r="G621" s="650">
        <v>4.29</v>
      </c>
      <c r="H621" s="648">
        <v>1.2</v>
      </c>
      <c r="I621" s="651">
        <v>10.295999999999999</v>
      </c>
      <c r="J621" s="652"/>
      <c r="K621" s="646"/>
      <c r="L621" s="652"/>
      <c r="M621" s="646"/>
      <c r="N621" s="705"/>
    </row>
    <row r="622" spans="1:14">
      <c r="A622" s="649"/>
      <c r="B622" s="643"/>
      <c r="C622" s="964" t="s">
        <v>427</v>
      </c>
      <c r="D622" s="964"/>
      <c r="E622" s="964"/>
      <c r="F622" s="645" t="s">
        <v>426</v>
      </c>
      <c r="G622" s="650">
        <v>0.97</v>
      </c>
      <c r="H622" s="648">
        <v>1.2</v>
      </c>
      <c r="I622" s="651">
        <v>2.3279999999999998</v>
      </c>
      <c r="J622" s="652"/>
      <c r="K622" s="646"/>
      <c r="L622" s="652"/>
      <c r="M622" s="646"/>
      <c r="N622" s="705"/>
    </row>
    <row r="623" spans="1:14">
      <c r="A623" s="644"/>
      <c r="B623" s="643"/>
      <c r="C623" s="987" t="s">
        <v>428</v>
      </c>
      <c r="D623" s="987"/>
      <c r="E623" s="987"/>
      <c r="F623" s="653"/>
      <c r="G623" s="654"/>
      <c r="H623" s="654"/>
      <c r="I623" s="654"/>
      <c r="J623" s="655">
        <v>143.91</v>
      </c>
      <c r="K623" s="654"/>
      <c r="L623" s="655">
        <v>344.31</v>
      </c>
      <c r="M623" s="654"/>
      <c r="N623" s="656">
        <v>5933.07</v>
      </c>
    </row>
    <row r="624" spans="1:14">
      <c r="A624" s="649"/>
      <c r="B624" s="643"/>
      <c r="C624" s="976" t="s">
        <v>429</v>
      </c>
      <c r="D624" s="976"/>
      <c r="E624" s="976"/>
      <c r="F624" s="645"/>
      <c r="G624" s="646"/>
      <c r="H624" s="646"/>
      <c r="I624" s="646"/>
      <c r="J624" s="652"/>
      <c r="K624" s="646"/>
      <c r="L624" s="647">
        <v>135.99</v>
      </c>
      <c r="M624" s="646"/>
      <c r="N624" s="704">
        <v>5485.84</v>
      </c>
    </row>
    <row r="625" spans="1:14">
      <c r="A625" s="649"/>
      <c r="B625" s="643" t="s">
        <v>430</v>
      </c>
      <c r="C625" s="976" t="s">
        <v>431</v>
      </c>
      <c r="D625" s="976"/>
      <c r="E625" s="976"/>
      <c r="F625" s="645" t="s">
        <v>432</v>
      </c>
      <c r="G625" s="657">
        <v>103</v>
      </c>
      <c r="H625" s="646"/>
      <c r="I625" s="657">
        <v>103</v>
      </c>
      <c r="J625" s="652"/>
      <c r="K625" s="646"/>
      <c r="L625" s="647">
        <v>140.07</v>
      </c>
      <c r="M625" s="646"/>
      <c r="N625" s="704">
        <v>5650.42</v>
      </c>
    </row>
    <row r="626" spans="1:14">
      <c r="A626" s="649"/>
      <c r="B626" s="643" t="s">
        <v>433</v>
      </c>
      <c r="C626" s="964" t="s">
        <v>434</v>
      </c>
      <c r="D626" s="964"/>
      <c r="E626" s="964"/>
      <c r="F626" s="645" t="s">
        <v>432</v>
      </c>
      <c r="G626" s="657">
        <v>60</v>
      </c>
      <c r="H626" s="646"/>
      <c r="I626" s="657">
        <v>60</v>
      </c>
      <c r="J626" s="652"/>
      <c r="K626" s="646"/>
      <c r="L626" s="647">
        <v>81.59</v>
      </c>
      <c r="M626" s="646"/>
      <c r="N626" s="704">
        <v>3291.5</v>
      </c>
    </row>
    <row r="627" spans="1:14">
      <c r="A627" s="637"/>
      <c r="B627" s="699"/>
      <c r="C627" s="984" t="s">
        <v>435</v>
      </c>
      <c r="D627" s="984"/>
      <c r="E627" s="984"/>
      <c r="F627" s="658"/>
      <c r="G627" s="659"/>
      <c r="H627" s="659"/>
      <c r="I627" s="659"/>
      <c r="J627" s="660"/>
      <c r="K627" s="659"/>
      <c r="L627" s="661">
        <v>565.97</v>
      </c>
      <c r="M627" s="654"/>
      <c r="N627" s="662">
        <v>14874.99</v>
      </c>
    </row>
    <row r="628" spans="1:14" ht="33.75" customHeight="1">
      <c r="A628" s="663" t="s">
        <v>621</v>
      </c>
      <c r="B628" s="698" t="s">
        <v>613</v>
      </c>
      <c r="C628" s="974" t="s">
        <v>894</v>
      </c>
      <c r="D628" s="974"/>
      <c r="E628" s="974"/>
      <c r="F628" s="658" t="s">
        <v>594</v>
      </c>
      <c r="G628" s="659">
        <v>1</v>
      </c>
      <c r="H628" s="664">
        <v>1</v>
      </c>
      <c r="I628" s="664">
        <v>1</v>
      </c>
      <c r="J628" s="660"/>
      <c r="K628" s="659"/>
      <c r="L628" s="660"/>
      <c r="M628" s="659"/>
      <c r="N628" s="665"/>
    </row>
    <row r="629" spans="1:14" ht="22.5" customHeight="1">
      <c r="A629" s="642"/>
      <c r="B629" s="643" t="s">
        <v>329</v>
      </c>
      <c r="C629" s="985" t="s">
        <v>437</v>
      </c>
      <c r="D629" s="985"/>
      <c r="E629" s="985"/>
      <c r="F629" s="985"/>
      <c r="G629" s="985"/>
      <c r="H629" s="985"/>
      <c r="I629" s="985"/>
      <c r="J629" s="985"/>
      <c r="K629" s="985"/>
      <c r="L629" s="985"/>
      <c r="M629" s="985"/>
      <c r="N629" s="986"/>
    </row>
    <row r="630" spans="1:14">
      <c r="A630" s="644"/>
      <c r="B630" s="643" t="s">
        <v>3</v>
      </c>
      <c r="C630" s="976" t="s">
        <v>422</v>
      </c>
      <c r="D630" s="976"/>
      <c r="E630" s="976"/>
      <c r="F630" s="645"/>
      <c r="G630" s="646"/>
      <c r="H630" s="646"/>
      <c r="I630" s="646"/>
      <c r="J630" s="647">
        <v>18.149999999999999</v>
      </c>
      <c r="K630" s="648">
        <v>1.2</v>
      </c>
      <c r="L630" s="647">
        <v>21.78</v>
      </c>
      <c r="M630" s="650">
        <v>40.340000000000003</v>
      </c>
      <c r="N630" s="712">
        <v>878.61</v>
      </c>
    </row>
    <row r="631" spans="1:14">
      <c r="A631" s="644"/>
      <c r="B631" s="643" t="s">
        <v>4</v>
      </c>
      <c r="C631" s="976" t="s">
        <v>423</v>
      </c>
      <c r="D631" s="976"/>
      <c r="E631" s="976"/>
      <c r="F631" s="645"/>
      <c r="G631" s="646"/>
      <c r="H631" s="646"/>
      <c r="I631" s="646"/>
      <c r="J631" s="647">
        <v>58.82</v>
      </c>
      <c r="K631" s="648">
        <v>1.2</v>
      </c>
      <c r="L631" s="647">
        <v>70.58</v>
      </c>
      <c r="M631" s="648">
        <v>7.1</v>
      </c>
      <c r="N631" s="712">
        <v>501.12</v>
      </c>
    </row>
    <row r="632" spans="1:14">
      <c r="A632" s="644"/>
      <c r="B632" s="643" t="s">
        <v>5</v>
      </c>
      <c r="C632" s="976" t="s">
        <v>424</v>
      </c>
      <c r="D632" s="976"/>
      <c r="E632" s="976"/>
      <c r="F632" s="645"/>
      <c r="G632" s="646"/>
      <c r="H632" s="646"/>
      <c r="I632" s="646"/>
      <c r="J632" s="647">
        <v>8.4</v>
      </c>
      <c r="K632" s="648">
        <v>1.2</v>
      </c>
      <c r="L632" s="647">
        <v>10.08</v>
      </c>
      <c r="M632" s="650">
        <v>40.340000000000003</v>
      </c>
      <c r="N632" s="712">
        <v>406.63</v>
      </c>
    </row>
    <row r="633" spans="1:14">
      <c r="A633" s="649"/>
      <c r="B633" s="643"/>
      <c r="C633" s="976" t="s">
        <v>425</v>
      </c>
      <c r="D633" s="976"/>
      <c r="E633" s="976"/>
      <c r="F633" s="645" t="s">
        <v>426</v>
      </c>
      <c r="G633" s="650">
        <v>1.74</v>
      </c>
      <c r="H633" s="648">
        <v>1.2</v>
      </c>
      <c r="I633" s="651">
        <v>2.0880000000000001</v>
      </c>
      <c r="J633" s="652"/>
      <c r="K633" s="646"/>
      <c r="L633" s="652"/>
      <c r="M633" s="646"/>
      <c r="N633" s="705"/>
    </row>
    <row r="634" spans="1:14">
      <c r="A634" s="649"/>
      <c r="B634" s="643"/>
      <c r="C634" s="964" t="s">
        <v>427</v>
      </c>
      <c r="D634" s="964"/>
      <c r="E634" s="964"/>
      <c r="F634" s="645" t="s">
        <v>426</v>
      </c>
      <c r="G634" s="650">
        <v>0.63</v>
      </c>
      <c r="H634" s="648">
        <v>1.2</v>
      </c>
      <c r="I634" s="651">
        <v>0.75600000000000001</v>
      </c>
      <c r="J634" s="652"/>
      <c r="K634" s="646"/>
      <c r="L634" s="652"/>
      <c r="M634" s="646"/>
      <c r="N634" s="705"/>
    </row>
    <row r="635" spans="1:14">
      <c r="A635" s="644"/>
      <c r="B635" s="643"/>
      <c r="C635" s="987" t="s">
        <v>428</v>
      </c>
      <c r="D635" s="987"/>
      <c r="E635" s="987"/>
      <c r="F635" s="653"/>
      <c r="G635" s="654"/>
      <c r="H635" s="654"/>
      <c r="I635" s="654"/>
      <c r="J635" s="655">
        <v>76.97</v>
      </c>
      <c r="K635" s="654"/>
      <c r="L635" s="655">
        <v>92.36</v>
      </c>
      <c r="M635" s="654"/>
      <c r="N635" s="656">
        <v>1379.73</v>
      </c>
    </row>
    <row r="636" spans="1:14">
      <c r="A636" s="649"/>
      <c r="B636" s="643"/>
      <c r="C636" s="976" t="s">
        <v>429</v>
      </c>
      <c r="D636" s="976"/>
      <c r="E636" s="976"/>
      <c r="F636" s="645"/>
      <c r="G636" s="646"/>
      <c r="H636" s="646"/>
      <c r="I636" s="646"/>
      <c r="J636" s="652"/>
      <c r="K636" s="646"/>
      <c r="L636" s="647">
        <v>31.86</v>
      </c>
      <c r="M636" s="646"/>
      <c r="N636" s="704">
        <v>1285.24</v>
      </c>
    </row>
    <row r="637" spans="1:14">
      <c r="A637" s="649"/>
      <c r="B637" s="643" t="s">
        <v>430</v>
      </c>
      <c r="C637" s="976" t="s">
        <v>431</v>
      </c>
      <c r="D637" s="976"/>
      <c r="E637" s="976"/>
      <c r="F637" s="645" t="s">
        <v>432</v>
      </c>
      <c r="G637" s="657">
        <v>103</v>
      </c>
      <c r="H637" s="646"/>
      <c r="I637" s="657">
        <v>103</v>
      </c>
      <c r="J637" s="652"/>
      <c r="K637" s="646"/>
      <c r="L637" s="647">
        <v>32.82</v>
      </c>
      <c r="M637" s="646"/>
      <c r="N637" s="704">
        <v>1323.8</v>
      </c>
    </row>
    <row r="638" spans="1:14">
      <c r="A638" s="649"/>
      <c r="B638" s="643" t="s">
        <v>433</v>
      </c>
      <c r="C638" s="964" t="s">
        <v>434</v>
      </c>
      <c r="D638" s="964"/>
      <c r="E638" s="964"/>
      <c r="F638" s="645" t="s">
        <v>432</v>
      </c>
      <c r="G638" s="657">
        <v>60</v>
      </c>
      <c r="H638" s="646"/>
      <c r="I638" s="657">
        <v>60</v>
      </c>
      <c r="J638" s="652"/>
      <c r="K638" s="646"/>
      <c r="L638" s="647">
        <v>19.12</v>
      </c>
      <c r="M638" s="646"/>
      <c r="N638" s="712">
        <v>771.14</v>
      </c>
    </row>
    <row r="639" spans="1:14">
      <c r="A639" s="637"/>
      <c r="B639" s="699"/>
      <c r="C639" s="984" t="s">
        <v>435</v>
      </c>
      <c r="D639" s="984"/>
      <c r="E639" s="984"/>
      <c r="F639" s="658"/>
      <c r="G639" s="659"/>
      <c r="H639" s="659"/>
      <c r="I639" s="659"/>
      <c r="J639" s="660"/>
      <c r="K639" s="659"/>
      <c r="L639" s="661">
        <v>144.30000000000001</v>
      </c>
      <c r="M639" s="654"/>
      <c r="N639" s="662">
        <v>3474.67</v>
      </c>
    </row>
    <row r="640" spans="1:14" ht="33.75" customHeight="1">
      <c r="A640" s="663" t="s">
        <v>622</v>
      </c>
      <c r="B640" s="698" t="s">
        <v>613</v>
      </c>
      <c r="C640" s="974" t="s">
        <v>895</v>
      </c>
      <c r="D640" s="974"/>
      <c r="E640" s="974"/>
      <c r="F640" s="658" t="s">
        <v>594</v>
      </c>
      <c r="G640" s="659">
        <v>1</v>
      </c>
      <c r="H640" s="664">
        <v>1</v>
      </c>
      <c r="I640" s="664">
        <v>1</v>
      </c>
      <c r="J640" s="660"/>
      <c r="K640" s="659"/>
      <c r="L640" s="660"/>
      <c r="M640" s="659"/>
      <c r="N640" s="665"/>
    </row>
    <row r="641" spans="1:14">
      <c r="A641" s="667"/>
      <c r="B641" s="697"/>
      <c r="C641" s="976" t="s">
        <v>608</v>
      </c>
      <c r="D641" s="976"/>
      <c r="E641" s="976"/>
      <c r="F641" s="976"/>
      <c r="G641" s="976"/>
      <c r="H641" s="976"/>
      <c r="I641" s="976"/>
      <c r="J641" s="976"/>
      <c r="K641" s="976"/>
      <c r="L641" s="976"/>
      <c r="M641" s="976"/>
      <c r="N641" s="977"/>
    </row>
    <row r="642" spans="1:14">
      <c r="A642" s="644"/>
      <c r="B642" s="643" t="s">
        <v>3</v>
      </c>
      <c r="C642" s="976" t="s">
        <v>422</v>
      </c>
      <c r="D642" s="976"/>
      <c r="E642" s="976"/>
      <c r="F642" s="645"/>
      <c r="G642" s="646"/>
      <c r="H642" s="646"/>
      <c r="I642" s="646"/>
      <c r="J642" s="647">
        <v>18.149999999999999</v>
      </c>
      <c r="K642" s="646"/>
      <c r="L642" s="647">
        <v>18.149999999999999</v>
      </c>
      <c r="M642" s="650">
        <v>40.340000000000003</v>
      </c>
      <c r="N642" s="712">
        <v>732.17</v>
      </c>
    </row>
    <row r="643" spans="1:14">
      <c r="A643" s="644"/>
      <c r="B643" s="643" t="s">
        <v>4</v>
      </c>
      <c r="C643" s="976" t="s">
        <v>423</v>
      </c>
      <c r="D643" s="976"/>
      <c r="E643" s="976"/>
      <c r="F643" s="645"/>
      <c r="G643" s="646"/>
      <c r="H643" s="646"/>
      <c r="I643" s="646"/>
      <c r="J643" s="647">
        <v>58.82</v>
      </c>
      <c r="K643" s="646"/>
      <c r="L643" s="647">
        <v>58.82</v>
      </c>
      <c r="M643" s="648">
        <v>7.1</v>
      </c>
      <c r="N643" s="712">
        <v>417.62</v>
      </c>
    </row>
    <row r="644" spans="1:14">
      <c r="A644" s="644"/>
      <c r="B644" s="643" t="s">
        <v>5</v>
      </c>
      <c r="C644" s="976" t="s">
        <v>424</v>
      </c>
      <c r="D644" s="976"/>
      <c r="E644" s="976"/>
      <c r="F644" s="645"/>
      <c r="G644" s="646"/>
      <c r="H644" s="646"/>
      <c r="I644" s="646"/>
      <c r="J644" s="647">
        <v>8.4</v>
      </c>
      <c r="K644" s="646"/>
      <c r="L644" s="647">
        <v>8.4</v>
      </c>
      <c r="M644" s="650">
        <v>40.340000000000003</v>
      </c>
      <c r="N644" s="712">
        <v>338.86</v>
      </c>
    </row>
    <row r="645" spans="1:14">
      <c r="A645" s="649"/>
      <c r="B645" s="643"/>
      <c r="C645" s="976" t="s">
        <v>425</v>
      </c>
      <c r="D645" s="976"/>
      <c r="E645" s="976"/>
      <c r="F645" s="645" t="s">
        <v>426</v>
      </c>
      <c r="G645" s="650">
        <v>1.74</v>
      </c>
      <c r="H645" s="646"/>
      <c r="I645" s="650">
        <v>1.74</v>
      </c>
      <c r="J645" s="652"/>
      <c r="K645" s="646"/>
      <c r="L645" s="652"/>
      <c r="M645" s="646"/>
      <c r="N645" s="705"/>
    </row>
    <row r="646" spans="1:14">
      <c r="A646" s="649"/>
      <c r="B646" s="643"/>
      <c r="C646" s="964" t="s">
        <v>427</v>
      </c>
      <c r="D646" s="964"/>
      <c r="E646" s="964"/>
      <c r="F646" s="645" t="s">
        <v>426</v>
      </c>
      <c r="G646" s="650">
        <v>0.63</v>
      </c>
      <c r="H646" s="646"/>
      <c r="I646" s="650">
        <v>0.63</v>
      </c>
      <c r="J646" s="652"/>
      <c r="K646" s="646"/>
      <c r="L646" s="652"/>
      <c r="M646" s="646"/>
      <c r="N646" s="705"/>
    </row>
    <row r="647" spans="1:14">
      <c r="A647" s="644"/>
      <c r="B647" s="643"/>
      <c r="C647" s="987" t="s">
        <v>428</v>
      </c>
      <c r="D647" s="987"/>
      <c r="E647" s="987"/>
      <c r="F647" s="653"/>
      <c r="G647" s="654"/>
      <c r="H647" s="654"/>
      <c r="I647" s="654"/>
      <c r="J647" s="655">
        <v>76.97</v>
      </c>
      <c r="K647" s="654"/>
      <c r="L647" s="655">
        <v>76.97</v>
      </c>
      <c r="M647" s="654"/>
      <c r="N647" s="656">
        <v>1149.79</v>
      </c>
    </row>
    <row r="648" spans="1:14">
      <c r="A648" s="649"/>
      <c r="B648" s="643"/>
      <c r="C648" s="976" t="s">
        <v>429</v>
      </c>
      <c r="D648" s="976"/>
      <c r="E648" s="976"/>
      <c r="F648" s="645"/>
      <c r="G648" s="646"/>
      <c r="H648" s="646"/>
      <c r="I648" s="646"/>
      <c r="J648" s="652"/>
      <c r="K648" s="646"/>
      <c r="L648" s="647">
        <v>26.55</v>
      </c>
      <c r="M648" s="646"/>
      <c r="N648" s="704">
        <v>1071.03</v>
      </c>
    </row>
    <row r="649" spans="1:14">
      <c r="A649" s="649"/>
      <c r="B649" s="643" t="s">
        <v>430</v>
      </c>
      <c r="C649" s="976" t="s">
        <v>431</v>
      </c>
      <c r="D649" s="976"/>
      <c r="E649" s="976"/>
      <c r="F649" s="645" t="s">
        <v>432</v>
      </c>
      <c r="G649" s="657">
        <v>103</v>
      </c>
      <c r="H649" s="646"/>
      <c r="I649" s="657">
        <v>103</v>
      </c>
      <c r="J649" s="652"/>
      <c r="K649" s="646"/>
      <c r="L649" s="647">
        <v>27.35</v>
      </c>
      <c r="M649" s="646"/>
      <c r="N649" s="704">
        <v>1103.1600000000001</v>
      </c>
    </row>
    <row r="650" spans="1:14">
      <c r="A650" s="649"/>
      <c r="B650" s="643" t="s">
        <v>433</v>
      </c>
      <c r="C650" s="964" t="s">
        <v>434</v>
      </c>
      <c r="D650" s="964"/>
      <c r="E650" s="964"/>
      <c r="F650" s="645" t="s">
        <v>432</v>
      </c>
      <c r="G650" s="657">
        <v>60</v>
      </c>
      <c r="H650" s="646"/>
      <c r="I650" s="657">
        <v>60</v>
      </c>
      <c r="J650" s="652"/>
      <c r="K650" s="646"/>
      <c r="L650" s="647">
        <v>15.93</v>
      </c>
      <c r="M650" s="646"/>
      <c r="N650" s="712">
        <v>642.62</v>
      </c>
    </row>
    <row r="651" spans="1:14">
      <c r="A651" s="637"/>
      <c r="B651" s="699"/>
      <c r="C651" s="984" t="s">
        <v>435</v>
      </c>
      <c r="D651" s="984"/>
      <c r="E651" s="984"/>
      <c r="F651" s="658"/>
      <c r="G651" s="659"/>
      <c r="H651" s="659"/>
      <c r="I651" s="659"/>
      <c r="J651" s="660"/>
      <c r="K651" s="659"/>
      <c r="L651" s="661">
        <v>120.25</v>
      </c>
      <c r="M651" s="654"/>
      <c r="N651" s="662">
        <v>2895.57</v>
      </c>
    </row>
    <row r="652" spans="1:14" ht="33.75" customHeight="1">
      <c r="A652" s="663" t="s">
        <v>624</v>
      </c>
      <c r="B652" s="698" t="s">
        <v>613</v>
      </c>
      <c r="C652" s="974" t="s">
        <v>896</v>
      </c>
      <c r="D652" s="974"/>
      <c r="E652" s="974"/>
      <c r="F652" s="658" t="s">
        <v>594</v>
      </c>
      <c r="G652" s="659">
        <v>1</v>
      </c>
      <c r="H652" s="664">
        <v>1</v>
      </c>
      <c r="I652" s="664">
        <v>1</v>
      </c>
      <c r="J652" s="660"/>
      <c r="K652" s="659"/>
      <c r="L652" s="660"/>
      <c r="M652" s="659"/>
      <c r="N652" s="665"/>
    </row>
    <row r="653" spans="1:14" ht="22.5" customHeight="1">
      <c r="A653" s="642"/>
      <c r="B653" s="643" t="s">
        <v>329</v>
      </c>
      <c r="C653" s="985" t="s">
        <v>437</v>
      </c>
      <c r="D653" s="985"/>
      <c r="E653" s="985"/>
      <c r="F653" s="985"/>
      <c r="G653" s="985"/>
      <c r="H653" s="985"/>
      <c r="I653" s="985"/>
      <c r="J653" s="985"/>
      <c r="K653" s="985"/>
      <c r="L653" s="985"/>
      <c r="M653" s="985"/>
      <c r="N653" s="986"/>
    </row>
    <row r="654" spans="1:14">
      <c r="A654" s="644"/>
      <c r="B654" s="643" t="s">
        <v>3</v>
      </c>
      <c r="C654" s="976" t="s">
        <v>422</v>
      </c>
      <c r="D654" s="976"/>
      <c r="E654" s="976"/>
      <c r="F654" s="645"/>
      <c r="G654" s="646"/>
      <c r="H654" s="646"/>
      <c r="I654" s="646"/>
      <c r="J654" s="647">
        <v>18.149999999999999</v>
      </c>
      <c r="K654" s="648">
        <v>1.2</v>
      </c>
      <c r="L654" s="647">
        <v>21.78</v>
      </c>
      <c r="M654" s="650">
        <v>40.340000000000003</v>
      </c>
      <c r="N654" s="712">
        <v>878.61</v>
      </c>
    </row>
    <row r="655" spans="1:14">
      <c r="A655" s="644"/>
      <c r="B655" s="643" t="s">
        <v>4</v>
      </c>
      <c r="C655" s="976" t="s">
        <v>423</v>
      </c>
      <c r="D655" s="976"/>
      <c r="E655" s="976"/>
      <c r="F655" s="645"/>
      <c r="G655" s="646"/>
      <c r="H655" s="646"/>
      <c r="I655" s="646"/>
      <c r="J655" s="647">
        <v>58.82</v>
      </c>
      <c r="K655" s="648">
        <v>1.2</v>
      </c>
      <c r="L655" s="647">
        <v>70.58</v>
      </c>
      <c r="M655" s="648">
        <v>7.1</v>
      </c>
      <c r="N655" s="712">
        <v>501.12</v>
      </c>
    </row>
    <row r="656" spans="1:14">
      <c r="A656" s="644"/>
      <c r="B656" s="643" t="s">
        <v>5</v>
      </c>
      <c r="C656" s="976" t="s">
        <v>424</v>
      </c>
      <c r="D656" s="976"/>
      <c r="E656" s="976"/>
      <c r="F656" s="645"/>
      <c r="G656" s="646"/>
      <c r="H656" s="646"/>
      <c r="I656" s="646"/>
      <c r="J656" s="647">
        <v>8.4</v>
      </c>
      <c r="K656" s="648">
        <v>1.2</v>
      </c>
      <c r="L656" s="647">
        <v>10.08</v>
      </c>
      <c r="M656" s="650">
        <v>40.340000000000003</v>
      </c>
      <c r="N656" s="712">
        <v>406.63</v>
      </c>
    </row>
    <row r="657" spans="1:14">
      <c r="A657" s="649"/>
      <c r="B657" s="643"/>
      <c r="C657" s="976" t="s">
        <v>425</v>
      </c>
      <c r="D657" s="976"/>
      <c r="E657" s="976"/>
      <c r="F657" s="645" t="s">
        <v>426</v>
      </c>
      <c r="G657" s="650">
        <v>1.74</v>
      </c>
      <c r="H657" s="648">
        <v>1.2</v>
      </c>
      <c r="I657" s="651">
        <v>2.0880000000000001</v>
      </c>
      <c r="J657" s="652"/>
      <c r="K657" s="646"/>
      <c r="L657" s="652"/>
      <c r="M657" s="646"/>
      <c r="N657" s="705"/>
    </row>
    <row r="658" spans="1:14">
      <c r="A658" s="649"/>
      <c r="B658" s="643"/>
      <c r="C658" s="964" t="s">
        <v>427</v>
      </c>
      <c r="D658" s="964"/>
      <c r="E658" s="964"/>
      <c r="F658" s="645" t="s">
        <v>426</v>
      </c>
      <c r="G658" s="650">
        <v>0.63</v>
      </c>
      <c r="H658" s="648">
        <v>1.2</v>
      </c>
      <c r="I658" s="651">
        <v>0.75600000000000001</v>
      </c>
      <c r="J658" s="652"/>
      <c r="K658" s="646"/>
      <c r="L658" s="652"/>
      <c r="M658" s="646"/>
      <c r="N658" s="705"/>
    </row>
    <row r="659" spans="1:14">
      <c r="A659" s="644"/>
      <c r="B659" s="643"/>
      <c r="C659" s="987" t="s">
        <v>428</v>
      </c>
      <c r="D659" s="987"/>
      <c r="E659" s="987"/>
      <c r="F659" s="653"/>
      <c r="G659" s="654"/>
      <c r="H659" s="654"/>
      <c r="I659" s="654"/>
      <c r="J659" s="655">
        <v>76.97</v>
      </c>
      <c r="K659" s="654"/>
      <c r="L659" s="655">
        <v>92.36</v>
      </c>
      <c r="M659" s="654"/>
      <c r="N659" s="656">
        <v>1379.73</v>
      </c>
    </row>
    <row r="660" spans="1:14">
      <c r="A660" s="649"/>
      <c r="B660" s="643"/>
      <c r="C660" s="976" t="s">
        <v>429</v>
      </c>
      <c r="D660" s="976"/>
      <c r="E660" s="976"/>
      <c r="F660" s="645"/>
      <c r="G660" s="646"/>
      <c r="H660" s="646"/>
      <c r="I660" s="646"/>
      <c r="J660" s="652"/>
      <c r="K660" s="646"/>
      <c r="L660" s="647">
        <v>31.86</v>
      </c>
      <c r="M660" s="646"/>
      <c r="N660" s="704">
        <v>1285.24</v>
      </c>
    </row>
    <row r="661" spans="1:14">
      <c r="A661" s="649"/>
      <c r="B661" s="643" t="s">
        <v>430</v>
      </c>
      <c r="C661" s="976" t="s">
        <v>431</v>
      </c>
      <c r="D661" s="976"/>
      <c r="E661" s="976"/>
      <c r="F661" s="645" t="s">
        <v>432</v>
      </c>
      <c r="G661" s="657">
        <v>103</v>
      </c>
      <c r="H661" s="646"/>
      <c r="I661" s="657">
        <v>103</v>
      </c>
      <c r="J661" s="652"/>
      <c r="K661" s="646"/>
      <c r="L661" s="647">
        <v>32.82</v>
      </c>
      <c r="M661" s="646"/>
      <c r="N661" s="704">
        <v>1323.8</v>
      </c>
    </row>
    <row r="662" spans="1:14">
      <c r="A662" s="649"/>
      <c r="B662" s="643" t="s">
        <v>433</v>
      </c>
      <c r="C662" s="964" t="s">
        <v>434</v>
      </c>
      <c r="D662" s="964"/>
      <c r="E662" s="964"/>
      <c r="F662" s="645" t="s">
        <v>432</v>
      </c>
      <c r="G662" s="657">
        <v>60</v>
      </c>
      <c r="H662" s="646"/>
      <c r="I662" s="657">
        <v>60</v>
      </c>
      <c r="J662" s="652"/>
      <c r="K662" s="646"/>
      <c r="L662" s="647">
        <v>19.12</v>
      </c>
      <c r="M662" s="646"/>
      <c r="N662" s="712">
        <v>771.14</v>
      </c>
    </row>
    <row r="663" spans="1:14">
      <c r="A663" s="637"/>
      <c r="B663" s="699"/>
      <c r="C663" s="984" t="s">
        <v>435</v>
      </c>
      <c r="D663" s="984"/>
      <c r="E663" s="984"/>
      <c r="F663" s="658"/>
      <c r="G663" s="659"/>
      <c r="H663" s="659"/>
      <c r="I663" s="659"/>
      <c r="J663" s="660"/>
      <c r="K663" s="659"/>
      <c r="L663" s="661">
        <v>144.30000000000001</v>
      </c>
      <c r="M663" s="654"/>
      <c r="N663" s="662">
        <v>3474.67</v>
      </c>
    </row>
    <row r="664" spans="1:14" ht="33.75" customHeight="1">
      <c r="A664" s="663" t="s">
        <v>627</v>
      </c>
      <c r="B664" s="698" t="s">
        <v>613</v>
      </c>
      <c r="C664" s="974" t="s">
        <v>897</v>
      </c>
      <c r="D664" s="974"/>
      <c r="E664" s="974"/>
      <c r="F664" s="658" t="s">
        <v>594</v>
      </c>
      <c r="G664" s="659">
        <v>4</v>
      </c>
      <c r="H664" s="664">
        <v>1</v>
      </c>
      <c r="I664" s="664">
        <v>4</v>
      </c>
      <c r="J664" s="660"/>
      <c r="K664" s="659"/>
      <c r="L664" s="660"/>
      <c r="M664" s="659"/>
      <c r="N664" s="665"/>
    </row>
    <row r="665" spans="1:14">
      <c r="A665" s="644"/>
      <c r="B665" s="643" t="s">
        <v>3</v>
      </c>
      <c r="C665" s="976" t="s">
        <v>422</v>
      </c>
      <c r="D665" s="976"/>
      <c r="E665" s="976"/>
      <c r="F665" s="645"/>
      <c r="G665" s="646"/>
      <c r="H665" s="646"/>
      <c r="I665" s="646"/>
      <c r="J665" s="647">
        <v>18.149999999999999</v>
      </c>
      <c r="K665" s="646"/>
      <c r="L665" s="647">
        <v>72.599999999999994</v>
      </c>
      <c r="M665" s="650">
        <v>40.340000000000003</v>
      </c>
      <c r="N665" s="704">
        <v>2928.68</v>
      </c>
    </row>
    <row r="666" spans="1:14">
      <c r="A666" s="644"/>
      <c r="B666" s="643" t="s">
        <v>4</v>
      </c>
      <c r="C666" s="976" t="s">
        <v>423</v>
      </c>
      <c r="D666" s="976"/>
      <c r="E666" s="976"/>
      <c r="F666" s="645"/>
      <c r="G666" s="646"/>
      <c r="H666" s="646"/>
      <c r="I666" s="646"/>
      <c r="J666" s="647">
        <v>58.82</v>
      </c>
      <c r="K666" s="646"/>
      <c r="L666" s="647">
        <v>235.28</v>
      </c>
      <c r="M666" s="648">
        <v>7.1</v>
      </c>
      <c r="N666" s="704">
        <v>1670.49</v>
      </c>
    </row>
    <row r="667" spans="1:14">
      <c r="A667" s="644"/>
      <c r="B667" s="643" t="s">
        <v>5</v>
      </c>
      <c r="C667" s="976" t="s">
        <v>424</v>
      </c>
      <c r="D667" s="976"/>
      <c r="E667" s="976"/>
      <c r="F667" s="645"/>
      <c r="G667" s="646"/>
      <c r="H667" s="646"/>
      <c r="I667" s="646"/>
      <c r="J667" s="647">
        <v>8.4</v>
      </c>
      <c r="K667" s="646"/>
      <c r="L667" s="647">
        <v>33.6</v>
      </c>
      <c r="M667" s="650">
        <v>40.340000000000003</v>
      </c>
      <c r="N667" s="704">
        <v>1355.42</v>
      </c>
    </row>
    <row r="668" spans="1:14">
      <c r="A668" s="649"/>
      <c r="B668" s="643"/>
      <c r="C668" s="976" t="s">
        <v>425</v>
      </c>
      <c r="D668" s="976"/>
      <c r="E668" s="976"/>
      <c r="F668" s="645" t="s">
        <v>426</v>
      </c>
      <c r="G668" s="650">
        <v>1.74</v>
      </c>
      <c r="H668" s="646"/>
      <c r="I668" s="650">
        <v>6.96</v>
      </c>
      <c r="J668" s="652"/>
      <c r="K668" s="646"/>
      <c r="L668" s="652"/>
      <c r="M668" s="646"/>
      <c r="N668" s="705"/>
    </row>
    <row r="669" spans="1:14">
      <c r="A669" s="649"/>
      <c r="B669" s="643"/>
      <c r="C669" s="964" t="s">
        <v>427</v>
      </c>
      <c r="D669" s="964"/>
      <c r="E669" s="964"/>
      <c r="F669" s="645" t="s">
        <v>426</v>
      </c>
      <c r="G669" s="650">
        <v>0.63</v>
      </c>
      <c r="H669" s="646"/>
      <c r="I669" s="650">
        <v>2.52</v>
      </c>
      <c r="J669" s="652"/>
      <c r="K669" s="646"/>
      <c r="L669" s="652"/>
      <c r="M669" s="646"/>
      <c r="N669" s="705"/>
    </row>
    <row r="670" spans="1:14">
      <c r="A670" s="644"/>
      <c r="B670" s="643"/>
      <c r="C670" s="987" t="s">
        <v>428</v>
      </c>
      <c r="D670" s="987"/>
      <c r="E670" s="987"/>
      <c r="F670" s="653"/>
      <c r="G670" s="654"/>
      <c r="H670" s="654"/>
      <c r="I670" s="654"/>
      <c r="J670" s="655">
        <v>76.97</v>
      </c>
      <c r="K670" s="654"/>
      <c r="L670" s="655">
        <v>307.88</v>
      </c>
      <c r="M670" s="654"/>
      <c r="N670" s="656">
        <v>4599.17</v>
      </c>
    </row>
    <row r="671" spans="1:14">
      <c r="A671" s="649"/>
      <c r="B671" s="643"/>
      <c r="C671" s="976" t="s">
        <v>429</v>
      </c>
      <c r="D671" s="976"/>
      <c r="E671" s="976"/>
      <c r="F671" s="645"/>
      <c r="G671" s="646"/>
      <c r="H671" s="646"/>
      <c r="I671" s="646"/>
      <c r="J671" s="652"/>
      <c r="K671" s="646"/>
      <c r="L671" s="647">
        <v>106.2</v>
      </c>
      <c r="M671" s="646"/>
      <c r="N671" s="704">
        <v>4284.1000000000004</v>
      </c>
    </row>
    <row r="672" spans="1:14">
      <c r="A672" s="649"/>
      <c r="B672" s="643" t="s">
        <v>430</v>
      </c>
      <c r="C672" s="976" t="s">
        <v>431</v>
      </c>
      <c r="D672" s="976"/>
      <c r="E672" s="976"/>
      <c r="F672" s="645" t="s">
        <v>432</v>
      </c>
      <c r="G672" s="657">
        <v>103</v>
      </c>
      <c r="H672" s="646"/>
      <c r="I672" s="657">
        <v>103</v>
      </c>
      <c r="J672" s="652"/>
      <c r="K672" s="646"/>
      <c r="L672" s="647">
        <v>109.39</v>
      </c>
      <c r="M672" s="646"/>
      <c r="N672" s="704">
        <v>4412.62</v>
      </c>
    </row>
    <row r="673" spans="1:14">
      <c r="A673" s="649"/>
      <c r="B673" s="643" t="s">
        <v>433</v>
      </c>
      <c r="C673" s="964" t="s">
        <v>434</v>
      </c>
      <c r="D673" s="964"/>
      <c r="E673" s="964"/>
      <c r="F673" s="645" t="s">
        <v>432</v>
      </c>
      <c r="G673" s="657">
        <v>60</v>
      </c>
      <c r="H673" s="646"/>
      <c r="I673" s="657">
        <v>60</v>
      </c>
      <c r="J673" s="652"/>
      <c r="K673" s="646"/>
      <c r="L673" s="647">
        <v>63.72</v>
      </c>
      <c r="M673" s="646"/>
      <c r="N673" s="704">
        <v>2570.46</v>
      </c>
    </row>
    <row r="674" spans="1:14">
      <c r="A674" s="637"/>
      <c r="B674" s="699"/>
      <c r="C674" s="984" t="s">
        <v>435</v>
      </c>
      <c r="D674" s="984"/>
      <c r="E674" s="984"/>
      <c r="F674" s="658"/>
      <c r="G674" s="659"/>
      <c r="H674" s="659"/>
      <c r="I674" s="659"/>
      <c r="J674" s="660"/>
      <c r="K674" s="659"/>
      <c r="L674" s="661">
        <v>480.99</v>
      </c>
      <c r="M674" s="654"/>
      <c r="N674" s="662">
        <v>11582.25</v>
      </c>
    </row>
    <row r="675" spans="1:14" ht="22.5" customHeight="1">
      <c r="A675" s="663" t="s">
        <v>630</v>
      </c>
      <c r="B675" s="698" t="s">
        <v>832</v>
      </c>
      <c r="C675" s="974" t="s">
        <v>898</v>
      </c>
      <c r="D675" s="974"/>
      <c r="E675" s="974"/>
      <c r="F675" s="658" t="s">
        <v>312</v>
      </c>
      <c r="G675" s="659">
        <v>0.04</v>
      </c>
      <c r="H675" s="664">
        <v>1</v>
      </c>
      <c r="I675" s="666">
        <v>0.04</v>
      </c>
      <c r="J675" s="660"/>
      <c r="K675" s="659"/>
      <c r="L675" s="660"/>
      <c r="M675" s="659"/>
      <c r="N675" s="665"/>
    </row>
    <row r="676" spans="1:14">
      <c r="A676" s="667"/>
      <c r="B676" s="697"/>
      <c r="C676" s="976" t="s">
        <v>616</v>
      </c>
      <c r="D676" s="976"/>
      <c r="E676" s="976"/>
      <c r="F676" s="976"/>
      <c r="G676" s="976"/>
      <c r="H676" s="976"/>
      <c r="I676" s="976"/>
      <c r="J676" s="976"/>
      <c r="K676" s="976"/>
      <c r="L676" s="976"/>
      <c r="M676" s="976"/>
      <c r="N676" s="977"/>
    </row>
    <row r="677" spans="1:14">
      <c r="A677" s="642"/>
      <c r="B677" s="643" t="s">
        <v>336</v>
      </c>
      <c r="C677" s="985" t="s">
        <v>461</v>
      </c>
      <c r="D677" s="985"/>
      <c r="E677" s="985"/>
      <c r="F677" s="985"/>
      <c r="G677" s="985"/>
      <c r="H677" s="985"/>
      <c r="I677" s="985"/>
      <c r="J677" s="985"/>
      <c r="K677" s="985"/>
      <c r="L677" s="985"/>
      <c r="M677" s="985"/>
      <c r="N677" s="986"/>
    </row>
    <row r="678" spans="1:14" ht="22.5" customHeight="1">
      <c r="A678" s="642"/>
      <c r="B678" s="643" t="s">
        <v>329</v>
      </c>
      <c r="C678" s="985" t="s">
        <v>437</v>
      </c>
      <c r="D678" s="985"/>
      <c r="E678" s="985"/>
      <c r="F678" s="985"/>
      <c r="G678" s="985"/>
      <c r="H678" s="985"/>
      <c r="I678" s="985"/>
      <c r="J678" s="985"/>
      <c r="K678" s="985"/>
      <c r="L678" s="985"/>
      <c r="M678" s="985"/>
      <c r="N678" s="986"/>
    </row>
    <row r="679" spans="1:14">
      <c r="A679" s="644"/>
      <c r="B679" s="643" t="s">
        <v>3</v>
      </c>
      <c r="C679" s="976" t="s">
        <v>422</v>
      </c>
      <c r="D679" s="976"/>
      <c r="E679" s="976"/>
      <c r="F679" s="645"/>
      <c r="G679" s="646"/>
      <c r="H679" s="646"/>
      <c r="I679" s="646"/>
      <c r="J679" s="647">
        <v>251.28</v>
      </c>
      <c r="K679" s="650">
        <v>1.26</v>
      </c>
      <c r="L679" s="647">
        <v>12.66</v>
      </c>
      <c r="M679" s="650">
        <v>40.340000000000003</v>
      </c>
      <c r="N679" s="712">
        <v>510.7</v>
      </c>
    </row>
    <row r="680" spans="1:14">
      <c r="A680" s="644"/>
      <c r="B680" s="643" t="s">
        <v>6</v>
      </c>
      <c r="C680" s="976" t="s">
        <v>438</v>
      </c>
      <c r="D680" s="976"/>
      <c r="E680" s="976"/>
      <c r="F680" s="645"/>
      <c r="G680" s="646"/>
      <c r="H680" s="646"/>
      <c r="I680" s="646"/>
      <c r="J680" s="647">
        <v>5.03</v>
      </c>
      <c r="K680" s="646"/>
      <c r="L680" s="647">
        <v>0.2</v>
      </c>
      <c r="M680" s="650">
        <v>7.21</v>
      </c>
      <c r="N680" s="712">
        <v>1.44</v>
      </c>
    </row>
    <row r="681" spans="1:14">
      <c r="A681" s="649"/>
      <c r="B681" s="643"/>
      <c r="C681" s="964" t="s">
        <v>425</v>
      </c>
      <c r="D681" s="964"/>
      <c r="E681" s="964"/>
      <c r="F681" s="645" t="s">
        <v>426</v>
      </c>
      <c r="G681" s="650">
        <v>22.72</v>
      </c>
      <c r="H681" s="650">
        <v>1.26</v>
      </c>
      <c r="I681" s="673">
        <v>1.1450880000000001</v>
      </c>
      <c r="J681" s="652"/>
      <c r="K681" s="646"/>
      <c r="L681" s="652"/>
      <c r="M681" s="646"/>
      <c r="N681" s="705"/>
    </row>
    <row r="682" spans="1:14">
      <c r="A682" s="644"/>
      <c r="B682" s="643"/>
      <c r="C682" s="987" t="s">
        <v>428</v>
      </c>
      <c r="D682" s="987"/>
      <c r="E682" s="987"/>
      <c r="F682" s="653"/>
      <c r="G682" s="654"/>
      <c r="H682" s="654"/>
      <c r="I682" s="654"/>
      <c r="J682" s="655">
        <v>256.31</v>
      </c>
      <c r="K682" s="654"/>
      <c r="L682" s="655">
        <v>12.86</v>
      </c>
      <c r="M682" s="654"/>
      <c r="N682" s="669">
        <v>512.14</v>
      </c>
    </row>
    <row r="683" spans="1:14">
      <c r="A683" s="649"/>
      <c r="B683" s="643"/>
      <c r="C683" s="976" t="s">
        <v>429</v>
      </c>
      <c r="D683" s="976"/>
      <c r="E683" s="976"/>
      <c r="F683" s="645"/>
      <c r="G683" s="646"/>
      <c r="H683" s="646"/>
      <c r="I683" s="646"/>
      <c r="J683" s="652"/>
      <c r="K683" s="646"/>
      <c r="L683" s="647">
        <v>12.66</v>
      </c>
      <c r="M683" s="646"/>
      <c r="N683" s="712">
        <v>510.7</v>
      </c>
    </row>
    <row r="684" spans="1:14">
      <c r="A684" s="649"/>
      <c r="B684" s="643" t="s">
        <v>462</v>
      </c>
      <c r="C684" s="976" t="s">
        <v>463</v>
      </c>
      <c r="D684" s="976"/>
      <c r="E684" s="976"/>
      <c r="F684" s="645" t="s">
        <v>432</v>
      </c>
      <c r="G684" s="657">
        <v>97</v>
      </c>
      <c r="H684" s="646"/>
      <c r="I684" s="657">
        <v>97</v>
      </c>
      <c r="J684" s="652"/>
      <c r="K684" s="646"/>
      <c r="L684" s="647">
        <v>12.28</v>
      </c>
      <c r="M684" s="646"/>
      <c r="N684" s="712">
        <v>495.38</v>
      </c>
    </row>
    <row r="685" spans="1:14">
      <c r="A685" s="649"/>
      <c r="B685" s="643" t="s">
        <v>464</v>
      </c>
      <c r="C685" s="964" t="s">
        <v>465</v>
      </c>
      <c r="D685" s="964"/>
      <c r="E685" s="964"/>
      <c r="F685" s="645" t="s">
        <v>432</v>
      </c>
      <c r="G685" s="657">
        <v>51</v>
      </c>
      <c r="H685" s="646"/>
      <c r="I685" s="657">
        <v>51</v>
      </c>
      <c r="J685" s="652"/>
      <c r="K685" s="646"/>
      <c r="L685" s="647">
        <v>6.46</v>
      </c>
      <c r="M685" s="646"/>
      <c r="N685" s="712">
        <v>260.45999999999998</v>
      </c>
    </row>
    <row r="686" spans="1:14">
      <c r="A686" s="637"/>
      <c r="B686" s="699"/>
      <c r="C686" s="984" t="s">
        <v>435</v>
      </c>
      <c r="D686" s="984"/>
      <c r="E686" s="984"/>
      <c r="F686" s="658"/>
      <c r="G686" s="659"/>
      <c r="H686" s="659"/>
      <c r="I686" s="659"/>
      <c r="J686" s="660"/>
      <c r="K686" s="659"/>
      <c r="L686" s="661">
        <v>31.6</v>
      </c>
      <c r="M686" s="654"/>
      <c r="N686" s="662">
        <v>1267.98</v>
      </c>
    </row>
    <row r="687" spans="1:14">
      <c r="A687" s="675"/>
      <c r="B687" s="676"/>
      <c r="C687" s="974" t="s">
        <v>585</v>
      </c>
      <c r="D687" s="974"/>
      <c r="E687" s="974"/>
      <c r="F687" s="974"/>
      <c r="G687" s="974"/>
      <c r="H687" s="974"/>
      <c r="I687" s="974"/>
      <c r="J687" s="974"/>
      <c r="K687" s="974"/>
      <c r="L687" s="677"/>
      <c r="M687" s="678"/>
      <c r="N687" s="679"/>
    </row>
    <row r="688" spans="1:14">
      <c r="A688" s="576"/>
      <c r="B688" s="643"/>
      <c r="C688" s="976" t="s">
        <v>440</v>
      </c>
      <c r="D688" s="976"/>
      <c r="E688" s="976"/>
      <c r="F688" s="976"/>
      <c r="G688" s="976"/>
      <c r="H688" s="976"/>
      <c r="I688" s="976"/>
      <c r="J688" s="976"/>
      <c r="K688" s="976"/>
      <c r="L688" s="680">
        <v>2278.37</v>
      </c>
      <c r="M688" s="681"/>
      <c r="N688" s="706">
        <v>33796.18</v>
      </c>
    </row>
    <row r="689" spans="1:14">
      <c r="A689" s="576"/>
      <c r="B689" s="643"/>
      <c r="C689" s="976" t="s">
        <v>441</v>
      </c>
      <c r="D689" s="976"/>
      <c r="E689" s="976"/>
      <c r="F689" s="976"/>
      <c r="G689" s="976"/>
      <c r="H689" s="976"/>
      <c r="I689" s="976"/>
      <c r="J689" s="976"/>
      <c r="K689" s="976"/>
      <c r="L689" s="682"/>
      <c r="M689" s="681"/>
      <c r="N689" s="707"/>
    </row>
    <row r="690" spans="1:14">
      <c r="A690" s="576"/>
      <c r="B690" s="643"/>
      <c r="C690" s="976" t="s">
        <v>442</v>
      </c>
      <c r="D690" s="976"/>
      <c r="E690" s="976"/>
      <c r="F690" s="976"/>
      <c r="G690" s="976"/>
      <c r="H690" s="976"/>
      <c r="I690" s="976"/>
      <c r="J690" s="976"/>
      <c r="K690" s="976"/>
      <c r="L690" s="683">
        <v>530.04</v>
      </c>
      <c r="M690" s="681"/>
      <c r="N690" s="706">
        <v>21381.82</v>
      </c>
    </row>
    <row r="691" spans="1:14">
      <c r="A691" s="576"/>
      <c r="B691" s="643"/>
      <c r="C691" s="976" t="s">
        <v>443</v>
      </c>
      <c r="D691" s="976"/>
      <c r="E691" s="976"/>
      <c r="F691" s="976"/>
      <c r="G691" s="976"/>
      <c r="H691" s="976"/>
      <c r="I691" s="976"/>
      <c r="J691" s="976"/>
      <c r="K691" s="976"/>
      <c r="L691" s="680">
        <v>1737.39</v>
      </c>
      <c r="M691" s="681"/>
      <c r="N691" s="706">
        <v>12335.47</v>
      </c>
    </row>
    <row r="692" spans="1:14">
      <c r="A692" s="576"/>
      <c r="B692" s="643"/>
      <c r="C692" s="976" t="s">
        <v>444</v>
      </c>
      <c r="D692" s="976"/>
      <c r="E692" s="976"/>
      <c r="F692" s="976"/>
      <c r="G692" s="976"/>
      <c r="H692" s="976"/>
      <c r="I692" s="976"/>
      <c r="J692" s="976"/>
      <c r="K692" s="976"/>
      <c r="L692" s="683">
        <v>260.01</v>
      </c>
      <c r="M692" s="681"/>
      <c r="N692" s="706">
        <v>10488.82</v>
      </c>
    </row>
    <row r="693" spans="1:14">
      <c r="A693" s="576"/>
      <c r="B693" s="643"/>
      <c r="C693" s="976" t="s">
        <v>445</v>
      </c>
      <c r="D693" s="976"/>
      <c r="E693" s="976"/>
      <c r="F693" s="976"/>
      <c r="G693" s="976"/>
      <c r="H693" s="976"/>
      <c r="I693" s="976"/>
      <c r="J693" s="976"/>
      <c r="K693" s="976"/>
      <c r="L693" s="683">
        <v>10.94</v>
      </c>
      <c r="M693" s="681"/>
      <c r="N693" s="713">
        <v>78.89</v>
      </c>
    </row>
    <row r="694" spans="1:14">
      <c r="A694" s="576"/>
      <c r="B694" s="643"/>
      <c r="C694" s="976" t="s">
        <v>446</v>
      </c>
      <c r="D694" s="976"/>
      <c r="E694" s="976"/>
      <c r="F694" s="976"/>
      <c r="G694" s="976"/>
      <c r="H694" s="976"/>
      <c r="I694" s="976"/>
      <c r="J694" s="976"/>
      <c r="K694" s="976"/>
      <c r="L694" s="680">
        <v>3532.67</v>
      </c>
      <c r="M694" s="681"/>
      <c r="N694" s="706">
        <v>84400.74</v>
      </c>
    </row>
    <row r="695" spans="1:14">
      <c r="A695" s="576"/>
      <c r="B695" s="643"/>
      <c r="C695" s="976" t="s">
        <v>441</v>
      </c>
      <c r="D695" s="976"/>
      <c r="E695" s="976"/>
      <c r="F695" s="976"/>
      <c r="G695" s="976"/>
      <c r="H695" s="976"/>
      <c r="I695" s="976"/>
      <c r="J695" s="976"/>
      <c r="K695" s="976"/>
      <c r="L695" s="682"/>
      <c r="M695" s="681"/>
      <c r="N695" s="707"/>
    </row>
    <row r="696" spans="1:14">
      <c r="A696" s="576"/>
      <c r="B696" s="643"/>
      <c r="C696" s="976" t="s">
        <v>447</v>
      </c>
      <c r="D696" s="976"/>
      <c r="E696" s="976"/>
      <c r="F696" s="976"/>
      <c r="G696" s="976"/>
      <c r="H696" s="976"/>
      <c r="I696" s="976"/>
      <c r="J696" s="976"/>
      <c r="K696" s="976"/>
      <c r="L696" s="683">
        <v>517.38</v>
      </c>
      <c r="M696" s="681"/>
      <c r="N696" s="706">
        <v>20871.12</v>
      </c>
    </row>
    <row r="697" spans="1:14">
      <c r="A697" s="576"/>
      <c r="B697" s="643"/>
      <c r="C697" s="976" t="s">
        <v>448</v>
      </c>
      <c r="D697" s="976"/>
      <c r="E697" s="976"/>
      <c r="F697" s="976"/>
      <c r="G697" s="976"/>
      <c r="H697" s="976"/>
      <c r="I697" s="976"/>
      <c r="J697" s="976"/>
      <c r="K697" s="976"/>
      <c r="L697" s="680">
        <v>1737.39</v>
      </c>
      <c r="M697" s="681"/>
      <c r="N697" s="706">
        <v>12335.47</v>
      </c>
    </row>
    <row r="698" spans="1:14">
      <c r="A698" s="576"/>
      <c r="B698" s="643"/>
      <c r="C698" s="976" t="s">
        <v>449</v>
      </c>
      <c r="D698" s="976"/>
      <c r="E698" s="976"/>
      <c r="F698" s="976"/>
      <c r="G698" s="976"/>
      <c r="H698" s="976"/>
      <c r="I698" s="976"/>
      <c r="J698" s="976"/>
      <c r="K698" s="976"/>
      <c r="L698" s="683">
        <v>260.01</v>
      </c>
      <c r="M698" s="681"/>
      <c r="N698" s="706">
        <v>10488.82</v>
      </c>
    </row>
    <row r="699" spans="1:14">
      <c r="A699" s="576"/>
      <c r="B699" s="643"/>
      <c r="C699" s="976" t="s">
        <v>450</v>
      </c>
      <c r="D699" s="976"/>
      <c r="E699" s="976"/>
      <c r="F699" s="976"/>
      <c r="G699" s="976"/>
      <c r="H699" s="976"/>
      <c r="I699" s="976"/>
      <c r="J699" s="976"/>
      <c r="K699" s="976"/>
      <c r="L699" s="683">
        <v>10.74</v>
      </c>
      <c r="M699" s="681"/>
      <c r="N699" s="713">
        <v>77.45</v>
      </c>
    </row>
    <row r="700" spans="1:14">
      <c r="A700" s="576"/>
      <c r="B700" s="643"/>
      <c r="C700" s="976" t="s">
        <v>451</v>
      </c>
      <c r="D700" s="976"/>
      <c r="E700" s="976"/>
      <c r="F700" s="976"/>
      <c r="G700" s="976"/>
      <c r="H700" s="976"/>
      <c r="I700" s="976"/>
      <c r="J700" s="976"/>
      <c r="K700" s="976"/>
      <c r="L700" s="683">
        <v>800.72</v>
      </c>
      <c r="M700" s="681"/>
      <c r="N700" s="706">
        <v>32300.74</v>
      </c>
    </row>
    <row r="701" spans="1:14">
      <c r="A701" s="576"/>
      <c r="B701" s="643"/>
      <c r="C701" s="976" t="s">
        <v>452</v>
      </c>
      <c r="D701" s="976"/>
      <c r="E701" s="976"/>
      <c r="F701" s="976"/>
      <c r="G701" s="976"/>
      <c r="H701" s="976"/>
      <c r="I701" s="976"/>
      <c r="J701" s="976"/>
      <c r="K701" s="976"/>
      <c r="L701" s="683">
        <v>466.44</v>
      </c>
      <c r="M701" s="681"/>
      <c r="N701" s="706">
        <v>18815.96</v>
      </c>
    </row>
    <row r="702" spans="1:14">
      <c r="A702" s="576"/>
      <c r="B702" s="643"/>
      <c r="C702" s="976" t="s">
        <v>471</v>
      </c>
      <c r="D702" s="976"/>
      <c r="E702" s="976"/>
      <c r="F702" s="976"/>
      <c r="G702" s="976"/>
      <c r="H702" s="976"/>
      <c r="I702" s="976"/>
      <c r="J702" s="976"/>
      <c r="K702" s="976"/>
      <c r="L702" s="683">
        <v>31.6</v>
      </c>
      <c r="M702" s="681"/>
      <c r="N702" s="706">
        <v>1267.98</v>
      </c>
    </row>
    <row r="703" spans="1:14">
      <c r="A703" s="576"/>
      <c r="B703" s="643"/>
      <c r="C703" s="976" t="s">
        <v>441</v>
      </c>
      <c r="D703" s="976"/>
      <c r="E703" s="976"/>
      <c r="F703" s="976"/>
      <c r="G703" s="976"/>
      <c r="H703" s="976"/>
      <c r="I703" s="976"/>
      <c r="J703" s="976"/>
      <c r="K703" s="976"/>
      <c r="L703" s="682"/>
      <c r="M703" s="681"/>
      <c r="N703" s="707"/>
    </row>
    <row r="704" spans="1:14">
      <c r="A704" s="576"/>
      <c r="B704" s="643"/>
      <c r="C704" s="976" t="s">
        <v>447</v>
      </c>
      <c r="D704" s="976"/>
      <c r="E704" s="976"/>
      <c r="F704" s="976"/>
      <c r="G704" s="976"/>
      <c r="H704" s="976"/>
      <c r="I704" s="976"/>
      <c r="J704" s="976"/>
      <c r="K704" s="976"/>
      <c r="L704" s="683">
        <v>12.66</v>
      </c>
      <c r="M704" s="681"/>
      <c r="N704" s="713">
        <v>510.7</v>
      </c>
    </row>
    <row r="705" spans="1:14">
      <c r="A705" s="576"/>
      <c r="B705" s="643"/>
      <c r="C705" s="976" t="s">
        <v>450</v>
      </c>
      <c r="D705" s="976"/>
      <c r="E705" s="976"/>
      <c r="F705" s="976"/>
      <c r="G705" s="976"/>
      <c r="H705" s="976"/>
      <c r="I705" s="976"/>
      <c r="J705" s="976"/>
      <c r="K705" s="976"/>
      <c r="L705" s="683">
        <v>0.2</v>
      </c>
      <c r="M705" s="681"/>
      <c r="N705" s="713">
        <v>1.44</v>
      </c>
    </row>
    <row r="706" spans="1:14">
      <c r="A706" s="576"/>
      <c r="B706" s="643"/>
      <c r="C706" s="976" t="s">
        <v>451</v>
      </c>
      <c r="D706" s="976"/>
      <c r="E706" s="976"/>
      <c r="F706" s="976"/>
      <c r="G706" s="976"/>
      <c r="H706" s="976"/>
      <c r="I706" s="976"/>
      <c r="J706" s="976"/>
      <c r="K706" s="976"/>
      <c r="L706" s="683">
        <v>12.28</v>
      </c>
      <c r="M706" s="681"/>
      <c r="N706" s="713">
        <v>495.38</v>
      </c>
    </row>
    <row r="707" spans="1:14">
      <c r="A707" s="576"/>
      <c r="B707" s="643"/>
      <c r="C707" s="976" t="s">
        <v>452</v>
      </c>
      <c r="D707" s="976"/>
      <c r="E707" s="976"/>
      <c r="F707" s="976"/>
      <c r="G707" s="976"/>
      <c r="H707" s="976"/>
      <c r="I707" s="976"/>
      <c r="J707" s="976"/>
      <c r="K707" s="976"/>
      <c r="L707" s="683">
        <v>6.46</v>
      </c>
      <c r="M707" s="681"/>
      <c r="N707" s="713">
        <v>260.45999999999998</v>
      </c>
    </row>
    <row r="708" spans="1:14">
      <c r="A708" s="576"/>
      <c r="B708" s="643"/>
      <c r="C708" s="976" t="s">
        <v>453</v>
      </c>
      <c r="D708" s="976"/>
      <c r="E708" s="976"/>
      <c r="F708" s="976"/>
      <c r="G708" s="976"/>
      <c r="H708" s="976"/>
      <c r="I708" s="976"/>
      <c r="J708" s="976"/>
      <c r="K708" s="976"/>
      <c r="L708" s="683">
        <v>790.05</v>
      </c>
      <c r="M708" s="681"/>
      <c r="N708" s="706">
        <v>31870.639999999999</v>
      </c>
    </row>
    <row r="709" spans="1:14">
      <c r="A709" s="576"/>
      <c r="B709" s="643"/>
      <c r="C709" s="976" t="s">
        <v>454</v>
      </c>
      <c r="D709" s="976"/>
      <c r="E709" s="976"/>
      <c r="F709" s="976"/>
      <c r="G709" s="976"/>
      <c r="H709" s="976"/>
      <c r="I709" s="976"/>
      <c r="J709" s="976"/>
      <c r="K709" s="976"/>
      <c r="L709" s="683">
        <v>813</v>
      </c>
      <c r="M709" s="681"/>
      <c r="N709" s="706">
        <v>32796.120000000003</v>
      </c>
    </row>
    <row r="710" spans="1:14">
      <c r="A710" s="576"/>
      <c r="B710" s="643"/>
      <c r="C710" s="976" t="s">
        <v>455</v>
      </c>
      <c r="D710" s="976"/>
      <c r="E710" s="976"/>
      <c r="F710" s="976"/>
      <c r="G710" s="976"/>
      <c r="H710" s="976"/>
      <c r="I710" s="976"/>
      <c r="J710" s="976"/>
      <c r="K710" s="976"/>
      <c r="L710" s="683">
        <v>472.9</v>
      </c>
      <c r="M710" s="681"/>
      <c r="N710" s="706">
        <v>19076.419999999998</v>
      </c>
    </row>
    <row r="711" spans="1:14">
      <c r="A711" s="576"/>
      <c r="B711" s="577"/>
      <c r="C711" s="1003" t="s">
        <v>586</v>
      </c>
      <c r="D711" s="1003"/>
      <c r="E711" s="1003"/>
      <c r="F711" s="1003"/>
      <c r="G711" s="1003"/>
      <c r="H711" s="1003"/>
      <c r="I711" s="1003"/>
      <c r="J711" s="1003"/>
      <c r="K711" s="1003"/>
      <c r="L711" s="578">
        <v>3564.27</v>
      </c>
      <c r="M711" s="579"/>
      <c r="N711" s="708">
        <v>85668.72</v>
      </c>
    </row>
    <row r="712" spans="1:14">
      <c r="A712" s="971" t="s">
        <v>834</v>
      </c>
      <c r="B712" s="972"/>
      <c r="C712" s="972"/>
      <c r="D712" s="972"/>
      <c r="E712" s="972"/>
      <c r="F712" s="972"/>
      <c r="G712" s="972"/>
      <c r="H712" s="972"/>
      <c r="I712" s="972"/>
      <c r="J712" s="972"/>
      <c r="K712" s="972"/>
      <c r="L712" s="972"/>
      <c r="M712" s="972"/>
      <c r="N712" s="973"/>
    </row>
    <row r="713" spans="1:14" ht="45" customHeight="1">
      <c r="A713" s="637" t="s">
        <v>632</v>
      </c>
      <c r="B713" s="699" t="s">
        <v>835</v>
      </c>
      <c r="C713" s="974" t="s">
        <v>836</v>
      </c>
      <c r="D713" s="974"/>
      <c r="E713" s="974"/>
      <c r="F713" s="638" t="s">
        <v>345</v>
      </c>
      <c r="G713" s="639">
        <v>0.223</v>
      </c>
      <c r="H713" s="640">
        <v>1</v>
      </c>
      <c r="I713" s="696">
        <v>0.223</v>
      </c>
      <c r="J713" s="684">
        <v>88130.5</v>
      </c>
      <c r="K713" s="639"/>
      <c r="L713" s="684">
        <v>19653.099999999999</v>
      </c>
      <c r="M713" s="685">
        <v>7.21</v>
      </c>
      <c r="N713" s="714">
        <v>141698.85</v>
      </c>
    </row>
    <row r="714" spans="1:14">
      <c r="A714" s="637"/>
      <c r="B714" s="699"/>
      <c r="C714" s="976" t="s">
        <v>439</v>
      </c>
      <c r="D714" s="976"/>
      <c r="E714" s="976"/>
      <c r="F714" s="976"/>
      <c r="G714" s="976"/>
      <c r="H714" s="976"/>
      <c r="I714" s="976"/>
      <c r="J714" s="976"/>
      <c r="K714" s="976"/>
      <c r="L714" s="976"/>
      <c r="M714" s="976"/>
      <c r="N714" s="977"/>
    </row>
    <row r="715" spans="1:14">
      <c r="A715" s="667"/>
      <c r="B715" s="697"/>
      <c r="C715" s="964" t="s">
        <v>899</v>
      </c>
      <c r="D715" s="964"/>
      <c r="E715" s="964"/>
      <c r="F715" s="964"/>
      <c r="G715" s="964"/>
      <c r="H715" s="964"/>
      <c r="I715" s="964"/>
      <c r="J715" s="964"/>
      <c r="K715" s="964"/>
      <c r="L715" s="964"/>
      <c r="M715" s="964"/>
      <c r="N715" s="1002"/>
    </row>
    <row r="716" spans="1:14">
      <c r="A716" s="637"/>
      <c r="B716" s="699"/>
      <c r="C716" s="984" t="s">
        <v>435</v>
      </c>
      <c r="D716" s="984"/>
      <c r="E716" s="984"/>
      <c r="F716" s="658"/>
      <c r="G716" s="659"/>
      <c r="H716" s="659"/>
      <c r="I716" s="659"/>
      <c r="J716" s="660"/>
      <c r="K716" s="659"/>
      <c r="L716" s="672">
        <v>19653.099999999999</v>
      </c>
      <c r="M716" s="654"/>
      <c r="N716" s="662">
        <v>141698.85</v>
      </c>
    </row>
    <row r="717" spans="1:14" ht="33.75" customHeight="1">
      <c r="A717" s="663" t="s">
        <v>633</v>
      </c>
      <c r="B717" s="698" t="s">
        <v>617</v>
      </c>
      <c r="C717" s="974" t="s">
        <v>618</v>
      </c>
      <c r="D717" s="974"/>
      <c r="E717" s="974"/>
      <c r="F717" s="658" t="s">
        <v>345</v>
      </c>
      <c r="G717" s="659">
        <v>4.4999999999999998E-2</v>
      </c>
      <c r="H717" s="664">
        <v>1</v>
      </c>
      <c r="I717" s="674">
        <v>4.4999999999999998E-2</v>
      </c>
      <c r="J717" s="672">
        <v>10199.209999999999</v>
      </c>
      <c r="K717" s="659"/>
      <c r="L717" s="661">
        <v>458.96</v>
      </c>
      <c r="M717" s="666">
        <v>7.21</v>
      </c>
      <c r="N717" s="662">
        <v>3309.1</v>
      </c>
    </row>
    <row r="718" spans="1:14">
      <c r="A718" s="637"/>
      <c r="B718" s="699"/>
      <c r="C718" s="976" t="s">
        <v>439</v>
      </c>
      <c r="D718" s="976"/>
      <c r="E718" s="976"/>
      <c r="F718" s="976"/>
      <c r="G718" s="976"/>
      <c r="H718" s="976"/>
      <c r="I718" s="976"/>
      <c r="J718" s="976"/>
      <c r="K718" s="976"/>
      <c r="L718" s="976"/>
      <c r="M718" s="976"/>
      <c r="N718" s="977"/>
    </row>
    <row r="719" spans="1:14">
      <c r="A719" s="667"/>
      <c r="B719" s="697"/>
      <c r="C719" s="964" t="s">
        <v>900</v>
      </c>
      <c r="D719" s="964"/>
      <c r="E719" s="964"/>
      <c r="F719" s="964"/>
      <c r="G719" s="964"/>
      <c r="H719" s="964"/>
      <c r="I719" s="964"/>
      <c r="J719" s="964"/>
      <c r="K719" s="964"/>
      <c r="L719" s="964"/>
      <c r="M719" s="964"/>
      <c r="N719" s="1002"/>
    </row>
    <row r="720" spans="1:14">
      <c r="A720" s="637"/>
      <c r="B720" s="699"/>
      <c r="C720" s="984" t="s">
        <v>435</v>
      </c>
      <c r="D720" s="984"/>
      <c r="E720" s="984"/>
      <c r="F720" s="658"/>
      <c r="G720" s="659"/>
      <c r="H720" s="659"/>
      <c r="I720" s="659"/>
      <c r="J720" s="660"/>
      <c r="K720" s="659"/>
      <c r="L720" s="661">
        <v>458.96</v>
      </c>
      <c r="M720" s="654"/>
      <c r="N720" s="662">
        <v>3309.1</v>
      </c>
    </row>
    <row r="721" spans="1:14" ht="33.75" customHeight="1">
      <c r="A721" s="663" t="s">
        <v>636</v>
      </c>
      <c r="B721" s="698" t="s">
        <v>680</v>
      </c>
      <c r="C721" s="974" t="s">
        <v>681</v>
      </c>
      <c r="D721" s="974"/>
      <c r="E721" s="974"/>
      <c r="F721" s="658" t="s">
        <v>345</v>
      </c>
      <c r="G721" s="659">
        <v>0.01</v>
      </c>
      <c r="H721" s="664">
        <v>1</v>
      </c>
      <c r="I721" s="666">
        <v>0.01</v>
      </c>
      <c r="J721" s="672">
        <v>20218.88</v>
      </c>
      <c r="K721" s="659"/>
      <c r="L721" s="661">
        <v>202.19</v>
      </c>
      <c r="M721" s="666">
        <v>7.21</v>
      </c>
      <c r="N721" s="662">
        <v>1457.79</v>
      </c>
    </row>
    <row r="722" spans="1:14">
      <c r="A722" s="637"/>
      <c r="B722" s="699"/>
      <c r="C722" s="976" t="s">
        <v>439</v>
      </c>
      <c r="D722" s="976"/>
      <c r="E722" s="976"/>
      <c r="F722" s="976"/>
      <c r="G722" s="976"/>
      <c r="H722" s="976"/>
      <c r="I722" s="976"/>
      <c r="J722" s="976"/>
      <c r="K722" s="976"/>
      <c r="L722" s="976"/>
      <c r="M722" s="976"/>
      <c r="N722" s="977"/>
    </row>
    <row r="723" spans="1:14">
      <c r="A723" s="667"/>
      <c r="B723" s="697"/>
      <c r="C723" s="964" t="s">
        <v>761</v>
      </c>
      <c r="D723" s="964"/>
      <c r="E723" s="964"/>
      <c r="F723" s="964"/>
      <c r="G723" s="964"/>
      <c r="H723" s="964"/>
      <c r="I723" s="964"/>
      <c r="J723" s="964"/>
      <c r="K723" s="964"/>
      <c r="L723" s="964"/>
      <c r="M723" s="964"/>
      <c r="N723" s="1002"/>
    </row>
    <row r="724" spans="1:14">
      <c r="A724" s="637"/>
      <c r="B724" s="699"/>
      <c r="C724" s="984" t="s">
        <v>435</v>
      </c>
      <c r="D724" s="984"/>
      <c r="E724" s="984"/>
      <c r="F724" s="658"/>
      <c r="G724" s="659"/>
      <c r="H724" s="659"/>
      <c r="I724" s="659"/>
      <c r="J724" s="660"/>
      <c r="K724" s="659"/>
      <c r="L724" s="661">
        <v>202.19</v>
      </c>
      <c r="M724" s="654"/>
      <c r="N724" s="662">
        <v>1457.79</v>
      </c>
    </row>
    <row r="725" spans="1:14" ht="45" customHeight="1">
      <c r="A725" s="663" t="s">
        <v>637</v>
      </c>
      <c r="B725" s="698" t="s">
        <v>350</v>
      </c>
      <c r="C725" s="974" t="s">
        <v>351</v>
      </c>
      <c r="D725" s="974"/>
      <c r="E725" s="974"/>
      <c r="F725" s="658" t="s">
        <v>278</v>
      </c>
      <c r="G725" s="659">
        <v>1.1200000000000001</v>
      </c>
      <c r="H725" s="664">
        <v>1</v>
      </c>
      <c r="I725" s="666">
        <v>1.1200000000000001</v>
      </c>
      <c r="J725" s="661">
        <v>942.1</v>
      </c>
      <c r="K725" s="659"/>
      <c r="L725" s="672">
        <v>1055.1500000000001</v>
      </c>
      <c r="M725" s="666">
        <v>7.21</v>
      </c>
      <c r="N725" s="662">
        <v>7607.63</v>
      </c>
    </row>
    <row r="726" spans="1:14">
      <c r="A726" s="637"/>
      <c r="B726" s="699"/>
      <c r="C726" s="976" t="s">
        <v>439</v>
      </c>
      <c r="D726" s="976"/>
      <c r="E726" s="976"/>
      <c r="F726" s="976"/>
      <c r="G726" s="976"/>
      <c r="H726" s="976"/>
      <c r="I726" s="976"/>
      <c r="J726" s="976"/>
      <c r="K726" s="976"/>
      <c r="L726" s="976"/>
      <c r="M726" s="976"/>
      <c r="N726" s="977"/>
    </row>
    <row r="727" spans="1:14">
      <c r="A727" s="667"/>
      <c r="B727" s="697"/>
      <c r="C727" s="964" t="s">
        <v>901</v>
      </c>
      <c r="D727" s="964"/>
      <c r="E727" s="964"/>
      <c r="F727" s="964"/>
      <c r="G727" s="964"/>
      <c r="H727" s="964"/>
      <c r="I727" s="964"/>
      <c r="J727" s="964"/>
      <c r="K727" s="964"/>
      <c r="L727" s="964"/>
      <c r="M727" s="964"/>
      <c r="N727" s="1002"/>
    </row>
    <row r="728" spans="1:14">
      <c r="A728" s="637"/>
      <c r="B728" s="699"/>
      <c r="C728" s="984" t="s">
        <v>435</v>
      </c>
      <c r="D728" s="984"/>
      <c r="E728" s="984"/>
      <c r="F728" s="658"/>
      <c r="G728" s="659"/>
      <c r="H728" s="659"/>
      <c r="I728" s="659"/>
      <c r="J728" s="660"/>
      <c r="K728" s="659"/>
      <c r="L728" s="672">
        <v>1055.1500000000001</v>
      </c>
      <c r="M728" s="654"/>
      <c r="N728" s="662">
        <v>7607.63</v>
      </c>
    </row>
    <row r="729" spans="1:14">
      <c r="A729" s="663" t="s">
        <v>640</v>
      </c>
      <c r="B729" s="698" t="s">
        <v>382</v>
      </c>
      <c r="C729" s="974" t="s">
        <v>383</v>
      </c>
      <c r="D729" s="974"/>
      <c r="E729" s="974"/>
      <c r="F729" s="658" t="s">
        <v>278</v>
      </c>
      <c r="G729" s="659">
        <v>56</v>
      </c>
      <c r="H729" s="664">
        <v>1</v>
      </c>
      <c r="I729" s="664">
        <v>56</v>
      </c>
      <c r="J729" s="661">
        <v>8.17</v>
      </c>
      <c r="K729" s="659"/>
      <c r="L729" s="661">
        <v>457.52</v>
      </c>
      <c r="M729" s="666">
        <v>7.21</v>
      </c>
      <c r="N729" s="662">
        <v>3298.72</v>
      </c>
    </row>
    <row r="730" spans="1:14">
      <c r="A730" s="637"/>
      <c r="B730" s="699"/>
      <c r="C730" s="964" t="s">
        <v>439</v>
      </c>
      <c r="D730" s="964"/>
      <c r="E730" s="964"/>
      <c r="F730" s="964"/>
      <c r="G730" s="964"/>
      <c r="H730" s="964"/>
      <c r="I730" s="964"/>
      <c r="J730" s="964"/>
      <c r="K730" s="964"/>
      <c r="L730" s="964"/>
      <c r="M730" s="964"/>
      <c r="N730" s="1002"/>
    </row>
    <row r="731" spans="1:14">
      <c r="A731" s="637"/>
      <c r="B731" s="699"/>
      <c r="C731" s="984" t="s">
        <v>435</v>
      </c>
      <c r="D731" s="984"/>
      <c r="E731" s="984"/>
      <c r="F731" s="658"/>
      <c r="G731" s="659"/>
      <c r="H731" s="659"/>
      <c r="I731" s="659"/>
      <c r="J731" s="660"/>
      <c r="K731" s="659"/>
      <c r="L731" s="661">
        <v>457.52</v>
      </c>
      <c r="M731" s="654"/>
      <c r="N731" s="662">
        <v>3298.72</v>
      </c>
    </row>
    <row r="732" spans="1:14">
      <c r="A732" s="663" t="s">
        <v>642</v>
      </c>
      <c r="B732" s="698" t="s">
        <v>348</v>
      </c>
      <c r="C732" s="974" t="s">
        <v>349</v>
      </c>
      <c r="D732" s="974"/>
      <c r="E732" s="974"/>
      <c r="F732" s="658" t="s">
        <v>314</v>
      </c>
      <c r="G732" s="659">
        <v>2</v>
      </c>
      <c r="H732" s="664">
        <v>1</v>
      </c>
      <c r="I732" s="664">
        <v>2</v>
      </c>
      <c r="J732" s="661">
        <v>154.24</v>
      </c>
      <c r="K732" s="659"/>
      <c r="L732" s="661">
        <v>308.48</v>
      </c>
      <c r="M732" s="666">
        <v>7.21</v>
      </c>
      <c r="N732" s="662">
        <v>2224.14</v>
      </c>
    </row>
    <row r="733" spans="1:14">
      <c r="A733" s="637"/>
      <c r="B733" s="699"/>
      <c r="C733" s="964" t="s">
        <v>439</v>
      </c>
      <c r="D733" s="964"/>
      <c r="E733" s="964"/>
      <c r="F733" s="964"/>
      <c r="G733" s="964"/>
      <c r="H733" s="964"/>
      <c r="I733" s="964"/>
      <c r="J733" s="964"/>
      <c r="K733" s="964"/>
      <c r="L733" s="964"/>
      <c r="M733" s="964"/>
      <c r="N733" s="1002"/>
    </row>
    <row r="734" spans="1:14">
      <c r="A734" s="637"/>
      <c r="B734" s="699"/>
      <c r="C734" s="984" t="s">
        <v>435</v>
      </c>
      <c r="D734" s="984"/>
      <c r="E734" s="984"/>
      <c r="F734" s="658"/>
      <c r="G734" s="659"/>
      <c r="H734" s="659"/>
      <c r="I734" s="659"/>
      <c r="J734" s="660"/>
      <c r="K734" s="659"/>
      <c r="L734" s="661">
        <v>308.48</v>
      </c>
      <c r="M734" s="654"/>
      <c r="N734" s="662">
        <v>2224.14</v>
      </c>
    </row>
    <row r="735" spans="1:14">
      <c r="A735" s="663" t="s">
        <v>644</v>
      </c>
      <c r="B735" s="698" t="s">
        <v>683</v>
      </c>
      <c r="C735" s="974" t="s">
        <v>684</v>
      </c>
      <c r="D735" s="974"/>
      <c r="E735" s="974"/>
      <c r="F735" s="658" t="s">
        <v>278</v>
      </c>
      <c r="G735" s="659">
        <v>12</v>
      </c>
      <c r="H735" s="664">
        <v>1</v>
      </c>
      <c r="I735" s="664">
        <v>12</v>
      </c>
      <c r="J735" s="661">
        <v>56.78</v>
      </c>
      <c r="K735" s="659"/>
      <c r="L735" s="661">
        <v>681.36</v>
      </c>
      <c r="M735" s="666">
        <v>7.21</v>
      </c>
      <c r="N735" s="662">
        <v>4912.6099999999997</v>
      </c>
    </row>
    <row r="736" spans="1:14">
      <c r="A736" s="637"/>
      <c r="B736" s="699"/>
      <c r="C736" s="964" t="s">
        <v>439</v>
      </c>
      <c r="D736" s="964"/>
      <c r="E736" s="964"/>
      <c r="F736" s="964"/>
      <c r="G736" s="964"/>
      <c r="H736" s="964"/>
      <c r="I736" s="964"/>
      <c r="J736" s="964"/>
      <c r="K736" s="964"/>
      <c r="L736" s="964"/>
      <c r="M736" s="964"/>
      <c r="N736" s="1002"/>
    </row>
    <row r="737" spans="1:14">
      <c r="A737" s="637"/>
      <c r="B737" s="699"/>
      <c r="C737" s="984" t="s">
        <v>435</v>
      </c>
      <c r="D737" s="984"/>
      <c r="E737" s="984"/>
      <c r="F737" s="658"/>
      <c r="G737" s="659"/>
      <c r="H737" s="659"/>
      <c r="I737" s="659"/>
      <c r="J737" s="660"/>
      <c r="K737" s="659"/>
      <c r="L737" s="661">
        <v>681.36</v>
      </c>
      <c r="M737" s="654"/>
      <c r="N737" s="662">
        <v>4912.6099999999997</v>
      </c>
    </row>
    <row r="738" spans="1:14">
      <c r="A738" s="663" t="s">
        <v>662</v>
      </c>
      <c r="B738" s="698" t="s">
        <v>839</v>
      </c>
      <c r="C738" s="974" t="s">
        <v>840</v>
      </c>
      <c r="D738" s="974"/>
      <c r="E738" s="974"/>
      <c r="F738" s="658" t="s">
        <v>278</v>
      </c>
      <c r="G738" s="659">
        <v>14</v>
      </c>
      <c r="H738" s="664">
        <v>1</v>
      </c>
      <c r="I738" s="664">
        <v>14</v>
      </c>
      <c r="J738" s="661">
        <v>142.21</v>
      </c>
      <c r="K738" s="659"/>
      <c r="L738" s="672">
        <v>1990.94</v>
      </c>
      <c r="M738" s="666">
        <v>7.21</v>
      </c>
      <c r="N738" s="662">
        <v>14354.68</v>
      </c>
    </row>
    <row r="739" spans="1:14">
      <c r="A739" s="637"/>
      <c r="B739" s="699"/>
      <c r="C739" s="964" t="s">
        <v>439</v>
      </c>
      <c r="D739" s="964"/>
      <c r="E739" s="964"/>
      <c r="F739" s="964"/>
      <c r="G739" s="964"/>
      <c r="H739" s="964"/>
      <c r="I739" s="964"/>
      <c r="J739" s="964"/>
      <c r="K739" s="964"/>
      <c r="L739" s="964"/>
      <c r="M739" s="964"/>
      <c r="N739" s="1002"/>
    </row>
    <row r="740" spans="1:14">
      <c r="A740" s="637"/>
      <c r="B740" s="699"/>
      <c r="C740" s="984" t="s">
        <v>435</v>
      </c>
      <c r="D740" s="984"/>
      <c r="E740" s="984"/>
      <c r="F740" s="658"/>
      <c r="G740" s="659"/>
      <c r="H740" s="659"/>
      <c r="I740" s="659"/>
      <c r="J740" s="660"/>
      <c r="K740" s="659"/>
      <c r="L740" s="672">
        <v>1990.94</v>
      </c>
      <c r="M740" s="654"/>
      <c r="N740" s="662">
        <v>14354.68</v>
      </c>
    </row>
    <row r="741" spans="1:14" ht="22.5" customHeight="1">
      <c r="A741" s="663" t="s">
        <v>663</v>
      </c>
      <c r="B741" s="698" t="s">
        <v>623</v>
      </c>
      <c r="C741" s="974" t="s">
        <v>902</v>
      </c>
      <c r="D741" s="974"/>
      <c r="E741" s="974"/>
      <c r="F741" s="658" t="s">
        <v>278</v>
      </c>
      <c r="G741" s="659">
        <v>10</v>
      </c>
      <c r="H741" s="664">
        <v>1</v>
      </c>
      <c r="I741" s="664">
        <v>10</v>
      </c>
      <c r="J741" s="661">
        <v>61.41</v>
      </c>
      <c r="K741" s="659"/>
      <c r="L741" s="661">
        <v>614.1</v>
      </c>
      <c r="M741" s="666">
        <v>7.21</v>
      </c>
      <c r="N741" s="662">
        <v>4427.66</v>
      </c>
    </row>
    <row r="742" spans="1:14">
      <c r="A742" s="637"/>
      <c r="B742" s="699"/>
      <c r="C742" s="964" t="s">
        <v>439</v>
      </c>
      <c r="D742" s="964"/>
      <c r="E742" s="964"/>
      <c r="F742" s="964"/>
      <c r="G742" s="964"/>
      <c r="H742" s="964"/>
      <c r="I742" s="964"/>
      <c r="J742" s="964"/>
      <c r="K742" s="964"/>
      <c r="L742" s="964"/>
      <c r="M742" s="964"/>
      <c r="N742" s="1002"/>
    </row>
    <row r="743" spans="1:14">
      <c r="A743" s="637"/>
      <c r="B743" s="699"/>
      <c r="C743" s="984" t="s">
        <v>435</v>
      </c>
      <c r="D743" s="984"/>
      <c r="E743" s="984"/>
      <c r="F743" s="658"/>
      <c r="G743" s="659"/>
      <c r="H743" s="659"/>
      <c r="I743" s="659"/>
      <c r="J743" s="660"/>
      <c r="K743" s="659"/>
      <c r="L743" s="661">
        <v>614.1</v>
      </c>
      <c r="M743" s="654"/>
      <c r="N743" s="662">
        <v>4427.66</v>
      </c>
    </row>
    <row r="744" spans="1:14" ht="22.5" customHeight="1">
      <c r="A744" s="663" t="s">
        <v>664</v>
      </c>
      <c r="B744" s="698" t="s">
        <v>625</v>
      </c>
      <c r="C744" s="974" t="s">
        <v>626</v>
      </c>
      <c r="D744" s="974"/>
      <c r="E744" s="974"/>
      <c r="F744" s="658" t="s">
        <v>278</v>
      </c>
      <c r="G744" s="659">
        <v>10</v>
      </c>
      <c r="H744" s="664">
        <v>1</v>
      </c>
      <c r="I744" s="664">
        <v>10</v>
      </c>
      <c r="J744" s="661">
        <v>37.229999999999997</v>
      </c>
      <c r="K744" s="659"/>
      <c r="L744" s="661">
        <v>372.3</v>
      </c>
      <c r="M744" s="666">
        <v>7.21</v>
      </c>
      <c r="N744" s="662">
        <v>2684.28</v>
      </c>
    </row>
    <row r="745" spans="1:14">
      <c r="A745" s="637"/>
      <c r="B745" s="699"/>
      <c r="C745" s="964" t="s">
        <v>439</v>
      </c>
      <c r="D745" s="964"/>
      <c r="E745" s="964"/>
      <c r="F745" s="964"/>
      <c r="G745" s="964"/>
      <c r="H745" s="964"/>
      <c r="I745" s="964"/>
      <c r="J745" s="964"/>
      <c r="K745" s="964"/>
      <c r="L745" s="964"/>
      <c r="M745" s="964"/>
      <c r="N745" s="1002"/>
    </row>
    <row r="746" spans="1:14">
      <c r="A746" s="637"/>
      <c r="B746" s="699"/>
      <c r="C746" s="984" t="s">
        <v>435</v>
      </c>
      <c r="D746" s="984"/>
      <c r="E746" s="984"/>
      <c r="F746" s="658"/>
      <c r="G746" s="659"/>
      <c r="H746" s="659"/>
      <c r="I746" s="659"/>
      <c r="J746" s="660"/>
      <c r="K746" s="659"/>
      <c r="L746" s="661">
        <v>372.3</v>
      </c>
      <c r="M746" s="654"/>
      <c r="N746" s="662">
        <v>2684.28</v>
      </c>
    </row>
    <row r="747" spans="1:14" ht="22.5" customHeight="1">
      <c r="A747" s="663" t="s">
        <v>665</v>
      </c>
      <c r="B747" s="698" t="s">
        <v>628</v>
      </c>
      <c r="C747" s="974" t="s">
        <v>629</v>
      </c>
      <c r="D747" s="974"/>
      <c r="E747" s="974"/>
      <c r="F747" s="658" t="s">
        <v>278</v>
      </c>
      <c r="G747" s="659">
        <v>16</v>
      </c>
      <c r="H747" s="664">
        <v>1</v>
      </c>
      <c r="I747" s="664">
        <v>16</v>
      </c>
      <c r="J747" s="661">
        <v>131.94999999999999</v>
      </c>
      <c r="K747" s="659"/>
      <c r="L747" s="672">
        <v>2111.1999999999998</v>
      </c>
      <c r="M747" s="666">
        <v>7.21</v>
      </c>
      <c r="N747" s="662">
        <v>15221.75</v>
      </c>
    </row>
    <row r="748" spans="1:14">
      <c r="A748" s="637"/>
      <c r="B748" s="699"/>
      <c r="C748" s="964" t="s">
        <v>439</v>
      </c>
      <c r="D748" s="964"/>
      <c r="E748" s="964"/>
      <c r="F748" s="964"/>
      <c r="G748" s="964"/>
      <c r="H748" s="964"/>
      <c r="I748" s="964"/>
      <c r="J748" s="964"/>
      <c r="K748" s="964"/>
      <c r="L748" s="964"/>
      <c r="M748" s="964"/>
      <c r="N748" s="1002"/>
    </row>
    <row r="749" spans="1:14">
      <c r="A749" s="637"/>
      <c r="B749" s="699"/>
      <c r="C749" s="984" t="s">
        <v>435</v>
      </c>
      <c r="D749" s="984"/>
      <c r="E749" s="984"/>
      <c r="F749" s="658"/>
      <c r="G749" s="659"/>
      <c r="H749" s="659"/>
      <c r="I749" s="659"/>
      <c r="J749" s="660"/>
      <c r="K749" s="659"/>
      <c r="L749" s="672">
        <v>2111.1999999999998</v>
      </c>
      <c r="M749" s="654"/>
      <c r="N749" s="662">
        <v>15221.75</v>
      </c>
    </row>
    <row r="750" spans="1:14">
      <c r="A750" s="663" t="s">
        <v>666</v>
      </c>
      <c r="B750" s="698" t="s">
        <v>369</v>
      </c>
      <c r="C750" s="974" t="s">
        <v>631</v>
      </c>
      <c r="D750" s="974"/>
      <c r="E750" s="974"/>
      <c r="F750" s="658" t="s">
        <v>278</v>
      </c>
      <c r="G750" s="659">
        <v>13</v>
      </c>
      <c r="H750" s="664">
        <v>1</v>
      </c>
      <c r="I750" s="664">
        <v>13</v>
      </c>
      <c r="J750" s="661">
        <v>56.96</v>
      </c>
      <c r="K750" s="659"/>
      <c r="L750" s="661">
        <v>740.48</v>
      </c>
      <c r="M750" s="666">
        <v>7.21</v>
      </c>
      <c r="N750" s="662">
        <v>5338.86</v>
      </c>
    </row>
    <row r="751" spans="1:14">
      <c r="A751" s="637"/>
      <c r="B751" s="699"/>
      <c r="C751" s="964" t="s">
        <v>439</v>
      </c>
      <c r="D751" s="964"/>
      <c r="E751" s="964"/>
      <c r="F751" s="964"/>
      <c r="G751" s="964"/>
      <c r="H751" s="964"/>
      <c r="I751" s="964"/>
      <c r="J751" s="964"/>
      <c r="K751" s="964"/>
      <c r="L751" s="964"/>
      <c r="M751" s="964"/>
      <c r="N751" s="1002"/>
    </row>
    <row r="752" spans="1:14">
      <c r="A752" s="637"/>
      <c r="B752" s="699"/>
      <c r="C752" s="984" t="s">
        <v>435</v>
      </c>
      <c r="D752" s="984"/>
      <c r="E752" s="984"/>
      <c r="F752" s="658"/>
      <c r="G752" s="659"/>
      <c r="H752" s="659"/>
      <c r="I752" s="659"/>
      <c r="J752" s="660"/>
      <c r="K752" s="659"/>
      <c r="L752" s="661">
        <v>740.48</v>
      </c>
      <c r="M752" s="654"/>
      <c r="N752" s="662">
        <v>5338.86</v>
      </c>
    </row>
    <row r="753" spans="1:14">
      <c r="A753" s="663" t="s">
        <v>667</v>
      </c>
      <c r="B753" s="698" t="s">
        <v>787</v>
      </c>
      <c r="C753" s="974" t="s">
        <v>841</v>
      </c>
      <c r="D753" s="974"/>
      <c r="E753" s="974"/>
      <c r="F753" s="658" t="s">
        <v>278</v>
      </c>
      <c r="G753" s="659">
        <v>13</v>
      </c>
      <c r="H753" s="664">
        <v>1</v>
      </c>
      <c r="I753" s="664">
        <v>13</v>
      </c>
      <c r="J753" s="661">
        <v>36.65</v>
      </c>
      <c r="K753" s="659"/>
      <c r="L753" s="661">
        <v>476.45</v>
      </c>
      <c r="M753" s="666">
        <v>7.21</v>
      </c>
      <c r="N753" s="662">
        <v>3435.2</v>
      </c>
    </row>
    <row r="754" spans="1:14">
      <c r="A754" s="637"/>
      <c r="B754" s="699"/>
      <c r="C754" s="964" t="s">
        <v>439</v>
      </c>
      <c r="D754" s="964"/>
      <c r="E754" s="964"/>
      <c r="F754" s="964"/>
      <c r="G754" s="964"/>
      <c r="H754" s="964"/>
      <c r="I754" s="964"/>
      <c r="J754" s="964"/>
      <c r="K754" s="964"/>
      <c r="L754" s="964"/>
      <c r="M754" s="964"/>
      <c r="N754" s="1002"/>
    </row>
    <row r="755" spans="1:14">
      <c r="A755" s="637"/>
      <c r="B755" s="699"/>
      <c r="C755" s="984" t="s">
        <v>435</v>
      </c>
      <c r="D755" s="984"/>
      <c r="E755" s="984"/>
      <c r="F755" s="658"/>
      <c r="G755" s="659"/>
      <c r="H755" s="659"/>
      <c r="I755" s="659"/>
      <c r="J755" s="660"/>
      <c r="K755" s="659"/>
      <c r="L755" s="661">
        <v>476.45</v>
      </c>
      <c r="M755" s="654"/>
      <c r="N755" s="662">
        <v>3435.2</v>
      </c>
    </row>
    <row r="756" spans="1:14" ht="22.5">
      <c r="A756" s="663" t="s">
        <v>668</v>
      </c>
      <c r="B756" s="698" t="s">
        <v>1097</v>
      </c>
      <c r="C756" s="974" t="s">
        <v>842</v>
      </c>
      <c r="D756" s="974"/>
      <c r="E756" s="974"/>
      <c r="F756" s="658" t="s">
        <v>823</v>
      </c>
      <c r="G756" s="659">
        <v>4</v>
      </c>
      <c r="H756" s="664">
        <v>1</v>
      </c>
      <c r="I756" s="664">
        <v>4</v>
      </c>
      <c r="J756" s="672">
        <v>1601.45</v>
      </c>
      <c r="K756" s="659"/>
      <c r="L756" s="661">
        <v>888.46</v>
      </c>
      <c r="M756" s="666">
        <v>7.21</v>
      </c>
      <c r="N756" s="662">
        <v>6405.8</v>
      </c>
    </row>
    <row r="757" spans="1:14">
      <c r="A757" s="637"/>
      <c r="B757" s="699"/>
      <c r="C757" s="964" t="s">
        <v>439</v>
      </c>
      <c r="D757" s="964"/>
      <c r="E757" s="964"/>
      <c r="F757" s="964"/>
      <c r="G757" s="964"/>
      <c r="H757" s="964"/>
      <c r="I757" s="964"/>
      <c r="J757" s="964"/>
      <c r="K757" s="964"/>
      <c r="L757" s="964"/>
      <c r="M757" s="964"/>
      <c r="N757" s="1002"/>
    </row>
    <row r="758" spans="1:14">
      <c r="A758" s="637"/>
      <c r="B758" s="699"/>
      <c r="C758" s="984" t="s">
        <v>435</v>
      </c>
      <c r="D758" s="984"/>
      <c r="E758" s="984"/>
      <c r="F758" s="658"/>
      <c r="G758" s="659"/>
      <c r="H758" s="659"/>
      <c r="I758" s="659"/>
      <c r="J758" s="660"/>
      <c r="K758" s="659"/>
      <c r="L758" s="661">
        <v>888.46</v>
      </c>
      <c r="M758" s="654"/>
      <c r="N758" s="662">
        <v>6405.8</v>
      </c>
    </row>
    <row r="759" spans="1:14" ht="22.5" customHeight="1">
      <c r="A759" s="663" t="s">
        <v>669</v>
      </c>
      <c r="B759" s="698" t="s">
        <v>634</v>
      </c>
      <c r="C759" s="974" t="s">
        <v>635</v>
      </c>
      <c r="D759" s="974"/>
      <c r="E759" s="974"/>
      <c r="F759" s="658" t="s">
        <v>278</v>
      </c>
      <c r="G759" s="659">
        <v>7</v>
      </c>
      <c r="H759" s="664">
        <v>1</v>
      </c>
      <c r="I759" s="664">
        <v>7</v>
      </c>
      <c r="J759" s="661">
        <v>49.09</v>
      </c>
      <c r="K759" s="659"/>
      <c r="L759" s="661">
        <v>343.63</v>
      </c>
      <c r="M759" s="666">
        <v>7.21</v>
      </c>
      <c r="N759" s="662">
        <v>2477.5700000000002</v>
      </c>
    </row>
    <row r="760" spans="1:14">
      <c r="A760" s="637"/>
      <c r="B760" s="699"/>
      <c r="C760" s="964" t="s">
        <v>439</v>
      </c>
      <c r="D760" s="964"/>
      <c r="E760" s="964"/>
      <c r="F760" s="964"/>
      <c r="G760" s="964"/>
      <c r="H760" s="964"/>
      <c r="I760" s="964"/>
      <c r="J760" s="964"/>
      <c r="K760" s="964"/>
      <c r="L760" s="964"/>
      <c r="M760" s="964"/>
      <c r="N760" s="1002"/>
    </row>
    <row r="761" spans="1:14">
      <c r="A761" s="637"/>
      <c r="B761" s="699"/>
      <c r="C761" s="984" t="s">
        <v>435</v>
      </c>
      <c r="D761" s="984"/>
      <c r="E761" s="984"/>
      <c r="F761" s="658"/>
      <c r="G761" s="659"/>
      <c r="H761" s="659"/>
      <c r="I761" s="659"/>
      <c r="J761" s="660"/>
      <c r="K761" s="659"/>
      <c r="L761" s="661">
        <v>343.63</v>
      </c>
      <c r="M761" s="654"/>
      <c r="N761" s="662">
        <v>2477.5700000000002</v>
      </c>
    </row>
    <row r="762" spans="1:14" ht="22.5" customHeight="1">
      <c r="A762" s="663" t="s">
        <v>670</v>
      </c>
      <c r="B762" s="698" t="s">
        <v>718</v>
      </c>
      <c r="C762" s="974" t="s">
        <v>719</v>
      </c>
      <c r="D762" s="974"/>
      <c r="E762" s="974"/>
      <c r="F762" s="658" t="s">
        <v>278</v>
      </c>
      <c r="G762" s="659">
        <v>12</v>
      </c>
      <c r="H762" s="664">
        <v>1</v>
      </c>
      <c r="I762" s="664">
        <v>12</v>
      </c>
      <c r="J762" s="661">
        <v>58.33</v>
      </c>
      <c r="K762" s="659"/>
      <c r="L762" s="661">
        <v>699.96</v>
      </c>
      <c r="M762" s="666">
        <v>7.21</v>
      </c>
      <c r="N762" s="662">
        <v>5046.71</v>
      </c>
    </row>
    <row r="763" spans="1:14">
      <c r="A763" s="637"/>
      <c r="B763" s="699"/>
      <c r="C763" s="964" t="s">
        <v>439</v>
      </c>
      <c r="D763" s="964"/>
      <c r="E763" s="964"/>
      <c r="F763" s="964"/>
      <c r="G763" s="964"/>
      <c r="H763" s="964"/>
      <c r="I763" s="964"/>
      <c r="J763" s="964"/>
      <c r="K763" s="964"/>
      <c r="L763" s="964"/>
      <c r="M763" s="964"/>
      <c r="N763" s="1002"/>
    </row>
    <row r="764" spans="1:14">
      <c r="A764" s="637"/>
      <c r="B764" s="699"/>
      <c r="C764" s="984" t="s">
        <v>435</v>
      </c>
      <c r="D764" s="984"/>
      <c r="E764" s="984"/>
      <c r="F764" s="658"/>
      <c r="G764" s="659"/>
      <c r="H764" s="659"/>
      <c r="I764" s="659"/>
      <c r="J764" s="660"/>
      <c r="K764" s="659"/>
      <c r="L764" s="661">
        <v>699.96</v>
      </c>
      <c r="M764" s="654"/>
      <c r="N764" s="662">
        <v>5046.71</v>
      </c>
    </row>
    <row r="765" spans="1:14" ht="22.5" customHeight="1">
      <c r="A765" s="663" t="s">
        <v>671</v>
      </c>
      <c r="B765" s="698" t="s">
        <v>903</v>
      </c>
      <c r="C765" s="974" t="s">
        <v>904</v>
      </c>
      <c r="D765" s="974"/>
      <c r="E765" s="974"/>
      <c r="F765" s="658" t="s">
        <v>278</v>
      </c>
      <c r="G765" s="659">
        <v>12</v>
      </c>
      <c r="H765" s="664">
        <v>1</v>
      </c>
      <c r="I765" s="664">
        <v>12</v>
      </c>
      <c r="J765" s="661">
        <v>47.31</v>
      </c>
      <c r="K765" s="659"/>
      <c r="L765" s="661">
        <v>567.72</v>
      </c>
      <c r="M765" s="666">
        <v>7.21</v>
      </c>
      <c r="N765" s="662">
        <v>4093.26</v>
      </c>
    </row>
    <row r="766" spans="1:14">
      <c r="A766" s="637"/>
      <c r="B766" s="699"/>
      <c r="C766" s="964" t="s">
        <v>439</v>
      </c>
      <c r="D766" s="964"/>
      <c r="E766" s="964"/>
      <c r="F766" s="964"/>
      <c r="G766" s="964"/>
      <c r="H766" s="964"/>
      <c r="I766" s="964"/>
      <c r="J766" s="964"/>
      <c r="K766" s="964"/>
      <c r="L766" s="964"/>
      <c r="M766" s="964"/>
      <c r="N766" s="1002"/>
    </row>
    <row r="767" spans="1:14">
      <c r="A767" s="637"/>
      <c r="B767" s="699"/>
      <c r="C767" s="984" t="s">
        <v>435</v>
      </c>
      <c r="D767" s="984"/>
      <c r="E767" s="984"/>
      <c r="F767" s="658"/>
      <c r="G767" s="659"/>
      <c r="H767" s="659"/>
      <c r="I767" s="659"/>
      <c r="J767" s="660"/>
      <c r="K767" s="659"/>
      <c r="L767" s="661">
        <v>567.72</v>
      </c>
      <c r="M767" s="654"/>
      <c r="N767" s="662">
        <v>4093.26</v>
      </c>
    </row>
    <row r="768" spans="1:14">
      <c r="A768" s="663" t="s">
        <v>672</v>
      </c>
      <c r="B768" s="698" t="s">
        <v>638</v>
      </c>
      <c r="C768" s="974" t="s">
        <v>639</v>
      </c>
      <c r="D768" s="974"/>
      <c r="E768" s="974"/>
      <c r="F768" s="658" t="s">
        <v>278</v>
      </c>
      <c r="G768" s="659">
        <v>16</v>
      </c>
      <c r="H768" s="664">
        <v>1</v>
      </c>
      <c r="I768" s="664">
        <v>16</v>
      </c>
      <c r="J768" s="661">
        <v>1.87</v>
      </c>
      <c r="K768" s="659"/>
      <c r="L768" s="661">
        <v>29.92</v>
      </c>
      <c r="M768" s="666">
        <v>7.21</v>
      </c>
      <c r="N768" s="671">
        <v>215.72</v>
      </c>
    </row>
    <row r="769" spans="1:14">
      <c r="A769" s="637"/>
      <c r="B769" s="699"/>
      <c r="C769" s="964" t="s">
        <v>439</v>
      </c>
      <c r="D769" s="964"/>
      <c r="E769" s="964"/>
      <c r="F769" s="964"/>
      <c r="G769" s="964"/>
      <c r="H769" s="964"/>
      <c r="I769" s="964"/>
      <c r="J769" s="964"/>
      <c r="K769" s="964"/>
      <c r="L769" s="964"/>
      <c r="M769" s="964"/>
      <c r="N769" s="1002"/>
    </row>
    <row r="770" spans="1:14">
      <c r="A770" s="637"/>
      <c r="B770" s="699"/>
      <c r="C770" s="984" t="s">
        <v>435</v>
      </c>
      <c r="D770" s="984"/>
      <c r="E770" s="984"/>
      <c r="F770" s="658"/>
      <c r="G770" s="659"/>
      <c r="H770" s="659"/>
      <c r="I770" s="659"/>
      <c r="J770" s="660"/>
      <c r="K770" s="659"/>
      <c r="L770" s="661">
        <v>29.92</v>
      </c>
      <c r="M770" s="654"/>
      <c r="N770" s="671">
        <v>215.72</v>
      </c>
    </row>
    <row r="771" spans="1:14" ht="33.75" customHeight="1">
      <c r="A771" s="663" t="s">
        <v>673</v>
      </c>
      <c r="B771" s="698" t="s">
        <v>711</v>
      </c>
      <c r="C771" s="974" t="s">
        <v>843</v>
      </c>
      <c r="D771" s="974"/>
      <c r="E771" s="974"/>
      <c r="F771" s="658" t="s">
        <v>278</v>
      </c>
      <c r="G771" s="659">
        <v>6</v>
      </c>
      <c r="H771" s="664">
        <v>1</v>
      </c>
      <c r="I771" s="664">
        <v>6</v>
      </c>
      <c r="J771" s="661">
        <v>267.67</v>
      </c>
      <c r="K771" s="659"/>
      <c r="L771" s="672">
        <v>1606.02</v>
      </c>
      <c r="M771" s="666">
        <v>7.21</v>
      </c>
      <c r="N771" s="662">
        <v>11579.4</v>
      </c>
    </row>
    <row r="772" spans="1:14">
      <c r="A772" s="637"/>
      <c r="B772" s="699"/>
      <c r="C772" s="964" t="s">
        <v>439</v>
      </c>
      <c r="D772" s="964"/>
      <c r="E772" s="964"/>
      <c r="F772" s="964"/>
      <c r="G772" s="964"/>
      <c r="H772" s="964"/>
      <c r="I772" s="964"/>
      <c r="J772" s="964"/>
      <c r="K772" s="964"/>
      <c r="L772" s="964"/>
      <c r="M772" s="964"/>
      <c r="N772" s="1002"/>
    </row>
    <row r="773" spans="1:14">
      <c r="A773" s="637"/>
      <c r="B773" s="699"/>
      <c r="C773" s="984" t="s">
        <v>435</v>
      </c>
      <c r="D773" s="984"/>
      <c r="E773" s="984"/>
      <c r="F773" s="658"/>
      <c r="G773" s="659"/>
      <c r="H773" s="659"/>
      <c r="I773" s="659"/>
      <c r="J773" s="660"/>
      <c r="K773" s="659"/>
      <c r="L773" s="672">
        <v>1606.02</v>
      </c>
      <c r="M773" s="654"/>
      <c r="N773" s="662">
        <v>11579.4</v>
      </c>
    </row>
    <row r="774" spans="1:14" ht="22.5" customHeight="1">
      <c r="A774" s="663" t="s">
        <v>674</v>
      </c>
      <c r="B774" s="698" t="s">
        <v>685</v>
      </c>
      <c r="C774" s="974" t="s">
        <v>905</v>
      </c>
      <c r="D774" s="974"/>
      <c r="E774" s="974"/>
      <c r="F774" s="658" t="s">
        <v>278</v>
      </c>
      <c r="G774" s="659">
        <v>4</v>
      </c>
      <c r="H774" s="664">
        <v>1</v>
      </c>
      <c r="I774" s="664">
        <v>4</v>
      </c>
      <c r="J774" s="661">
        <v>262.88</v>
      </c>
      <c r="K774" s="659"/>
      <c r="L774" s="672">
        <v>1051.52</v>
      </c>
      <c r="M774" s="666">
        <v>7.21</v>
      </c>
      <c r="N774" s="662">
        <v>7581.46</v>
      </c>
    </row>
    <row r="775" spans="1:14">
      <c r="A775" s="637"/>
      <c r="B775" s="699"/>
      <c r="C775" s="964" t="s">
        <v>439</v>
      </c>
      <c r="D775" s="964"/>
      <c r="E775" s="964"/>
      <c r="F775" s="964"/>
      <c r="G775" s="964"/>
      <c r="H775" s="964"/>
      <c r="I775" s="964"/>
      <c r="J775" s="964"/>
      <c r="K775" s="964"/>
      <c r="L775" s="964"/>
      <c r="M775" s="964"/>
      <c r="N775" s="1002"/>
    </row>
    <row r="776" spans="1:14">
      <c r="A776" s="637"/>
      <c r="B776" s="699"/>
      <c r="C776" s="984" t="s">
        <v>435</v>
      </c>
      <c r="D776" s="984"/>
      <c r="E776" s="984"/>
      <c r="F776" s="658"/>
      <c r="G776" s="659"/>
      <c r="H776" s="659"/>
      <c r="I776" s="659"/>
      <c r="J776" s="660"/>
      <c r="K776" s="659"/>
      <c r="L776" s="672">
        <v>1051.52</v>
      </c>
      <c r="M776" s="654"/>
      <c r="N776" s="662">
        <v>7581.46</v>
      </c>
    </row>
    <row r="777" spans="1:14">
      <c r="A777" s="663" t="s">
        <v>675</v>
      </c>
      <c r="B777" s="698" t="s">
        <v>641</v>
      </c>
      <c r="C777" s="974" t="s">
        <v>844</v>
      </c>
      <c r="D777" s="974"/>
      <c r="E777" s="974"/>
      <c r="F777" s="658" t="s">
        <v>278</v>
      </c>
      <c r="G777" s="659">
        <v>3</v>
      </c>
      <c r="H777" s="664">
        <v>1</v>
      </c>
      <c r="I777" s="664">
        <v>3</v>
      </c>
      <c r="J777" s="661">
        <v>117.74</v>
      </c>
      <c r="K777" s="659"/>
      <c r="L777" s="661">
        <v>353.22</v>
      </c>
      <c r="M777" s="666">
        <v>7.21</v>
      </c>
      <c r="N777" s="662">
        <v>2546.7199999999998</v>
      </c>
    </row>
    <row r="778" spans="1:14">
      <c r="A778" s="637"/>
      <c r="B778" s="699"/>
      <c r="C778" s="964" t="s">
        <v>439</v>
      </c>
      <c r="D778" s="964"/>
      <c r="E778" s="964"/>
      <c r="F778" s="964"/>
      <c r="G778" s="964"/>
      <c r="H778" s="964"/>
      <c r="I778" s="964"/>
      <c r="J778" s="964"/>
      <c r="K778" s="964"/>
      <c r="L778" s="964"/>
      <c r="M778" s="964"/>
      <c r="N778" s="1002"/>
    </row>
    <row r="779" spans="1:14">
      <c r="A779" s="637"/>
      <c r="B779" s="699"/>
      <c r="C779" s="984" t="s">
        <v>435</v>
      </c>
      <c r="D779" s="984"/>
      <c r="E779" s="984"/>
      <c r="F779" s="658"/>
      <c r="G779" s="659"/>
      <c r="H779" s="659"/>
      <c r="I779" s="659"/>
      <c r="J779" s="660"/>
      <c r="K779" s="659"/>
      <c r="L779" s="661">
        <v>353.22</v>
      </c>
      <c r="M779" s="654"/>
      <c r="N779" s="662">
        <v>2546.7199999999998</v>
      </c>
    </row>
    <row r="780" spans="1:14" ht="22.5" customHeight="1">
      <c r="A780" s="663" t="s">
        <v>676</v>
      </c>
      <c r="B780" s="698" t="s">
        <v>535</v>
      </c>
      <c r="C780" s="974" t="s">
        <v>643</v>
      </c>
      <c r="D780" s="974"/>
      <c r="E780" s="974"/>
      <c r="F780" s="658" t="s">
        <v>278</v>
      </c>
      <c r="G780" s="659">
        <v>12</v>
      </c>
      <c r="H780" s="664">
        <v>1</v>
      </c>
      <c r="I780" s="664">
        <v>12</v>
      </c>
      <c r="J780" s="661">
        <v>22.94</v>
      </c>
      <c r="K780" s="659"/>
      <c r="L780" s="661">
        <v>275.27999999999997</v>
      </c>
      <c r="M780" s="666">
        <v>7.21</v>
      </c>
      <c r="N780" s="662">
        <v>1984.77</v>
      </c>
    </row>
    <row r="781" spans="1:14">
      <c r="A781" s="637"/>
      <c r="B781" s="699"/>
      <c r="C781" s="964" t="s">
        <v>439</v>
      </c>
      <c r="D781" s="964"/>
      <c r="E781" s="964"/>
      <c r="F781" s="964"/>
      <c r="G781" s="964"/>
      <c r="H781" s="964"/>
      <c r="I781" s="964"/>
      <c r="J781" s="964"/>
      <c r="K781" s="964"/>
      <c r="L781" s="964"/>
      <c r="M781" s="964"/>
      <c r="N781" s="1002"/>
    </row>
    <row r="782" spans="1:14">
      <c r="A782" s="637"/>
      <c r="B782" s="699"/>
      <c r="C782" s="984" t="s">
        <v>435</v>
      </c>
      <c r="D782" s="984"/>
      <c r="E782" s="984"/>
      <c r="F782" s="658"/>
      <c r="G782" s="659"/>
      <c r="H782" s="659"/>
      <c r="I782" s="659"/>
      <c r="J782" s="660"/>
      <c r="K782" s="659"/>
      <c r="L782" s="661">
        <v>275.27999999999997</v>
      </c>
      <c r="M782" s="654"/>
      <c r="N782" s="662">
        <v>1984.77</v>
      </c>
    </row>
    <row r="783" spans="1:14" ht="22.5" customHeight="1">
      <c r="A783" s="663" t="s">
        <v>677</v>
      </c>
      <c r="B783" s="698" t="s">
        <v>686</v>
      </c>
      <c r="C783" s="974" t="s">
        <v>687</v>
      </c>
      <c r="D783" s="974"/>
      <c r="E783" s="974"/>
      <c r="F783" s="658" t="s">
        <v>314</v>
      </c>
      <c r="G783" s="659">
        <v>10</v>
      </c>
      <c r="H783" s="664">
        <v>1</v>
      </c>
      <c r="I783" s="664">
        <v>10</v>
      </c>
      <c r="J783" s="661">
        <v>33.69</v>
      </c>
      <c r="K783" s="659"/>
      <c r="L783" s="661">
        <v>336.9</v>
      </c>
      <c r="M783" s="666">
        <v>7.21</v>
      </c>
      <c r="N783" s="662">
        <v>2429.0500000000002</v>
      </c>
    </row>
    <row r="784" spans="1:14">
      <c r="A784" s="637"/>
      <c r="B784" s="699"/>
      <c r="C784" s="964" t="s">
        <v>439</v>
      </c>
      <c r="D784" s="964"/>
      <c r="E784" s="964"/>
      <c r="F784" s="964"/>
      <c r="G784" s="964"/>
      <c r="H784" s="964"/>
      <c r="I784" s="964"/>
      <c r="J784" s="964"/>
      <c r="K784" s="964"/>
      <c r="L784" s="964"/>
      <c r="M784" s="964"/>
      <c r="N784" s="1002"/>
    </row>
    <row r="785" spans="1:14">
      <c r="A785" s="637"/>
      <c r="B785" s="699"/>
      <c r="C785" s="984" t="s">
        <v>435</v>
      </c>
      <c r="D785" s="984"/>
      <c r="E785" s="984"/>
      <c r="F785" s="658"/>
      <c r="G785" s="659"/>
      <c r="H785" s="659"/>
      <c r="I785" s="659"/>
      <c r="J785" s="660"/>
      <c r="K785" s="659"/>
      <c r="L785" s="661">
        <v>336.9</v>
      </c>
      <c r="M785" s="654"/>
      <c r="N785" s="662">
        <v>2429.0500000000002</v>
      </c>
    </row>
    <row r="786" spans="1:14" ht="22.5" customHeight="1">
      <c r="A786" s="663" t="s">
        <v>678</v>
      </c>
      <c r="B786" s="698" t="s">
        <v>767</v>
      </c>
      <c r="C786" s="974" t="s">
        <v>906</v>
      </c>
      <c r="D786" s="974"/>
      <c r="E786" s="974"/>
      <c r="F786" s="658" t="s">
        <v>278</v>
      </c>
      <c r="G786" s="659">
        <v>20</v>
      </c>
      <c r="H786" s="664">
        <v>1</v>
      </c>
      <c r="I786" s="664">
        <v>20</v>
      </c>
      <c r="J786" s="661">
        <v>49.97</v>
      </c>
      <c r="K786" s="659"/>
      <c r="L786" s="661">
        <v>999.4</v>
      </c>
      <c r="M786" s="666">
        <v>7.21</v>
      </c>
      <c r="N786" s="662">
        <v>7205.67</v>
      </c>
    </row>
    <row r="787" spans="1:14">
      <c r="A787" s="637"/>
      <c r="B787" s="699"/>
      <c r="C787" s="964" t="s">
        <v>439</v>
      </c>
      <c r="D787" s="964"/>
      <c r="E787" s="964"/>
      <c r="F787" s="964"/>
      <c r="G787" s="964"/>
      <c r="H787" s="964"/>
      <c r="I787" s="964"/>
      <c r="J787" s="964"/>
      <c r="K787" s="964"/>
      <c r="L787" s="964"/>
      <c r="M787" s="964"/>
      <c r="N787" s="1002"/>
    </row>
    <row r="788" spans="1:14">
      <c r="A788" s="637"/>
      <c r="B788" s="699"/>
      <c r="C788" s="984" t="s">
        <v>435</v>
      </c>
      <c r="D788" s="984"/>
      <c r="E788" s="984"/>
      <c r="F788" s="658"/>
      <c r="G788" s="659"/>
      <c r="H788" s="659"/>
      <c r="I788" s="659"/>
      <c r="J788" s="660"/>
      <c r="K788" s="659"/>
      <c r="L788" s="661">
        <v>999.4</v>
      </c>
      <c r="M788" s="654"/>
      <c r="N788" s="662">
        <v>7205.67</v>
      </c>
    </row>
    <row r="789" spans="1:14">
      <c r="A789" s="675"/>
      <c r="B789" s="676"/>
      <c r="C789" s="974" t="s">
        <v>845</v>
      </c>
      <c r="D789" s="974"/>
      <c r="E789" s="974"/>
      <c r="F789" s="974"/>
      <c r="G789" s="974"/>
      <c r="H789" s="974"/>
      <c r="I789" s="974"/>
      <c r="J789" s="974"/>
      <c r="K789" s="974"/>
      <c r="L789" s="677"/>
      <c r="M789" s="678"/>
      <c r="N789" s="679"/>
    </row>
    <row r="790" spans="1:14">
      <c r="A790" s="576"/>
      <c r="B790" s="643"/>
      <c r="C790" s="976" t="s">
        <v>440</v>
      </c>
      <c r="D790" s="976"/>
      <c r="E790" s="976"/>
      <c r="F790" s="976"/>
      <c r="G790" s="976"/>
      <c r="H790" s="976"/>
      <c r="I790" s="976"/>
      <c r="J790" s="976"/>
      <c r="K790" s="976"/>
      <c r="L790" s="680">
        <v>36274.26</v>
      </c>
      <c r="M790" s="681"/>
      <c r="N790" s="706">
        <v>261537.4</v>
      </c>
    </row>
    <row r="791" spans="1:14">
      <c r="A791" s="576"/>
      <c r="B791" s="643"/>
      <c r="C791" s="976" t="s">
        <v>441</v>
      </c>
      <c r="D791" s="976"/>
      <c r="E791" s="976"/>
      <c r="F791" s="976"/>
      <c r="G791" s="976"/>
      <c r="H791" s="976"/>
      <c r="I791" s="976"/>
      <c r="J791" s="976"/>
      <c r="K791" s="976"/>
      <c r="L791" s="682"/>
      <c r="M791" s="681"/>
      <c r="N791" s="707"/>
    </row>
    <row r="792" spans="1:14">
      <c r="A792" s="576"/>
      <c r="B792" s="643"/>
      <c r="C792" s="976" t="s">
        <v>445</v>
      </c>
      <c r="D792" s="976"/>
      <c r="E792" s="976"/>
      <c r="F792" s="976"/>
      <c r="G792" s="976"/>
      <c r="H792" s="976"/>
      <c r="I792" s="976"/>
      <c r="J792" s="976"/>
      <c r="K792" s="976"/>
      <c r="L792" s="680">
        <v>36274.26</v>
      </c>
      <c r="M792" s="681"/>
      <c r="N792" s="706">
        <v>261537.4</v>
      </c>
    </row>
    <row r="793" spans="1:14">
      <c r="A793" s="576"/>
      <c r="B793" s="643"/>
      <c r="C793" s="976" t="s">
        <v>446</v>
      </c>
      <c r="D793" s="976"/>
      <c r="E793" s="976"/>
      <c r="F793" s="976"/>
      <c r="G793" s="976"/>
      <c r="H793" s="976"/>
      <c r="I793" s="976"/>
      <c r="J793" s="976"/>
      <c r="K793" s="976"/>
      <c r="L793" s="680">
        <v>36274.26</v>
      </c>
      <c r="M793" s="681"/>
      <c r="N793" s="706">
        <v>261537.4</v>
      </c>
    </row>
    <row r="794" spans="1:14">
      <c r="A794" s="576"/>
      <c r="B794" s="643"/>
      <c r="C794" s="976" t="s">
        <v>441</v>
      </c>
      <c r="D794" s="976"/>
      <c r="E794" s="976"/>
      <c r="F794" s="976"/>
      <c r="G794" s="976"/>
      <c r="H794" s="976"/>
      <c r="I794" s="976"/>
      <c r="J794" s="976"/>
      <c r="K794" s="976"/>
      <c r="L794" s="682"/>
      <c r="M794" s="681"/>
      <c r="N794" s="707"/>
    </row>
    <row r="795" spans="1:14">
      <c r="A795" s="576"/>
      <c r="B795" s="643"/>
      <c r="C795" s="976" t="s">
        <v>450</v>
      </c>
      <c r="D795" s="976"/>
      <c r="E795" s="976"/>
      <c r="F795" s="976"/>
      <c r="G795" s="976"/>
      <c r="H795" s="976"/>
      <c r="I795" s="976"/>
      <c r="J795" s="976"/>
      <c r="K795" s="976"/>
      <c r="L795" s="680">
        <v>36274.26</v>
      </c>
      <c r="M795" s="681"/>
      <c r="N795" s="706">
        <v>261537.4</v>
      </c>
    </row>
    <row r="796" spans="1:14">
      <c r="A796" s="576"/>
      <c r="B796" s="577"/>
      <c r="C796" s="1010" t="s">
        <v>846</v>
      </c>
      <c r="D796" s="1010"/>
      <c r="E796" s="1010"/>
      <c r="F796" s="1010"/>
      <c r="G796" s="1010"/>
      <c r="H796" s="1010"/>
      <c r="I796" s="1010"/>
      <c r="J796" s="1010"/>
      <c r="K796" s="1010"/>
      <c r="L796" s="578">
        <v>36274.26</v>
      </c>
      <c r="M796" s="579"/>
      <c r="N796" s="708">
        <v>261537.4</v>
      </c>
    </row>
    <row r="797" spans="1:14">
      <c r="A797" s="576"/>
      <c r="B797" s="643"/>
      <c r="C797" s="976" t="s">
        <v>441</v>
      </c>
      <c r="D797" s="976"/>
      <c r="E797" s="976"/>
      <c r="F797" s="976"/>
      <c r="G797" s="976"/>
      <c r="H797" s="976"/>
      <c r="I797" s="976"/>
      <c r="J797" s="976"/>
      <c r="K797" s="976"/>
      <c r="L797" s="682"/>
      <c r="M797" s="681"/>
      <c r="N797" s="707"/>
    </row>
    <row r="798" spans="1:14">
      <c r="A798" s="576"/>
      <c r="B798" s="643"/>
      <c r="C798" s="964" t="s">
        <v>518</v>
      </c>
      <c r="D798" s="964"/>
      <c r="E798" s="964"/>
      <c r="F798" s="964"/>
      <c r="G798" s="964"/>
      <c r="H798" s="964"/>
      <c r="I798" s="964"/>
      <c r="J798" s="964"/>
      <c r="K798" s="964"/>
      <c r="L798" s="683">
        <v>888.46</v>
      </c>
      <c r="M798" s="681"/>
      <c r="N798" s="706">
        <v>6405.8</v>
      </c>
    </row>
    <row r="799" spans="1:14">
      <c r="A799" s="971" t="s">
        <v>847</v>
      </c>
      <c r="B799" s="972"/>
      <c r="C799" s="972"/>
      <c r="D799" s="972"/>
      <c r="E799" s="972"/>
      <c r="F799" s="972"/>
      <c r="G799" s="972"/>
      <c r="H799" s="972"/>
      <c r="I799" s="972"/>
      <c r="J799" s="972"/>
      <c r="K799" s="972"/>
      <c r="L799" s="972"/>
      <c r="M799" s="972"/>
      <c r="N799" s="973"/>
    </row>
    <row r="800" spans="1:14" ht="22.5" customHeight="1">
      <c r="A800" s="637" t="s">
        <v>907</v>
      </c>
      <c r="B800" s="699" t="s">
        <v>849</v>
      </c>
      <c r="C800" s="974" t="s">
        <v>645</v>
      </c>
      <c r="D800" s="974"/>
      <c r="E800" s="974"/>
      <c r="F800" s="638" t="s">
        <v>278</v>
      </c>
      <c r="G800" s="639">
        <v>12</v>
      </c>
      <c r="H800" s="640">
        <v>1</v>
      </c>
      <c r="I800" s="640">
        <v>12</v>
      </c>
      <c r="J800" s="684">
        <v>3728.76</v>
      </c>
      <c r="K800" s="694">
        <v>1.014024</v>
      </c>
      <c r="L800" s="684">
        <v>7413.83</v>
      </c>
      <c r="M800" s="685">
        <v>6.12</v>
      </c>
      <c r="N800" s="714">
        <v>45372.63</v>
      </c>
    </row>
    <row r="801" spans="1:14">
      <c r="A801" s="637"/>
      <c r="B801" s="699"/>
      <c r="C801" s="976" t="s">
        <v>472</v>
      </c>
      <c r="D801" s="976"/>
      <c r="E801" s="976"/>
      <c r="F801" s="976"/>
      <c r="G801" s="976"/>
      <c r="H801" s="976"/>
      <c r="I801" s="976"/>
      <c r="J801" s="976"/>
      <c r="K801" s="976"/>
      <c r="L801" s="976"/>
      <c r="M801" s="976"/>
      <c r="N801" s="977"/>
    </row>
    <row r="802" spans="1:14">
      <c r="A802" s="642"/>
      <c r="B802" s="643"/>
      <c r="C802" s="985" t="s">
        <v>646</v>
      </c>
      <c r="D802" s="985"/>
      <c r="E802" s="985"/>
      <c r="F802" s="985"/>
      <c r="G802" s="985"/>
      <c r="H802" s="985"/>
      <c r="I802" s="985"/>
      <c r="J802" s="985"/>
      <c r="K802" s="985"/>
      <c r="L802" s="985"/>
      <c r="M802" s="985"/>
      <c r="N802" s="986"/>
    </row>
    <row r="803" spans="1:14">
      <c r="A803" s="642"/>
      <c r="B803" s="643"/>
      <c r="C803" s="1012" t="s">
        <v>647</v>
      </c>
      <c r="D803" s="1012"/>
      <c r="E803" s="1012"/>
      <c r="F803" s="1012"/>
      <c r="G803" s="1012"/>
      <c r="H803" s="1012"/>
      <c r="I803" s="1012"/>
      <c r="J803" s="1012"/>
      <c r="K803" s="1012"/>
      <c r="L803" s="1012"/>
      <c r="M803" s="1012"/>
      <c r="N803" s="1013"/>
    </row>
    <row r="804" spans="1:14">
      <c r="A804" s="637"/>
      <c r="B804" s="699"/>
      <c r="C804" s="984" t="s">
        <v>435</v>
      </c>
      <c r="D804" s="984"/>
      <c r="E804" s="984"/>
      <c r="F804" s="658"/>
      <c r="G804" s="659"/>
      <c r="H804" s="659"/>
      <c r="I804" s="659"/>
      <c r="J804" s="660"/>
      <c r="K804" s="659"/>
      <c r="L804" s="672">
        <v>7413.83</v>
      </c>
      <c r="M804" s="654"/>
      <c r="N804" s="662">
        <v>45372.63</v>
      </c>
    </row>
    <row r="805" spans="1:14">
      <c r="A805" s="675"/>
      <c r="B805" s="676"/>
      <c r="C805" s="974" t="s">
        <v>850</v>
      </c>
      <c r="D805" s="974"/>
      <c r="E805" s="974"/>
      <c r="F805" s="974"/>
      <c r="G805" s="974"/>
      <c r="H805" s="974"/>
      <c r="I805" s="974"/>
      <c r="J805" s="974"/>
      <c r="K805" s="974"/>
      <c r="L805" s="677"/>
      <c r="M805" s="678"/>
      <c r="N805" s="679"/>
    </row>
    <row r="806" spans="1:14">
      <c r="A806" s="576"/>
      <c r="B806" s="643"/>
      <c r="C806" s="976" t="s">
        <v>315</v>
      </c>
      <c r="D806" s="976"/>
      <c r="E806" s="976"/>
      <c r="F806" s="976"/>
      <c r="G806" s="976"/>
      <c r="H806" s="976"/>
      <c r="I806" s="976"/>
      <c r="J806" s="976"/>
      <c r="K806" s="976"/>
      <c r="L806" s="680">
        <v>7413.83</v>
      </c>
      <c r="M806" s="681"/>
      <c r="N806" s="706">
        <v>45372.63</v>
      </c>
    </row>
    <row r="807" spans="1:14">
      <c r="A807" s="576"/>
      <c r="B807" s="577"/>
      <c r="C807" s="1003" t="s">
        <v>851</v>
      </c>
      <c r="D807" s="1003"/>
      <c r="E807" s="1003"/>
      <c r="F807" s="1003"/>
      <c r="G807" s="1003"/>
      <c r="H807" s="1003"/>
      <c r="I807" s="1003"/>
      <c r="J807" s="1003"/>
      <c r="K807" s="1003"/>
      <c r="L807" s="578">
        <v>7413.83</v>
      </c>
      <c r="M807" s="579"/>
      <c r="N807" s="708">
        <v>45372.63</v>
      </c>
    </row>
    <row r="808" spans="1:14">
      <c r="A808" s="675"/>
      <c r="B808" s="676"/>
      <c r="C808" s="974" t="s">
        <v>12</v>
      </c>
      <c r="D808" s="974"/>
      <c r="E808" s="974"/>
      <c r="F808" s="974"/>
      <c r="G808" s="974"/>
      <c r="H808" s="974"/>
      <c r="I808" s="974"/>
      <c r="J808" s="974"/>
      <c r="K808" s="974"/>
      <c r="L808" s="677"/>
      <c r="M808" s="678"/>
      <c r="N808" s="679"/>
    </row>
    <row r="809" spans="1:14">
      <c r="A809" s="576"/>
      <c r="B809" s="643"/>
      <c r="C809" s="976" t="s">
        <v>440</v>
      </c>
      <c r="D809" s="976"/>
      <c r="E809" s="976"/>
      <c r="F809" s="976"/>
      <c r="G809" s="976"/>
      <c r="H809" s="976"/>
      <c r="I809" s="976"/>
      <c r="J809" s="976"/>
      <c r="K809" s="976"/>
      <c r="L809" s="680">
        <v>157159.49</v>
      </c>
      <c r="M809" s="681"/>
      <c r="N809" s="706">
        <v>1223426.6000000001</v>
      </c>
    </row>
    <row r="810" spans="1:14">
      <c r="A810" s="576"/>
      <c r="B810" s="643"/>
      <c r="C810" s="976" t="s">
        <v>441</v>
      </c>
      <c r="D810" s="976"/>
      <c r="E810" s="976"/>
      <c r="F810" s="976"/>
      <c r="G810" s="976"/>
      <c r="H810" s="976"/>
      <c r="I810" s="976"/>
      <c r="J810" s="976"/>
      <c r="K810" s="976"/>
      <c r="L810" s="682"/>
      <c r="M810" s="681"/>
      <c r="N810" s="707"/>
    </row>
    <row r="811" spans="1:14">
      <c r="A811" s="576"/>
      <c r="B811" s="643"/>
      <c r="C811" s="976" t="s">
        <v>442</v>
      </c>
      <c r="D811" s="976"/>
      <c r="E811" s="976"/>
      <c r="F811" s="976"/>
      <c r="G811" s="976"/>
      <c r="H811" s="976"/>
      <c r="I811" s="976"/>
      <c r="J811" s="976"/>
      <c r="K811" s="976"/>
      <c r="L811" s="680">
        <v>2755.37</v>
      </c>
      <c r="M811" s="681"/>
      <c r="N811" s="706">
        <v>111151.62</v>
      </c>
    </row>
    <row r="812" spans="1:14">
      <c r="A812" s="576"/>
      <c r="B812" s="643"/>
      <c r="C812" s="976" t="s">
        <v>443</v>
      </c>
      <c r="D812" s="976"/>
      <c r="E812" s="976"/>
      <c r="F812" s="976"/>
      <c r="G812" s="976"/>
      <c r="H812" s="976"/>
      <c r="I812" s="976"/>
      <c r="J812" s="976"/>
      <c r="K812" s="976"/>
      <c r="L812" s="680">
        <v>8897.2999999999993</v>
      </c>
      <c r="M812" s="681"/>
      <c r="N812" s="706">
        <v>63170.84</v>
      </c>
    </row>
    <row r="813" spans="1:14">
      <c r="A813" s="576"/>
      <c r="B813" s="643"/>
      <c r="C813" s="976" t="s">
        <v>444</v>
      </c>
      <c r="D813" s="976"/>
      <c r="E813" s="976"/>
      <c r="F813" s="976"/>
      <c r="G813" s="976"/>
      <c r="H813" s="976"/>
      <c r="I813" s="976"/>
      <c r="J813" s="976"/>
      <c r="K813" s="976"/>
      <c r="L813" s="683">
        <v>929.24</v>
      </c>
      <c r="M813" s="681"/>
      <c r="N813" s="706">
        <v>37485.550000000003</v>
      </c>
    </row>
    <row r="814" spans="1:14">
      <c r="A814" s="576"/>
      <c r="B814" s="643"/>
      <c r="C814" s="976" t="s">
        <v>445</v>
      </c>
      <c r="D814" s="976"/>
      <c r="E814" s="976"/>
      <c r="F814" s="976"/>
      <c r="G814" s="976"/>
      <c r="H814" s="976"/>
      <c r="I814" s="976"/>
      <c r="J814" s="976"/>
      <c r="K814" s="976"/>
      <c r="L814" s="680">
        <v>145075.88</v>
      </c>
      <c r="M814" s="681"/>
      <c r="N814" s="706">
        <v>1045997.07</v>
      </c>
    </row>
    <row r="815" spans="1:14">
      <c r="A815" s="576"/>
      <c r="B815" s="643"/>
      <c r="C815" s="976" t="s">
        <v>816</v>
      </c>
      <c r="D815" s="976"/>
      <c r="E815" s="976"/>
      <c r="F815" s="976"/>
      <c r="G815" s="976"/>
      <c r="H815" s="976"/>
      <c r="I815" s="976"/>
      <c r="J815" s="976"/>
      <c r="K815" s="976"/>
      <c r="L815" s="683">
        <v>430.94</v>
      </c>
      <c r="M815" s="681"/>
      <c r="N815" s="706">
        <v>3107.07</v>
      </c>
    </row>
    <row r="816" spans="1:14">
      <c r="A816" s="576"/>
      <c r="B816" s="643"/>
      <c r="C816" s="976" t="s">
        <v>446</v>
      </c>
      <c r="D816" s="976"/>
      <c r="E816" s="976"/>
      <c r="F816" s="976"/>
      <c r="G816" s="976"/>
      <c r="H816" s="976"/>
      <c r="I816" s="976"/>
      <c r="J816" s="976"/>
      <c r="K816" s="976"/>
      <c r="L816" s="680">
        <v>161869.12</v>
      </c>
      <c r="M816" s="681"/>
      <c r="N816" s="706">
        <v>1428059.38</v>
      </c>
    </row>
    <row r="817" spans="1:14">
      <c r="A817" s="576"/>
      <c r="B817" s="643"/>
      <c r="C817" s="976" t="s">
        <v>502</v>
      </c>
      <c r="D817" s="976"/>
      <c r="E817" s="976"/>
      <c r="F817" s="976"/>
      <c r="G817" s="976"/>
      <c r="H817" s="976"/>
      <c r="I817" s="976"/>
      <c r="J817" s="976"/>
      <c r="K817" s="976"/>
      <c r="L817" s="680">
        <v>161438.18</v>
      </c>
      <c r="M817" s="681"/>
      <c r="N817" s="706">
        <v>1424952.31</v>
      </c>
    </row>
    <row r="818" spans="1:14">
      <c r="A818" s="576"/>
      <c r="B818" s="643"/>
      <c r="C818" s="976" t="s">
        <v>488</v>
      </c>
      <c r="D818" s="976"/>
      <c r="E818" s="976"/>
      <c r="F818" s="976"/>
      <c r="G818" s="976"/>
      <c r="H818" s="976"/>
      <c r="I818" s="976"/>
      <c r="J818" s="976"/>
      <c r="K818" s="976"/>
      <c r="L818" s="682"/>
      <c r="M818" s="681"/>
      <c r="N818" s="707"/>
    </row>
    <row r="819" spans="1:14">
      <c r="A819" s="576"/>
      <c r="B819" s="643"/>
      <c r="C819" s="976" t="s">
        <v>489</v>
      </c>
      <c r="D819" s="976"/>
      <c r="E819" s="976"/>
      <c r="F819" s="976"/>
      <c r="G819" s="976"/>
      <c r="H819" s="976"/>
      <c r="I819" s="976"/>
      <c r="J819" s="976"/>
      <c r="K819" s="976"/>
      <c r="L819" s="680">
        <v>2475.1999999999998</v>
      </c>
      <c r="M819" s="681"/>
      <c r="N819" s="706">
        <v>99849.58</v>
      </c>
    </row>
    <row r="820" spans="1:14">
      <c r="A820" s="576"/>
      <c r="B820" s="643"/>
      <c r="C820" s="976" t="s">
        <v>519</v>
      </c>
      <c r="D820" s="976"/>
      <c r="E820" s="976"/>
      <c r="F820" s="976"/>
      <c r="G820" s="976"/>
      <c r="H820" s="976"/>
      <c r="I820" s="976"/>
      <c r="J820" s="976"/>
      <c r="K820" s="976"/>
      <c r="L820" s="680">
        <v>8524.85</v>
      </c>
      <c r="M820" s="681"/>
      <c r="N820" s="706">
        <v>60526.44</v>
      </c>
    </row>
    <row r="821" spans="1:14">
      <c r="A821" s="576"/>
      <c r="B821" s="643"/>
      <c r="C821" s="976" t="s">
        <v>817</v>
      </c>
      <c r="D821" s="976"/>
      <c r="E821" s="976"/>
      <c r="F821" s="976"/>
      <c r="G821" s="976"/>
      <c r="H821" s="976"/>
      <c r="I821" s="976"/>
      <c r="J821" s="976"/>
      <c r="K821" s="976"/>
      <c r="L821" s="683">
        <v>883.07</v>
      </c>
      <c r="M821" s="681"/>
      <c r="N821" s="706">
        <v>35623.040000000001</v>
      </c>
    </row>
    <row r="822" spans="1:14">
      <c r="A822" s="576"/>
      <c r="B822" s="643"/>
      <c r="C822" s="976" t="s">
        <v>503</v>
      </c>
      <c r="D822" s="976"/>
      <c r="E822" s="976"/>
      <c r="F822" s="976"/>
      <c r="G822" s="976"/>
      <c r="H822" s="976"/>
      <c r="I822" s="976"/>
      <c r="J822" s="976"/>
      <c r="K822" s="976"/>
      <c r="L822" s="680">
        <v>145007.46</v>
      </c>
      <c r="M822" s="681"/>
      <c r="N822" s="706">
        <v>1045503.76</v>
      </c>
    </row>
    <row r="823" spans="1:14">
      <c r="A823" s="576"/>
      <c r="B823" s="643"/>
      <c r="C823" s="976" t="s">
        <v>490</v>
      </c>
      <c r="D823" s="976"/>
      <c r="E823" s="976"/>
      <c r="F823" s="976"/>
      <c r="G823" s="976"/>
      <c r="H823" s="976"/>
      <c r="I823" s="976"/>
      <c r="J823" s="976"/>
      <c r="K823" s="976"/>
      <c r="L823" s="680">
        <v>3440.66</v>
      </c>
      <c r="M823" s="681"/>
      <c r="N823" s="706">
        <v>138794.75</v>
      </c>
    </row>
    <row r="824" spans="1:14">
      <c r="A824" s="576"/>
      <c r="B824" s="643"/>
      <c r="C824" s="976" t="s">
        <v>491</v>
      </c>
      <c r="D824" s="976"/>
      <c r="E824" s="976"/>
      <c r="F824" s="976"/>
      <c r="G824" s="976"/>
      <c r="H824" s="976"/>
      <c r="I824" s="976"/>
      <c r="J824" s="976"/>
      <c r="K824" s="976"/>
      <c r="L824" s="680">
        <v>1990.01</v>
      </c>
      <c r="M824" s="681"/>
      <c r="N824" s="706">
        <v>80277.78</v>
      </c>
    </row>
    <row r="825" spans="1:14">
      <c r="A825" s="576"/>
      <c r="B825" s="643"/>
      <c r="C825" s="976" t="s">
        <v>818</v>
      </c>
      <c r="D825" s="976"/>
      <c r="E825" s="976"/>
      <c r="F825" s="976"/>
      <c r="G825" s="976"/>
      <c r="H825" s="976"/>
      <c r="I825" s="976"/>
      <c r="J825" s="976"/>
      <c r="K825" s="976"/>
      <c r="L825" s="683">
        <v>430.94</v>
      </c>
      <c r="M825" s="681"/>
      <c r="N825" s="706">
        <v>3107.07</v>
      </c>
    </row>
    <row r="826" spans="1:14">
      <c r="A826" s="576"/>
      <c r="B826" s="643"/>
      <c r="C826" s="976" t="s">
        <v>471</v>
      </c>
      <c r="D826" s="976"/>
      <c r="E826" s="976"/>
      <c r="F826" s="976"/>
      <c r="G826" s="976"/>
      <c r="H826" s="976"/>
      <c r="I826" s="976"/>
      <c r="J826" s="976"/>
      <c r="K826" s="976"/>
      <c r="L826" s="680">
        <v>1204.04</v>
      </c>
      <c r="M826" s="681"/>
      <c r="N826" s="706">
        <v>33923.279999999999</v>
      </c>
    </row>
    <row r="827" spans="1:14">
      <c r="A827" s="576"/>
      <c r="B827" s="643"/>
      <c r="C827" s="976" t="s">
        <v>441</v>
      </c>
      <c r="D827" s="976"/>
      <c r="E827" s="976"/>
      <c r="F827" s="976"/>
      <c r="G827" s="976"/>
      <c r="H827" s="976"/>
      <c r="I827" s="976"/>
      <c r="J827" s="976"/>
      <c r="K827" s="976"/>
      <c r="L827" s="682"/>
      <c r="M827" s="681"/>
      <c r="N827" s="707"/>
    </row>
    <row r="828" spans="1:14">
      <c r="A828" s="576"/>
      <c r="B828" s="643"/>
      <c r="C828" s="976" t="s">
        <v>447</v>
      </c>
      <c r="D828" s="976"/>
      <c r="E828" s="976"/>
      <c r="F828" s="976"/>
      <c r="G828" s="976"/>
      <c r="H828" s="976"/>
      <c r="I828" s="976"/>
      <c r="J828" s="976"/>
      <c r="K828" s="976"/>
      <c r="L828" s="683">
        <v>280.17</v>
      </c>
      <c r="M828" s="681"/>
      <c r="N828" s="706">
        <v>11302.04</v>
      </c>
    </row>
    <row r="829" spans="1:14">
      <c r="A829" s="576"/>
      <c r="B829" s="643"/>
      <c r="C829" s="976" t="s">
        <v>448</v>
      </c>
      <c r="D829" s="976"/>
      <c r="E829" s="976"/>
      <c r="F829" s="976"/>
      <c r="G829" s="976"/>
      <c r="H829" s="976"/>
      <c r="I829" s="976"/>
      <c r="J829" s="976"/>
      <c r="K829" s="976"/>
      <c r="L829" s="683">
        <v>372.45</v>
      </c>
      <c r="M829" s="681"/>
      <c r="N829" s="706">
        <v>2644.4</v>
      </c>
    </row>
    <row r="830" spans="1:14">
      <c r="A830" s="576"/>
      <c r="B830" s="643"/>
      <c r="C830" s="976" t="s">
        <v>449</v>
      </c>
      <c r="D830" s="976"/>
      <c r="E830" s="976"/>
      <c r="F830" s="976"/>
      <c r="G830" s="976"/>
      <c r="H830" s="976"/>
      <c r="I830" s="976"/>
      <c r="J830" s="976"/>
      <c r="K830" s="976"/>
      <c r="L830" s="683">
        <v>46.17</v>
      </c>
      <c r="M830" s="681"/>
      <c r="N830" s="706">
        <v>1862.51</v>
      </c>
    </row>
    <row r="831" spans="1:14">
      <c r="A831" s="576"/>
      <c r="B831" s="643"/>
      <c r="C831" s="976" t="s">
        <v>450</v>
      </c>
      <c r="D831" s="976"/>
      <c r="E831" s="976"/>
      <c r="F831" s="976"/>
      <c r="G831" s="976"/>
      <c r="H831" s="976"/>
      <c r="I831" s="976"/>
      <c r="J831" s="976"/>
      <c r="K831" s="976"/>
      <c r="L831" s="683">
        <v>68.42</v>
      </c>
      <c r="M831" s="681"/>
      <c r="N831" s="713">
        <v>493.31</v>
      </c>
    </row>
    <row r="832" spans="1:14">
      <c r="A832" s="576"/>
      <c r="B832" s="643"/>
      <c r="C832" s="976" t="s">
        <v>451</v>
      </c>
      <c r="D832" s="976"/>
      <c r="E832" s="976"/>
      <c r="F832" s="976"/>
      <c r="G832" s="976"/>
      <c r="H832" s="976"/>
      <c r="I832" s="976"/>
      <c r="J832" s="976"/>
      <c r="K832" s="976"/>
      <c r="L832" s="683">
        <v>316.55</v>
      </c>
      <c r="M832" s="681"/>
      <c r="N832" s="706">
        <v>12769.61</v>
      </c>
    </row>
    <row r="833" spans="1:14">
      <c r="A833" s="576"/>
      <c r="B833" s="643"/>
      <c r="C833" s="976" t="s">
        <v>452</v>
      </c>
      <c r="D833" s="976"/>
      <c r="E833" s="976"/>
      <c r="F833" s="976"/>
      <c r="G833" s="976"/>
      <c r="H833" s="976"/>
      <c r="I833" s="976"/>
      <c r="J833" s="976"/>
      <c r="K833" s="976"/>
      <c r="L833" s="683">
        <v>166.45</v>
      </c>
      <c r="M833" s="681"/>
      <c r="N833" s="706">
        <v>6713.92</v>
      </c>
    </row>
    <row r="834" spans="1:14">
      <c r="A834" s="576"/>
      <c r="B834" s="643"/>
      <c r="C834" s="976" t="s">
        <v>315</v>
      </c>
      <c r="D834" s="976"/>
      <c r="E834" s="976"/>
      <c r="F834" s="976"/>
      <c r="G834" s="976"/>
      <c r="H834" s="976"/>
      <c r="I834" s="976"/>
      <c r="J834" s="976"/>
      <c r="K834" s="976"/>
      <c r="L834" s="680">
        <v>7413.83</v>
      </c>
      <c r="M834" s="681"/>
      <c r="N834" s="706">
        <v>45372.63</v>
      </c>
    </row>
    <row r="835" spans="1:14">
      <c r="A835" s="576"/>
      <c r="B835" s="643"/>
      <c r="C835" s="976" t="s">
        <v>453</v>
      </c>
      <c r="D835" s="976"/>
      <c r="E835" s="976"/>
      <c r="F835" s="976"/>
      <c r="G835" s="976"/>
      <c r="H835" s="976"/>
      <c r="I835" s="976"/>
      <c r="J835" s="976"/>
      <c r="K835" s="976"/>
      <c r="L835" s="680">
        <v>3684.61</v>
      </c>
      <c r="M835" s="681"/>
      <c r="N835" s="706">
        <v>148637.17000000001</v>
      </c>
    </row>
    <row r="836" spans="1:14">
      <c r="A836" s="576"/>
      <c r="B836" s="643"/>
      <c r="C836" s="976" t="s">
        <v>454</v>
      </c>
      <c r="D836" s="976"/>
      <c r="E836" s="976"/>
      <c r="F836" s="976"/>
      <c r="G836" s="976"/>
      <c r="H836" s="976"/>
      <c r="I836" s="976"/>
      <c r="J836" s="976"/>
      <c r="K836" s="976"/>
      <c r="L836" s="680">
        <v>3757.21</v>
      </c>
      <c r="M836" s="681"/>
      <c r="N836" s="706">
        <v>151564.35999999999</v>
      </c>
    </row>
    <row r="837" spans="1:14">
      <c r="A837" s="576"/>
      <c r="B837" s="643"/>
      <c r="C837" s="976" t="s">
        <v>455</v>
      </c>
      <c r="D837" s="976"/>
      <c r="E837" s="976"/>
      <c r="F837" s="976"/>
      <c r="G837" s="976"/>
      <c r="H837" s="976"/>
      <c r="I837" s="976"/>
      <c r="J837" s="976"/>
      <c r="K837" s="976"/>
      <c r="L837" s="680">
        <v>2156.46</v>
      </c>
      <c r="M837" s="681"/>
      <c r="N837" s="706">
        <v>86991.7</v>
      </c>
    </row>
    <row r="838" spans="1:14">
      <c r="A838" s="576"/>
      <c r="B838" s="577"/>
      <c r="C838" s="1010" t="s">
        <v>13</v>
      </c>
      <c r="D838" s="1010"/>
      <c r="E838" s="1010"/>
      <c r="F838" s="1010"/>
      <c r="G838" s="1010"/>
      <c r="H838" s="1010"/>
      <c r="I838" s="1010"/>
      <c r="J838" s="1010"/>
      <c r="K838" s="1010"/>
      <c r="L838" s="578">
        <v>170486.99</v>
      </c>
      <c r="M838" s="579"/>
      <c r="N838" s="708">
        <v>1507355.29</v>
      </c>
    </row>
    <row r="839" spans="1:14">
      <c r="A839" s="576"/>
      <c r="B839" s="643"/>
      <c r="C839" s="976" t="s">
        <v>441</v>
      </c>
      <c r="D839" s="976"/>
      <c r="E839" s="976"/>
      <c r="F839" s="976"/>
      <c r="G839" s="976"/>
      <c r="H839" s="976"/>
      <c r="I839" s="976"/>
      <c r="J839" s="976"/>
      <c r="K839" s="976"/>
      <c r="L839" s="682"/>
      <c r="M839" s="681"/>
      <c r="N839" s="707"/>
    </row>
    <row r="840" spans="1:14">
      <c r="A840" s="576"/>
      <c r="B840" s="643"/>
      <c r="C840" s="964" t="s">
        <v>518</v>
      </c>
      <c r="D840" s="964"/>
      <c r="E840" s="964"/>
      <c r="F840" s="964"/>
      <c r="G840" s="964"/>
      <c r="H840" s="964"/>
      <c r="I840" s="964"/>
      <c r="J840" s="964"/>
      <c r="K840" s="964"/>
      <c r="L840" s="680">
        <v>107988.78</v>
      </c>
      <c r="M840" s="681"/>
      <c r="N840" s="706">
        <v>778599.08</v>
      </c>
    </row>
    <row r="841" spans="1:14">
      <c r="A841" s="581"/>
      <c r="B841" s="582"/>
      <c r="C841" s="582"/>
      <c r="D841" s="582"/>
      <c r="E841" s="582"/>
      <c r="F841" s="582"/>
      <c r="G841" s="582"/>
      <c r="H841" s="582"/>
      <c r="I841" s="582"/>
      <c r="J841" s="582"/>
      <c r="K841" s="582"/>
      <c r="L841" s="582"/>
      <c r="M841" s="582"/>
      <c r="N841" s="582"/>
    </row>
    <row r="842" spans="1:14">
      <c r="A842" s="559"/>
      <c r="B842" s="583" t="s">
        <v>474</v>
      </c>
      <c r="C842" s="1004" t="s">
        <v>480</v>
      </c>
      <c r="D842" s="1004"/>
      <c r="E842" s="1004"/>
      <c r="F842" s="1004"/>
      <c r="G842" s="1004"/>
      <c r="H842" s="1005" t="s">
        <v>269</v>
      </c>
      <c r="I842" s="1005"/>
      <c r="J842" s="1005"/>
      <c r="K842" s="1005"/>
      <c r="L842" s="1005"/>
      <c r="M842" s="514"/>
      <c r="N842" s="514"/>
    </row>
    <row r="843" spans="1:14">
      <c r="A843" s="562"/>
      <c r="B843" s="583"/>
      <c r="C843" s="1006" t="s">
        <v>475</v>
      </c>
      <c r="D843" s="1006"/>
      <c r="E843" s="1006"/>
      <c r="F843" s="1006"/>
      <c r="G843" s="1006"/>
      <c r="H843" s="1006"/>
      <c r="I843" s="1006"/>
      <c r="J843" s="1006"/>
      <c r="K843" s="1006"/>
      <c r="L843" s="1006"/>
      <c r="M843" s="584"/>
      <c r="N843" s="584"/>
    </row>
    <row r="844" spans="1:14">
      <c r="A844" s="559"/>
      <c r="B844" s="583" t="s">
        <v>476</v>
      </c>
      <c r="C844" s="1004" t="s">
        <v>480</v>
      </c>
      <c r="D844" s="1004"/>
      <c r="E844" s="1004"/>
      <c r="F844" s="1004"/>
      <c r="G844" s="1004"/>
      <c r="H844" s="1005" t="s">
        <v>269</v>
      </c>
      <c r="I844" s="1005"/>
      <c r="J844" s="1005"/>
      <c r="K844" s="1005"/>
      <c r="L844" s="1005"/>
      <c r="M844" s="514"/>
      <c r="N844" s="514"/>
    </row>
    <row r="845" spans="1:14">
      <c r="A845" s="562"/>
      <c r="B845" s="584"/>
      <c r="C845" s="1006" t="s">
        <v>475</v>
      </c>
      <c r="D845" s="1006"/>
      <c r="E845" s="1006"/>
      <c r="F845" s="1006"/>
      <c r="G845" s="1006"/>
      <c r="H845" s="1006"/>
      <c r="I845" s="1006"/>
      <c r="J845" s="1006"/>
      <c r="K845" s="1006"/>
      <c r="L845" s="1006"/>
      <c r="M845" s="584"/>
      <c r="N845" s="584"/>
    </row>
    <row r="846" spans="1:14">
      <c r="A846" s="559"/>
      <c r="B846" s="558"/>
      <c r="C846" s="585"/>
      <c r="D846" s="585"/>
      <c r="E846" s="585"/>
      <c r="F846" s="585"/>
      <c r="G846" s="585"/>
      <c r="H846" s="585"/>
      <c r="I846" s="585"/>
      <c r="J846" s="585"/>
      <c r="K846" s="585"/>
      <c r="L846" s="585"/>
      <c r="M846" s="558"/>
      <c r="N846" s="558"/>
    </row>
    <row r="847" spans="1:14" ht="22.5" customHeight="1">
      <c r="A847" s="985" t="s">
        <v>477</v>
      </c>
      <c r="B847" s="985"/>
      <c r="C847" s="985"/>
      <c r="D847" s="985"/>
      <c r="E847" s="985"/>
      <c r="F847" s="985"/>
      <c r="G847" s="985"/>
      <c r="H847" s="985"/>
      <c r="I847" s="985"/>
      <c r="J847" s="985"/>
      <c r="K847" s="985"/>
      <c r="L847" s="985"/>
      <c r="M847" s="985"/>
      <c r="N847" s="985"/>
    </row>
    <row r="848" spans="1:14">
      <c r="A848" s="985" t="s">
        <v>478</v>
      </c>
      <c r="B848" s="985"/>
      <c r="C848" s="985"/>
      <c r="D848" s="985"/>
      <c r="E848" s="985"/>
      <c r="F848" s="985"/>
      <c r="G848" s="985"/>
      <c r="H848" s="985"/>
      <c r="I848" s="985"/>
      <c r="J848" s="985"/>
      <c r="K848" s="985"/>
      <c r="L848" s="985"/>
      <c r="M848" s="985"/>
      <c r="N848" s="985"/>
    </row>
    <row r="849" spans="1:14">
      <c r="A849" s="985" t="s">
        <v>479</v>
      </c>
      <c r="B849" s="985"/>
      <c r="C849" s="985"/>
      <c r="D849" s="985"/>
      <c r="E849" s="985"/>
      <c r="F849" s="985"/>
      <c r="G849" s="985"/>
      <c r="H849" s="985"/>
      <c r="I849" s="985"/>
      <c r="J849" s="985"/>
      <c r="K849" s="985"/>
      <c r="L849" s="985"/>
      <c r="M849" s="985"/>
      <c r="N849" s="985"/>
    </row>
    <row r="850" spans="1:14">
      <c r="A850" s="514"/>
      <c r="B850" s="514"/>
      <c r="C850" s="514"/>
      <c r="D850" s="514"/>
      <c r="E850" s="514"/>
      <c r="F850" s="514"/>
      <c r="G850" s="514"/>
      <c r="H850" s="514"/>
      <c r="I850" s="514"/>
      <c r="J850" s="514"/>
      <c r="K850" s="514"/>
      <c r="L850" s="514"/>
      <c r="M850" s="514"/>
      <c r="N850" s="514"/>
    </row>
  </sheetData>
  <mergeCells count="845">
    <mergeCell ref="C43:E43"/>
    <mergeCell ref="G10:N10"/>
    <mergeCell ref="C38:E38"/>
    <mergeCell ref="A39:N39"/>
    <mergeCell ref="C40:E40"/>
    <mergeCell ref="A7:F7"/>
    <mergeCell ref="G7:N7"/>
    <mergeCell ref="A8:F8"/>
    <mergeCell ref="G8:N8"/>
    <mergeCell ref="C41:N41"/>
    <mergeCell ref="C42:E42"/>
    <mergeCell ref="A35:A37"/>
    <mergeCell ref="B35:B37"/>
    <mergeCell ref="C35:E37"/>
    <mergeCell ref="F35:F37"/>
    <mergeCell ref="G35:I36"/>
    <mergeCell ref="J35:L36"/>
    <mergeCell ref="M35:M37"/>
    <mergeCell ref="N35:N37"/>
    <mergeCell ref="A9:F9"/>
    <mergeCell ref="G9:N9"/>
    <mergeCell ref="A10:F10"/>
    <mergeCell ref="A11:F11"/>
    <mergeCell ref="G11:N11"/>
    <mergeCell ref="A21:N21"/>
    <mergeCell ref="B23:F23"/>
    <mergeCell ref="B24:F24"/>
    <mergeCell ref="D26:F26"/>
    <mergeCell ref="G5:N5"/>
    <mergeCell ref="G6:N6"/>
    <mergeCell ref="A13:N13"/>
    <mergeCell ref="A14:N14"/>
    <mergeCell ref="A16:N16"/>
    <mergeCell ref="A17:N17"/>
    <mergeCell ref="A18:N18"/>
    <mergeCell ref="A20:N20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3:N53"/>
    <mergeCell ref="C54:E54"/>
    <mergeCell ref="C55:E55"/>
    <mergeCell ref="C56:E56"/>
    <mergeCell ref="C57:E57"/>
    <mergeCell ref="C58:E58"/>
    <mergeCell ref="C59:E59"/>
    <mergeCell ref="C60:E60"/>
    <mergeCell ref="C61:E61"/>
    <mergeCell ref="C62:E62"/>
    <mergeCell ref="C63:E63"/>
    <mergeCell ref="C64:E64"/>
    <mergeCell ref="C65:N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N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N89"/>
    <mergeCell ref="C90:E90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N101"/>
    <mergeCell ref="C102:E102"/>
    <mergeCell ref="C103:E103"/>
    <mergeCell ref="C104:E104"/>
    <mergeCell ref="C105:E105"/>
    <mergeCell ref="C106:E106"/>
    <mergeCell ref="C107:E107"/>
    <mergeCell ref="C108:E108"/>
    <mergeCell ref="C109:E109"/>
    <mergeCell ref="C110:E110"/>
    <mergeCell ref="C111:N111"/>
    <mergeCell ref="C112:N112"/>
    <mergeCell ref="C113:N113"/>
    <mergeCell ref="C114:E114"/>
    <mergeCell ref="C115:E115"/>
    <mergeCell ref="C116:E116"/>
    <mergeCell ref="C117:E117"/>
    <mergeCell ref="C118:E118"/>
    <mergeCell ref="C119:E119"/>
    <mergeCell ref="C120:E120"/>
    <mergeCell ref="C121:E121"/>
    <mergeCell ref="C122:E122"/>
    <mergeCell ref="C123:E123"/>
    <mergeCell ref="C124:E124"/>
    <mergeCell ref="C125:E125"/>
    <mergeCell ref="C126:N126"/>
    <mergeCell ref="C127:E127"/>
    <mergeCell ref="C128:E128"/>
    <mergeCell ref="C129:E129"/>
    <mergeCell ref="C130:E130"/>
    <mergeCell ref="C131:E131"/>
    <mergeCell ref="C132:E132"/>
    <mergeCell ref="C133:E133"/>
    <mergeCell ref="C134:E134"/>
    <mergeCell ref="C135:E135"/>
    <mergeCell ref="C136:N136"/>
    <mergeCell ref="C137:E137"/>
    <mergeCell ref="C138:E138"/>
    <mergeCell ref="C139:E139"/>
    <mergeCell ref="C140:E140"/>
    <mergeCell ref="C141:E141"/>
    <mergeCell ref="C142:E142"/>
    <mergeCell ref="C143:E143"/>
    <mergeCell ref="C144:E144"/>
    <mergeCell ref="C145:E145"/>
    <mergeCell ref="C146:N146"/>
    <mergeCell ref="C147:N147"/>
    <mergeCell ref="C148:E148"/>
    <mergeCell ref="C149:E149"/>
    <mergeCell ref="C150:E150"/>
    <mergeCell ref="C151:E151"/>
    <mergeCell ref="C152:E152"/>
    <mergeCell ref="C153:E153"/>
    <mergeCell ref="C154:E154"/>
    <mergeCell ref="C155:E155"/>
    <mergeCell ref="C156:E156"/>
    <mergeCell ref="C157:E157"/>
    <mergeCell ref="C158:E158"/>
    <mergeCell ref="C159:E159"/>
    <mergeCell ref="C160:N160"/>
    <mergeCell ref="C161:N161"/>
    <mergeCell ref="C162:N162"/>
    <mergeCell ref="C163:E163"/>
    <mergeCell ref="C164:E164"/>
    <mergeCell ref="C165:E165"/>
    <mergeCell ref="C166:E166"/>
    <mergeCell ref="C167:E167"/>
    <mergeCell ref="C168:E168"/>
    <mergeCell ref="C169:E169"/>
    <mergeCell ref="C170:E170"/>
    <mergeCell ref="C171:E171"/>
    <mergeCell ref="C172:N172"/>
    <mergeCell ref="C173:N173"/>
    <mergeCell ref="C174:E174"/>
    <mergeCell ref="C175:E175"/>
    <mergeCell ref="C176:E176"/>
    <mergeCell ref="C177:E177"/>
    <mergeCell ref="C178:E178"/>
    <mergeCell ref="C179:E179"/>
    <mergeCell ref="C180:E180"/>
    <mergeCell ref="C181:E181"/>
    <mergeCell ref="C182:E182"/>
    <mergeCell ref="C183:E183"/>
    <mergeCell ref="C184:N184"/>
    <mergeCell ref="C185:N185"/>
    <mergeCell ref="C186:E186"/>
    <mergeCell ref="C187:E187"/>
    <mergeCell ref="C188:E188"/>
    <mergeCell ref="C189:E189"/>
    <mergeCell ref="C190:E190"/>
    <mergeCell ref="C191:E191"/>
    <mergeCell ref="C192:E192"/>
    <mergeCell ref="C193:E193"/>
    <mergeCell ref="C194:E194"/>
    <mergeCell ref="C195:E195"/>
    <mergeCell ref="C196:E196"/>
    <mergeCell ref="C197:N197"/>
    <mergeCell ref="C198:E198"/>
    <mergeCell ref="C199:E199"/>
    <mergeCell ref="C200:N200"/>
    <mergeCell ref="C201:E201"/>
    <mergeCell ref="C202:E202"/>
    <mergeCell ref="C203:N203"/>
    <mergeCell ref="C204:E204"/>
    <mergeCell ref="C205:E205"/>
    <mergeCell ref="C206:N206"/>
    <mergeCell ref="C207:E207"/>
    <mergeCell ref="C208:E208"/>
    <mergeCell ref="C209:N209"/>
    <mergeCell ref="C210:E210"/>
    <mergeCell ref="C211:E211"/>
    <mergeCell ref="C212:N212"/>
    <mergeCell ref="C213:E213"/>
    <mergeCell ref="C214:E214"/>
    <mergeCell ref="C215:N215"/>
    <mergeCell ref="C216:N216"/>
    <mergeCell ref="C217:E217"/>
    <mergeCell ref="C218:K218"/>
    <mergeCell ref="C219:K219"/>
    <mergeCell ref="C220:K220"/>
    <mergeCell ref="C221:K221"/>
    <mergeCell ref="C222:K222"/>
    <mergeCell ref="C223:K223"/>
    <mergeCell ref="C224:K224"/>
    <mergeCell ref="C225:K225"/>
    <mergeCell ref="C226:K226"/>
    <mergeCell ref="C227:K227"/>
    <mergeCell ref="C228:K228"/>
    <mergeCell ref="C229:K229"/>
    <mergeCell ref="C230:K230"/>
    <mergeCell ref="C231:K231"/>
    <mergeCell ref="C232:K232"/>
    <mergeCell ref="C233:K233"/>
    <mergeCell ref="C234:K234"/>
    <mergeCell ref="C235:K235"/>
    <mergeCell ref="C236:K236"/>
    <mergeCell ref="C237:K237"/>
    <mergeCell ref="C238:K238"/>
    <mergeCell ref="C239:K239"/>
    <mergeCell ref="C240:K240"/>
    <mergeCell ref="C241:K241"/>
    <mergeCell ref="C242:K242"/>
    <mergeCell ref="C243:K243"/>
    <mergeCell ref="C244:K244"/>
    <mergeCell ref="A245:N245"/>
    <mergeCell ref="C246:E246"/>
    <mergeCell ref="C247:E247"/>
    <mergeCell ref="C248:E248"/>
    <mergeCell ref="C249:E249"/>
    <mergeCell ref="C250:E250"/>
    <mergeCell ref="C251:E251"/>
    <mergeCell ref="C252:E252"/>
    <mergeCell ref="C253:E253"/>
    <mergeCell ref="C254:E254"/>
    <mergeCell ref="C255:E255"/>
    <mergeCell ref="C256:E256"/>
    <mergeCell ref="C257:E257"/>
    <mergeCell ref="C258:E258"/>
    <mergeCell ref="C259:E259"/>
    <mergeCell ref="C260:E260"/>
    <mergeCell ref="C261:E261"/>
    <mergeCell ref="C262:E262"/>
    <mergeCell ref="C263:E263"/>
    <mergeCell ref="C264:E264"/>
    <mergeCell ref="C265:E265"/>
    <mergeCell ref="C266:E266"/>
    <mergeCell ref="C267:E267"/>
    <mergeCell ref="C268:E268"/>
    <mergeCell ref="C269:E269"/>
    <mergeCell ref="C270:E270"/>
    <mergeCell ref="C271:E271"/>
    <mergeCell ref="C272:E272"/>
    <mergeCell ref="C273:E273"/>
    <mergeCell ref="C274:E274"/>
    <mergeCell ref="C275:E275"/>
    <mergeCell ref="C276:E276"/>
    <mergeCell ref="C277:E277"/>
    <mergeCell ref="C278:E278"/>
    <mergeCell ref="C279:E279"/>
    <mergeCell ref="C280:N280"/>
    <mergeCell ref="C281:E281"/>
    <mergeCell ref="C282:E282"/>
    <mergeCell ref="C283:E283"/>
    <mergeCell ref="C284:E284"/>
    <mergeCell ref="C285:E285"/>
    <mergeCell ref="C286:E286"/>
    <mergeCell ref="C287:E287"/>
    <mergeCell ref="C288:E288"/>
    <mergeCell ref="C289:E289"/>
    <mergeCell ref="C290:E290"/>
    <mergeCell ref="C291:E291"/>
    <mergeCell ref="C292:E292"/>
    <mergeCell ref="C293:N293"/>
    <mergeCell ref="C294:N294"/>
    <mergeCell ref="C295:E295"/>
    <mergeCell ref="C296:E296"/>
    <mergeCell ref="C297:E297"/>
    <mergeCell ref="C298:E298"/>
    <mergeCell ref="C299:E299"/>
    <mergeCell ref="C300:E300"/>
    <mergeCell ref="C301:E301"/>
    <mergeCell ref="C302:E302"/>
    <mergeCell ref="C303:E303"/>
    <mergeCell ref="C304:E304"/>
    <mergeCell ref="C305:E305"/>
    <mergeCell ref="C306:E306"/>
    <mergeCell ref="C307:N307"/>
    <mergeCell ref="C308:N308"/>
    <mergeCell ref="C309:E309"/>
    <mergeCell ref="C310:E310"/>
    <mergeCell ref="C311:E311"/>
    <mergeCell ref="C312:E312"/>
    <mergeCell ref="C313:E313"/>
    <mergeCell ref="C314:E314"/>
    <mergeCell ref="C315:E315"/>
    <mergeCell ref="C316:E316"/>
    <mergeCell ref="C317:E317"/>
    <mergeCell ref="C318:E318"/>
    <mergeCell ref="C319:E319"/>
    <mergeCell ref="C320:E320"/>
    <mergeCell ref="C321:N321"/>
    <mergeCell ref="C322:N322"/>
    <mergeCell ref="C323:E323"/>
    <mergeCell ref="C324:E324"/>
    <mergeCell ref="C325:E325"/>
    <mergeCell ref="C326:E326"/>
    <mergeCell ref="C327:E327"/>
    <mergeCell ref="C328:E328"/>
    <mergeCell ref="C329:E329"/>
    <mergeCell ref="C330:E330"/>
    <mergeCell ref="C331:E331"/>
    <mergeCell ref="C332:E332"/>
    <mergeCell ref="C333:E333"/>
    <mergeCell ref="C334:E334"/>
    <mergeCell ref="C335:N335"/>
    <mergeCell ref="C336:N336"/>
    <mergeCell ref="C337:E337"/>
    <mergeCell ref="C338:E338"/>
    <mergeCell ref="C339:E339"/>
    <mergeCell ref="C340:E340"/>
    <mergeCell ref="C341:E341"/>
    <mergeCell ref="C342:E342"/>
    <mergeCell ref="C343:E343"/>
    <mergeCell ref="C344:E344"/>
    <mergeCell ref="C345:E345"/>
    <mergeCell ref="C346:E346"/>
    <mergeCell ref="C347:E347"/>
    <mergeCell ref="A348:N348"/>
    <mergeCell ref="C349:E349"/>
    <mergeCell ref="C350:N350"/>
    <mergeCell ref="C351:E351"/>
    <mergeCell ref="C352:E352"/>
    <mergeCell ref="C353:N353"/>
    <mergeCell ref="C354:E354"/>
    <mergeCell ref="C355:K355"/>
    <mergeCell ref="C356:K356"/>
    <mergeCell ref="C357:K357"/>
    <mergeCell ref="C358:K358"/>
    <mergeCell ref="C359:K359"/>
    <mergeCell ref="C360:K360"/>
    <mergeCell ref="C361:K361"/>
    <mergeCell ref="C362:K362"/>
    <mergeCell ref="C363:K363"/>
    <mergeCell ref="C364:K364"/>
    <mergeCell ref="C365:K365"/>
    <mergeCell ref="C366:K366"/>
    <mergeCell ref="C367:K367"/>
    <mergeCell ref="C368:K368"/>
    <mergeCell ref="C369:K369"/>
    <mergeCell ref="C370:K370"/>
    <mergeCell ref="C371:K371"/>
    <mergeCell ref="C372:K372"/>
    <mergeCell ref="C373:K373"/>
    <mergeCell ref="C374:K374"/>
    <mergeCell ref="C375:K375"/>
    <mergeCell ref="A376:N376"/>
    <mergeCell ref="C377:E377"/>
    <mergeCell ref="C378:N378"/>
    <mergeCell ref="C379:E379"/>
    <mergeCell ref="C380:E380"/>
    <mergeCell ref="C381:E381"/>
    <mergeCell ref="C382:E382"/>
    <mergeCell ref="C383:E383"/>
    <mergeCell ref="C384:E384"/>
    <mergeCell ref="C385:E385"/>
    <mergeCell ref="C386:E386"/>
    <mergeCell ref="C387:N387"/>
    <mergeCell ref="C388:E388"/>
    <mergeCell ref="C389:E389"/>
    <mergeCell ref="C390:E390"/>
    <mergeCell ref="C391:E391"/>
    <mergeCell ref="C392:E392"/>
    <mergeCell ref="C393:E393"/>
    <mergeCell ref="C394:E394"/>
    <mergeCell ref="C395:E395"/>
    <mergeCell ref="C396:E396"/>
    <mergeCell ref="C397:E397"/>
    <mergeCell ref="C398:N398"/>
    <mergeCell ref="C399:N399"/>
    <mergeCell ref="C400:E400"/>
    <mergeCell ref="C401:E401"/>
    <mergeCell ref="C402:E402"/>
    <mergeCell ref="C403:E403"/>
    <mergeCell ref="C404:E404"/>
    <mergeCell ref="C405:E405"/>
    <mergeCell ref="C406:E406"/>
    <mergeCell ref="C407:E407"/>
    <mergeCell ref="C408:E408"/>
    <mergeCell ref="C409:E409"/>
    <mergeCell ref="C410:N410"/>
    <mergeCell ref="C411:E411"/>
    <mergeCell ref="C412:E412"/>
    <mergeCell ref="C413:E413"/>
    <mergeCell ref="C414:E414"/>
    <mergeCell ref="C415:E415"/>
    <mergeCell ref="C416:E416"/>
    <mergeCell ref="C417:E417"/>
    <mergeCell ref="C418:E418"/>
    <mergeCell ref="C419:E419"/>
    <mergeCell ref="C420:E420"/>
    <mergeCell ref="C421:E421"/>
    <mergeCell ref="C422:E422"/>
    <mergeCell ref="C423:N423"/>
    <mergeCell ref="C424:E424"/>
    <mergeCell ref="C425:E425"/>
    <mergeCell ref="C426:N426"/>
    <mergeCell ref="C427:E427"/>
    <mergeCell ref="C428:E428"/>
    <mergeCell ref="C429:E429"/>
    <mergeCell ref="C430:E430"/>
    <mergeCell ref="C431:E431"/>
    <mergeCell ref="C432:E432"/>
    <mergeCell ref="C433:E433"/>
    <mergeCell ref="C434:E434"/>
    <mergeCell ref="C435:E435"/>
    <mergeCell ref="C436:E436"/>
    <mergeCell ref="C437:E437"/>
    <mergeCell ref="C438:E438"/>
    <mergeCell ref="C439:N439"/>
    <mergeCell ref="C440:E440"/>
    <mergeCell ref="C441:E441"/>
    <mergeCell ref="C442:N442"/>
    <mergeCell ref="C443:N443"/>
    <mergeCell ref="C444:E444"/>
    <mergeCell ref="C445:E445"/>
    <mergeCell ref="C446:E446"/>
    <mergeCell ref="C447:E447"/>
    <mergeCell ref="C448:E448"/>
    <mergeCell ref="C449:E449"/>
    <mergeCell ref="C450:E450"/>
    <mergeCell ref="C451:E451"/>
    <mergeCell ref="C452:E452"/>
    <mergeCell ref="C453:E453"/>
    <mergeCell ref="C454:E454"/>
    <mergeCell ref="C455:E455"/>
    <mergeCell ref="C456:N456"/>
    <mergeCell ref="C457:N457"/>
    <mergeCell ref="C458:N458"/>
    <mergeCell ref="C459:E459"/>
    <mergeCell ref="C460:E460"/>
    <mergeCell ref="C461:E461"/>
    <mergeCell ref="C462:E462"/>
    <mergeCell ref="C463:E463"/>
    <mergeCell ref="C464:E464"/>
    <mergeCell ref="C465:E465"/>
    <mergeCell ref="C466:E466"/>
    <mergeCell ref="C467:E467"/>
    <mergeCell ref="C468:E468"/>
    <mergeCell ref="C469:E469"/>
    <mergeCell ref="C470:E470"/>
    <mergeCell ref="C471:E471"/>
    <mergeCell ref="C472:E472"/>
    <mergeCell ref="C473:E473"/>
    <mergeCell ref="C474:E474"/>
    <mergeCell ref="C475:E475"/>
    <mergeCell ref="C476:E476"/>
    <mergeCell ref="C477:E477"/>
    <mergeCell ref="C478:E478"/>
    <mergeCell ref="C479:N479"/>
    <mergeCell ref="C480:E480"/>
    <mergeCell ref="C481:E481"/>
    <mergeCell ref="C482:E482"/>
    <mergeCell ref="C483:E483"/>
    <mergeCell ref="C484:E484"/>
    <mergeCell ref="C485:E485"/>
    <mergeCell ref="C486:E486"/>
    <mergeCell ref="A487:N487"/>
    <mergeCell ref="C488:E488"/>
    <mergeCell ref="C489:N489"/>
    <mergeCell ref="C490:N490"/>
    <mergeCell ref="C491:E491"/>
    <mergeCell ref="C492:E492"/>
    <mergeCell ref="C493:N493"/>
    <mergeCell ref="C494:N494"/>
    <mergeCell ref="C495:E495"/>
    <mergeCell ref="C496:E496"/>
    <mergeCell ref="C497:N497"/>
    <mergeCell ref="C498:N498"/>
    <mergeCell ref="C499:E499"/>
    <mergeCell ref="C500:K500"/>
    <mergeCell ref="C501:K501"/>
    <mergeCell ref="C502:K502"/>
    <mergeCell ref="C503:K503"/>
    <mergeCell ref="C504:K504"/>
    <mergeCell ref="C505:K505"/>
    <mergeCell ref="C506:K506"/>
    <mergeCell ref="C507:K507"/>
    <mergeCell ref="C508:K508"/>
    <mergeCell ref="C509:K509"/>
    <mergeCell ref="C510:K510"/>
    <mergeCell ref="C511:K511"/>
    <mergeCell ref="C512:K512"/>
    <mergeCell ref="C513:K513"/>
    <mergeCell ref="C514:K514"/>
    <mergeCell ref="C515:K515"/>
    <mergeCell ref="C516:K516"/>
    <mergeCell ref="C517:K517"/>
    <mergeCell ref="C518:K518"/>
    <mergeCell ref="C519:K519"/>
    <mergeCell ref="C520:K520"/>
    <mergeCell ref="C521:K521"/>
    <mergeCell ref="C522:K522"/>
    <mergeCell ref="C523:K523"/>
    <mergeCell ref="C524:K524"/>
    <mergeCell ref="C525:K525"/>
    <mergeCell ref="C526:K526"/>
    <mergeCell ref="A527:N527"/>
    <mergeCell ref="C528:E528"/>
    <mergeCell ref="C529:N529"/>
    <mergeCell ref="C530:E530"/>
    <mergeCell ref="C531:E531"/>
    <mergeCell ref="C532:E532"/>
    <mergeCell ref="C533:E533"/>
    <mergeCell ref="C534:E534"/>
    <mergeCell ref="C535:E535"/>
    <mergeCell ref="C536:E536"/>
    <mergeCell ref="C537:E537"/>
    <mergeCell ref="C538:E538"/>
    <mergeCell ref="C539:E539"/>
    <mergeCell ref="C540:E540"/>
    <mergeCell ref="C541:E541"/>
    <mergeCell ref="C542:N542"/>
    <mergeCell ref="C543:E543"/>
    <mergeCell ref="C544:E544"/>
    <mergeCell ref="C545:N545"/>
    <mergeCell ref="C546:E546"/>
    <mergeCell ref="C547:E547"/>
    <mergeCell ref="C548:N548"/>
    <mergeCell ref="C549:E549"/>
    <mergeCell ref="C550:E550"/>
    <mergeCell ref="C551:N551"/>
    <mergeCell ref="C552:E552"/>
    <mergeCell ref="C553:E553"/>
    <mergeCell ref="C554:N554"/>
    <mergeCell ref="C555:N555"/>
    <mergeCell ref="C556:E556"/>
    <mergeCell ref="C557:E557"/>
    <mergeCell ref="C558:E558"/>
    <mergeCell ref="C559:E559"/>
    <mergeCell ref="C560:E560"/>
    <mergeCell ref="C561:E561"/>
    <mergeCell ref="C562:E562"/>
    <mergeCell ref="C563:E563"/>
    <mergeCell ref="C564:E564"/>
    <mergeCell ref="C565:E565"/>
    <mergeCell ref="C566:E566"/>
    <mergeCell ref="C567:E567"/>
    <mergeCell ref="C568:N568"/>
    <mergeCell ref="C569:E569"/>
    <mergeCell ref="C570:E570"/>
    <mergeCell ref="C571:N571"/>
    <mergeCell ref="C572:E572"/>
    <mergeCell ref="C573:E573"/>
    <mergeCell ref="C574:N574"/>
    <mergeCell ref="C575:E575"/>
    <mergeCell ref="C576:E576"/>
    <mergeCell ref="C577:N577"/>
    <mergeCell ref="C578:E578"/>
    <mergeCell ref="C579:E579"/>
    <mergeCell ref="C580:N580"/>
    <mergeCell ref="C581:E581"/>
    <mergeCell ref="C582:E582"/>
    <mergeCell ref="C583:E583"/>
    <mergeCell ref="C584:E584"/>
    <mergeCell ref="C585:E585"/>
    <mergeCell ref="C586:E586"/>
    <mergeCell ref="C587:E587"/>
    <mergeCell ref="C588:E588"/>
    <mergeCell ref="C589:E589"/>
    <mergeCell ref="C590:E590"/>
    <mergeCell ref="C591:E591"/>
    <mergeCell ref="C592:E592"/>
    <mergeCell ref="C593:N593"/>
    <mergeCell ref="C594:E594"/>
    <mergeCell ref="C595:E595"/>
    <mergeCell ref="C596:N596"/>
    <mergeCell ref="C597:E597"/>
    <mergeCell ref="C598:E598"/>
    <mergeCell ref="C599:N599"/>
    <mergeCell ref="C600:E600"/>
    <mergeCell ref="C601:E601"/>
    <mergeCell ref="C602:N602"/>
    <mergeCell ref="C603:E603"/>
    <mergeCell ref="C604:E604"/>
    <mergeCell ref="C605:E605"/>
    <mergeCell ref="C606:E606"/>
    <mergeCell ref="C607:E607"/>
    <mergeCell ref="C608:E608"/>
    <mergeCell ref="C609:E609"/>
    <mergeCell ref="C610:E610"/>
    <mergeCell ref="C611:E611"/>
    <mergeCell ref="C612:E612"/>
    <mergeCell ref="C613:E613"/>
    <mergeCell ref="C614:E614"/>
    <mergeCell ref="C615:N615"/>
    <mergeCell ref="C616:N616"/>
    <mergeCell ref="C617:E617"/>
    <mergeCell ref="C618:E618"/>
    <mergeCell ref="C619:E619"/>
    <mergeCell ref="C620:E620"/>
    <mergeCell ref="C621:E621"/>
    <mergeCell ref="C622:E622"/>
    <mergeCell ref="C623:E623"/>
    <mergeCell ref="C624:E624"/>
    <mergeCell ref="C625:E625"/>
    <mergeCell ref="C626:E626"/>
    <mergeCell ref="C627:E627"/>
    <mergeCell ref="C628:E628"/>
    <mergeCell ref="C629:N629"/>
    <mergeCell ref="C630:E630"/>
    <mergeCell ref="C631:E631"/>
    <mergeCell ref="C632:E632"/>
    <mergeCell ref="C633:E633"/>
    <mergeCell ref="C634:E634"/>
    <mergeCell ref="C635:E635"/>
    <mergeCell ref="C636:E636"/>
    <mergeCell ref="C637:E637"/>
    <mergeCell ref="C638:E638"/>
    <mergeCell ref="C639:E639"/>
    <mergeCell ref="C640:E640"/>
    <mergeCell ref="C641:N641"/>
    <mergeCell ref="C642:E642"/>
    <mergeCell ref="C643:E643"/>
    <mergeCell ref="C644:E644"/>
    <mergeCell ref="C645:E645"/>
    <mergeCell ref="C646:E646"/>
    <mergeCell ref="C647:E647"/>
    <mergeCell ref="C648:E648"/>
    <mergeCell ref="C649:E649"/>
    <mergeCell ref="C650:E650"/>
    <mergeCell ref="C651:E651"/>
    <mergeCell ref="C652:E652"/>
    <mergeCell ref="C653:N653"/>
    <mergeCell ref="C654:E654"/>
    <mergeCell ref="C655:E655"/>
    <mergeCell ref="C656:E656"/>
    <mergeCell ref="C657:E657"/>
    <mergeCell ref="C658:E658"/>
    <mergeCell ref="C659:E659"/>
    <mergeCell ref="C660:E660"/>
    <mergeCell ref="C661:E661"/>
    <mergeCell ref="C662:E662"/>
    <mergeCell ref="C663:E663"/>
    <mergeCell ref="C664:E664"/>
    <mergeCell ref="C665:E665"/>
    <mergeCell ref="C666:E666"/>
    <mergeCell ref="C667:E667"/>
    <mergeCell ref="C668:E668"/>
    <mergeCell ref="C669:E669"/>
    <mergeCell ref="C670:E670"/>
    <mergeCell ref="C671:E671"/>
    <mergeCell ref="C672:E672"/>
    <mergeCell ref="C673:E673"/>
    <mergeCell ref="C674:E674"/>
    <mergeCell ref="C675:E675"/>
    <mergeCell ref="C676:N676"/>
    <mergeCell ref="C677:N677"/>
    <mergeCell ref="C678:N678"/>
    <mergeCell ref="C679:E679"/>
    <mergeCell ref="C680:E680"/>
    <mergeCell ref="C681:E681"/>
    <mergeCell ref="C682:E682"/>
    <mergeCell ref="C683:E683"/>
    <mergeCell ref="C684:E684"/>
    <mergeCell ref="C685:E685"/>
    <mergeCell ref="C686:E686"/>
    <mergeCell ref="C687:K687"/>
    <mergeCell ref="C688:K688"/>
    <mergeCell ref="C689:K689"/>
    <mergeCell ref="C690:K690"/>
    <mergeCell ref="C691:K691"/>
    <mergeCell ref="C692:K692"/>
    <mergeCell ref="C693:K693"/>
    <mergeCell ref="C694:K694"/>
    <mergeCell ref="C695:K695"/>
    <mergeCell ref="C696:K696"/>
    <mergeCell ref="C697:K697"/>
    <mergeCell ref="C698:K698"/>
    <mergeCell ref="C699:K699"/>
    <mergeCell ref="C700:K700"/>
    <mergeCell ref="C701:K701"/>
    <mergeCell ref="C702:K702"/>
    <mergeCell ref="C703:K703"/>
    <mergeCell ref="C704:K704"/>
    <mergeCell ref="C705:K705"/>
    <mergeCell ref="C706:K706"/>
    <mergeCell ref="C707:K707"/>
    <mergeCell ref="C708:K708"/>
    <mergeCell ref="C709:K709"/>
    <mergeCell ref="C710:K710"/>
    <mergeCell ref="C711:K711"/>
    <mergeCell ref="A712:N712"/>
    <mergeCell ref="C713:E713"/>
    <mergeCell ref="C714:N714"/>
    <mergeCell ref="C715:N715"/>
    <mergeCell ref="C716:E716"/>
    <mergeCell ref="C717:E717"/>
    <mergeCell ref="C718:N718"/>
    <mergeCell ref="C719:N719"/>
    <mergeCell ref="C720:E720"/>
    <mergeCell ref="C721:E721"/>
    <mergeCell ref="C722:N722"/>
    <mergeCell ref="C723:N723"/>
    <mergeCell ref="C724:E724"/>
    <mergeCell ref="C725:E725"/>
    <mergeCell ref="C726:N726"/>
    <mergeCell ref="C727:N727"/>
    <mergeCell ref="C728:E728"/>
    <mergeCell ref="C729:E729"/>
    <mergeCell ref="C730:N730"/>
    <mergeCell ref="C731:E731"/>
    <mergeCell ref="C732:E732"/>
    <mergeCell ref="C733:N733"/>
    <mergeCell ref="C734:E734"/>
    <mergeCell ref="C735:E735"/>
    <mergeCell ref="C736:N736"/>
    <mergeCell ref="C737:E737"/>
    <mergeCell ref="C738:E738"/>
    <mergeCell ref="C739:N739"/>
    <mergeCell ref="C740:E740"/>
    <mergeCell ref="C741:E741"/>
    <mergeCell ref="C742:N742"/>
    <mergeCell ref="C743:E743"/>
    <mergeCell ref="C744:E744"/>
    <mergeCell ref="C745:N745"/>
    <mergeCell ref="C746:E746"/>
    <mergeCell ref="C747:E747"/>
    <mergeCell ref="C748:N748"/>
    <mergeCell ref="C749:E749"/>
    <mergeCell ref="C750:E750"/>
    <mergeCell ref="C751:N751"/>
    <mergeCell ref="C752:E752"/>
    <mergeCell ref="C753:E753"/>
    <mergeCell ref="C754:N754"/>
    <mergeCell ref="C755:E755"/>
    <mergeCell ref="C756:E756"/>
    <mergeCell ref="C757:N757"/>
    <mergeCell ref="C758:E758"/>
    <mergeCell ref="C759:E759"/>
    <mergeCell ref="C760:N760"/>
    <mergeCell ref="C761:E761"/>
    <mergeCell ref="C762:E762"/>
    <mergeCell ref="C763:N763"/>
    <mergeCell ref="C764:E764"/>
    <mergeCell ref="C765:E765"/>
    <mergeCell ref="C766:N766"/>
    <mergeCell ref="C767:E767"/>
    <mergeCell ref="C768:E768"/>
    <mergeCell ref="C769:N769"/>
    <mergeCell ref="C770:E770"/>
    <mergeCell ref="C771:E771"/>
    <mergeCell ref="C772:N772"/>
    <mergeCell ref="C773:E773"/>
    <mergeCell ref="C774:E774"/>
    <mergeCell ref="C775:N775"/>
    <mergeCell ref="C776:E776"/>
    <mergeCell ref="C777:E777"/>
    <mergeCell ref="C778:N778"/>
    <mergeCell ref="C779:E779"/>
    <mergeCell ref="C780:E780"/>
    <mergeCell ref="C781:N781"/>
    <mergeCell ref="C782:E782"/>
    <mergeCell ref="C783:E783"/>
    <mergeCell ref="C784:N784"/>
    <mergeCell ref="C785:E785"/>
    <mergeCell ref="C786:E786"/>
    <mergeCell ref="C787:N787"/>
    <mergeCell ref="C788:E788"/>
    <mergeCell ref="C789:K789"/>
    <mergeCell ref="C790:K790"/>
    <mergeCell ref="C791:K791"/>
    <mergeCell ref="C792:K792"/>
    <mergeCell ref="C793:K793"/>
    <mergeCell ref="C794:K794"/>
    <mergeCell ref="C795:K795"/>
    <mergeCell ref="C796:K796"/>
    <mergeCell ref="C797:K797"/>
    <mergeCell ref="C798:K798"/>
    <mergeCell ref="A799:N799"/>
    <mergeCell ref="C800:E800"/>
    <mergeCell ref="C801:N801"/>
    <mergeCell ref="C802:N802"/>
    <mergeCell ref="C803:N803"/>
    <mergeCell ref="C804:E804"/>
    <mergeCell ref="C805:K805"/>
    <mergeCell ref="C806:K806"/>
    <mergeCell ref="C807:K807"/>
    <mergeCell ref="C808:K808"/>
    <mergeCell ref="C809:K809"/>
    <mergeCell ref="C810:K810"/>
    <mergeCell ref="C811:K811"/>
    <mergeCell ref="C812:K812"/>
    <mergeCell ref="C813:K813"/>
    <mergeCell ref="C814:K814"/>
    <mergeCell ref="C815:K815"/>
    <mergeCell ref="C816:K816"/>
    <mergeCell ref="C817:K817"/>
    <mergeCell ref="C834:K834"/>
    <mergeCell ref="C835:K835"/>
    <mergeCell ref="C818:K818"/>
    <mergeCell ref="C819:K819"/>
    <mergeCell ref="C820:K820"/>
    <mergeCell ref="C821:K821"/>
    <mergeCell ref="C822:K822"/>
    <mergeCell ref="C823:K823"/>
    <mergeCell ref="C824:K824"/>
    <mergeCell ref="C825:K825"/>
    <mergeCell ref="C826:K826"/>
    <mergeCell ref="L31:M31"/>
    <mergeCell ref="L32:M32"/>
    <mergeCell ref="L33:M33"/>
    <mergeCell ref="C845:L845"/>
    <mergeCell ref="A847:N847"/>
    <mergeCell ref="A848:N848"/>
    <mergeCell ref="A849:N849"/>
    <mergeCell ref="C836:K836"/>
    <mergeCell ref="C837:K837"/>
    <mergeCell ref="C838:K838"/>
    <mergeCell ref="C839:K839"/>
    <mergeCell ref="C840:K840"/>
    <mergeCell ref="C842:G842"/>
    <mergeCell ref="H842:L842"/>
    <mergeCell ref="C843:L843"/>
    <mergeCell ref="C844:G844"/>
    <mergeCell ref="H844:L844"/>
    <mergeCell ref="C827:K827"/>
    <mergeCell ref="C828:K828"/>
    <mergeCell ref="C829:K829"/>
    <mergeCell ref="C830:K830"/>
    <mergeCell ref="C831:K831"/>
    <mergeCell ref="C832:K832"/>
    <mergeCell ref="C833:K833"/>
  </mergeCells>
  <pageMargins left="0.7" right="0.7" top="0.75" bottom="0.75" header="0.3" footer="0.3"/>
  <pageSetup paperSize="9" scale="63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1086"/>
  <sheetViews>
    <sheetView view="pageBreakPreview" topLeftCell="A1051" zoomScaleNormal="100" zoomScaleSheetLayoutView="100" workbookViewId="0">
      <selection activeCell="A21" sqref="A21:N21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0" width="13" style="497" customWidth="1"/>
    <col min="11" max="11" width="17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1" t="s">
        <v>389</v>
      </c>
      <c r="B5" s="621"/>
      <c r="C5" s="62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1" t="s">
        <v>390</v>
      </c>
      <c r="B6" s="621"/>
      <c r="C6" s="62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481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2"/>
      <c r="B19" s="622"/>
      <c r="C19" s="622"/>
      <c r="D19" s="622"/>
      <c r="E19" s="622"/>
      <c r="F19" s="622"/>
      <c r="G19" s="622"/>
      <c r="H19" s="622"/>
      <c r="I19" s="622"/>
      <c r="J19" s="622"/>
      <c r="K19" s="622"/>
      <c r="L19" s="622"/>
      <c r="M19" s="622"/>
      <c r="N19" s="622"/>
      <c r="O19" s="514"/>
      <c r="P19" s="514"/>
      <c r="Q19" s="514"/>
      <c r="R19" s="514"/>
    </row>
    <row r="20" spans="1:18">
      <c r="A20" s="982" t="s">
        <v>1326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1410.24</v>
      </c>
      <c r="D28" s="626" t="s">
        <v>1221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1337.59</v>
      </c>
      <c r="D30" s="626" t="s">
        <v>1222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101.45</v>
      </c>
      <c r="M30" s="633" t="s">
        <v>932</v>
      </c>
      <c r="N30" s="627" t="s">
        <v>19</v>
      </c>
    </row>
    <row r="31" spans="1:18">
      <c r="A31" s="559"/>
      <c r="B31" s="632" t="s">
        <v>30</v>
      </c>
      <c r="C31" s="625">
        <v>38.619999999999997</v>
      </c>
      <c r="D31" s="626" t="s">
        <v>933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246.34</v>
      </c>
      <c r="M31" s="988"/>
      <c r="N31" s="627" t="s">
        <v>410</v>
      </c>
    </row>
    <row r="32" spans="1:18">
      <c r="A32" s="559"/>
      <c r="B32" s="632" t="s">
        <v>411</v>
      </c>
      <c r="C32" s="625">
        <v>34.03</v>
      </c>
      <c r="D32" s="626" t="s">
        <v>1223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80.930000000000007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801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>
      <c r="A40" s="637" t="s">
        <v>3</v>
      </c>
      <c r="B40" s="699" t="s">
        <v>590</v>
      </c>
      <c r="C40" s="974" t="s">
        <v>714</v>
      </c>
      <c r="D40" s="974"/>
      <c r="E40" s="974"/>
      <c r="F40" s="638" t="s">
        <v>591</v>
      </c>
      <c r="G40" s="639">
        <v>21</v>
      </c>
      <c r="H40" s="640">
        <v>1</v>
      </c>
      <c r="I40" s="640">
        <v>21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329</v>
      </c>
      <c r="C41" s="985" t="s">
        <v>437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12.24</v>
      </c>
      <c r="K42" s="648">
        <v>1.2</v>
      </c>
      <c r="L42" s="647">
        <v>308.45</v>
      </c>
      <c r="M42" s="650">
        <v>40.340000000000003</v>
      </c>
      <c r="N42" s="704">
        <v>12442.87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47">
        <v>33.53</v>
      </c>
      <c r="K43" s="648">
        <v>1.2</v>
      </c>
      <c r="L43" s="647">
        <v>844.96</v>
      </c>
      <c r="M43" s="648">
        <v>7.1</v>
      </c>
      <c r="N43" s="704">
        <v>5999.22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4.67</v>
      </c>
      <c r="K44" s="648">
        <v>1.2</v>
      </c>
      <c r="L44" s="647">
        <v>117.68</v>
      </c>
      <c r="M44" s="650">
        <v>40.340000000000003</v>
      </c>
      <c r="N44" s="704">
        <v>4747.21</v>
      </c>
    </row>
    <row r="45" spans="1:14">
      <c r="A45" s="649"/>
      <c r="B45" s="643"/>
      <c r="C45" s="976" t="s">
        <v>425</v>
      </c>
      <c r="D45" s="976"/>
      <c r="E45" s="976"/>
      <c r="F45" s="645" t="s">
        <v>426</v>
      </c>
      <c r="G45" s="650">
        <v>1.27</v>
      </c>
      <c r="H45" s="648">
        <v>1.2</v>
      </c>
      <c r="I45" s="651">
        <v>32.003999999999998</v>
      </c>
      <c r="J45" s="652"/>
      <c r="K45" s="646"/>
      <c r="L45" s="652"/>
      <c r="M45" s="646"/>
      <c r="N45" s="705"/>
    </row>
    <row r="46" spans="1:14">
      <c r="A46" s="649"/>
      <c r="B46" s="643"/>
      <c r="C46" s="964" t="s">
        <v>427</v>
      </c>
      <c r="D46" s="964"/>
      <c r="E46" s="964"/>
      <c r="F46" s="645" t="s">
        <v>426</v>
      </c>
      <c r="G46" s="650">
        <v>0.35</v>
      </c>
      <c r="H46" s="648">
        <v>1.2</v>
      </c>
      <c r="I46" s="650">
        <v>8.82</v>
      </c>
      <c r="J46" s="652"/>
      <c r="K46" s="646"/>
      <c r="L46" s="652"/>
      <c r="M46" s="646"/>
      <c r="N46" s="705"/>
    </row>
    <row r="47" spans="1:14">
      <c r="A47" s="644"/>
      <c r="B47" s="643"/>
      <c r="C47" s="987" t="s">
        <v>428</v>
      </c>
      <c r="D47" s="987"/>
      <c r="E47" s="987"/>
      <c r="F47" s="653"/>
      <c r="G47" s="654"/>
      <c r="H47" s="654"/>
      <c r="I47" s="654"/>
      <c r="J47" s="655">
        <v>45.77</v>
      </c>
      <c r="K47" s="654"/>
      <c r="L47" s="688">
        <v>1153.4100000000001</v>
      </c>
      <c r="M47" s="654"/>
      <c r="N47" s="656">
        <v>18442.09</v>
      </c>
    </row>
    <row r="48" spans="1:14">
      <c r="A48" s="649"/>
      <c r="B48" s="643"/>
      <c r="C48" s="976" t="s">
        <v>429</v>
      </c>
      <c r="D48" s="976"/>
      <c r="E48" s="976"/>
      <c r="F48" s="645"/>
      <c r="G48" s="646"/>
      <c r="H48" s="646"/>
      <c r="I48" s="646"/>
      <c r="J48" s="652"/>
      <c r="K48" s="646"/>
      <c r="L48" s="647">
        <v>426.13</v>
      </c>
      <c r="M48" s="646"/>
      <c r="N48" s="704">
        <v>17190.080000000002</v>
      </c>
    </row>
    <row r="49" spans="1:14">
      <c r="A49" s="649"/>
      <c r="B49" s="643" t="s">
        <v>430</v>
      </c>
      <c r="C49" s="976" t="s">
        <v>431</v>
      </c>
      <c r="D49" s="976"/>
      <c r="E49" s="976"/>
      <c r="F49" s="645" t="s">
        <v>432</v>
      </c>
      <c r="G49" s="657">
        <v>103</v>
      </c>
      <c r="H49" s="646"/>
      <c r="I49" s="657">
        <v>103</v>
      </c>
      <c r="J49" s="652"/>
      <c r="K49" s="646"/>
      <c r="L49" s="647">
        <v>438.91</v>
      </c>
      <c r="M49" s="646"/>
      <c r="N49" s="704">
        <v>17705.78</v>
      </c>
    </row>
    <row r="50" spans="1:14">
      <c r="A50" s="649"/>
      <c r="B50" s="643" t="s">
        <v>433</v>
      </c>
      <c r="C50" s="964" t="s">
        <v>434</v>
      </c>
      <c r="D50" s="964"/>
      <c r="E50" s="964"/>
      <c r="F50" s="645" t="s">
        <v>432</v>
      </c>
      <c r="G50" s="657">
        <v>60</v>
      </c>
      <c r="H50" s="646"/>
      <c r="I50" s="657">
        <v>60</v>
      </c>
      <c r="J50" s="652"/>
      <c r="K50" s="646"/>
      <c r="L50" s="647">
        <v>255.68</v>
      </c>
      <c r="M50" s="646"/>
      <c r="N50" s="704">
        <v>10314.049999999999</v>
      </c>
    </row>
    <row r="51" spans="1:14">
      <c r="A51" s="637"/>
      <c r="B51" s="699"/>
      <c r="C51" s="984" t="s">
        <v>435</v>
      </c>
      <c r="D51" s="984"/>
      <c r="E51" s="984"/>
      <c r="F51" s="658"/>
      <c r="G51" s="659"/>
      <c r="H51" s="659"/>
      <c r="I51" s="659"/>
      <c r="J51" s="660"/>
      <c r="K51" s="659"/>
      <c r="L51" s="672">
        <v>1848</v>
      </c>
      <c r="M51" s="654"/>
      <c r="N51" s="662">
        <v>46461.919999999998</v>
      </c>
    </row>
    <row r="52" spans="1:14" ht="22.5" customHeight="1">
      <c r="A52" s="663" t="s">
        <v>4</v>
      </c>
      <c r="B52" s="698" t="s">
        <v>592</v>
      </c>
      <c r="C52" s="974" t="s">
        <v>855</v>
      </c>
      <c r="D52" s="974"/>
      <c r="E52" s="974"/>
      <c r="F52" s="658" t="s">
        <v>591</v>
      </c>
      <c r="G52" s="659">
        <v>21</v>
      </c>
      <c r="H52" s="664">
        <v>1</v>
      </c>
      <c r="I52" s="664">
        <v>21</v>
      </c>
      <c r="J52" s="660"/>
      <c r="K52" s="659"/>
      <c r="L52" s="660"/>
      <c r="M52" s="659"/>
      <c r="N52" s="665"/>
    </row>
    <row r="53" spans="1:14" ht="22.5" customHeight="1">
      <c r="A53" s="642"/>
      <c r="B53" s="643" t="s">
        <v>329</v>
      </c>
      <c r="C53" s="985" t="s">
        <v>437</v>
      </c>
      <c r="D53" s="985"/>
      <c r="E53" s="985"/>
      <c r="F53" s="985"/>
      <c r="G53" s="985"/>
      <c r="H53" s="985"/>
      <c r="I53" s="985"/>
      <c r="J53" s="985"/>
      <c r="K53" s="985"/>
      <c r="L53" s="985"/>
      <c r="M53" s="985"/>
      <c r="N53" s="986"/>
    </row>
    <row r="54" spans="1:14">
      <c r="A54" s="644"/>
      <c r="B54" s="643" t="s">
        <v>3</v>
      </c>
      <c r="C54" s="976" t="s">
        <v>422</v>
      </c>
      <c r="D54" s="976"/>
      <c r="E54" s="976"/>
      <c r="F54" s="645"/>
      <c r="G54" s="646"/>
      <c r="H54" s="646"/>
      <c r="I54" s="646"/>
      <c r="J54" s="647">
        <v>1.42</v>
      </c>
      <c r="K54" s="648">
        <v>1.2</v>
      </c>
      <c r="L54" s="647">
        <v>35.78</v>
      </c>
      <c r="M54" s="650">
        <v>40.340000000000003</v>
      </c>
      <c r="N54" s="704">
        <v>1443.37</v>
      </c>
    </row>
    <row r="55" spans="1:14">
      <c r="A55" s="644"/>
      <c r="B55" s="643" t="s">
        <v>4</v>
      </c>
      <c r="C55" s="976" t="s">
        <v>423</v>
      </c>
      <c r="D55" s="976"/>
      <c r="E55" s="976"/>
      <c r="F55" s="645"/>
      <c r="G55" s="646"/>
      <c r="H55" s="646"/>
      <c r="I55" s="646"/>
      <c r="J55" s="647">
        <v>6.54</v>
      </c>
      <c r="K55" s="648">
        <v>1.2</v>
      </c>
      <c r="L55" s="647">
        <v>164.81</v>
      </c>
      <c r="M55" s="648">
        <v>7.1</v>
      </c>
      <c r="N55" s="704">
        <v>1170.1500000000001</v>
      </c>
    </row>
    <row r="56" spans="1:14">
      <c r="A56" s="644"/>
      <c r="B56" s="643" t="s">
        <v>5</v>
      </c>
      <c r="C56" s="976" t="s">
        <v>424</v>
      </c>
      <c r="D56" s="976"/>
      <c r="E56" s="976"/>
      <c r="F56" s="645"/>
      <c r="G56" s="646"/>
      <c r="H56" s="646"/>
      <c r="I56" s="646"/>
      <c r="J56" s="647">
        <v>0.93</v>
      </c>
      <c r="K56" s="648">
        <v>1.2</v>
      </c>
      <c r="L56" s="647">
        <v>23.44</v>
      </c>
      <c r="M56" s="650">
        <v>40.340000000000003</v>
      </c>
      <c r="N56" s="712">
        <v>945.57</v>
      </c>
    </row>
    <row r="57" spans="1:14">
      <c r="A57" s="649"/>
      <c r="B57" s="643"/>
      <c r="C57" s="976" t="s">
        <v>425</v>
      </c>
      <c r="D57" s="976"/>
      <c r="E57" s="976"/>
      <c r="F57" s="645" t="s">
        <v>426</v>
      </c>
      <c r="G57" s="650">
        <v>0.15</v>
      </c>
      <c r="H57" s="648">
        <v>1.2</v>
      </c>
      <c r="I57" s="650">
        <v>3.78</v>
      </c>
      <c r="J57" s="652"/>
      <c r="K57" s="646"/>
      <c r="L57" s="652"/>
      <c r="M57" s="646"/>
      <c r="N57" s="705"/>
    </row>
    <row r="58" spans="1:14">
      <c r="A58" s="649"/>
      <c r="B58" s="643"/>
      <c r="C58" s="964" t="s">
        <v>427</v>
      </c>
      <c r="D58" s="964"/>
      <c r="E58" s="964"/>
      <c r="F58" s="645" t="s">
        <v>426</v>
      </c>
      <c r="G58" s="650">
        <v>7.0000000000000007E-2</v>
      </c>
      <c r="H58" s="648">
        <v>1.2</v>
      </c>
      <c r="I58" s="651">
        <v>1.764</v>
      </c>
      <c r="J58" s="652"/>
      <c r="K58" s="646"/>
      <c r="L58" s="652"/>
      <c r="M58" s="646"/>
      <c r="N58" s="705"/>
    </row>
    <row r="59" spans="1:14">
      <c r="A59" s="644"/>
      <c r="B59" s="643"/>
      <c r="C59" s="987" t="s">
        <v>428</v>
      </c>
      <c r="D59" s="987"/>
      <c r="E59" s="987"/>
      <c r="F59" s="653"/>
      <c r="G59" s="654"/>
      <c r="H59" s="654"/>
      <c r="I59" s="654"/>
      <c r="J59" s="655">
        <v>7.96</v>
      </c>
      <c r="K59" s="654"/>
      <c r="L59" s="655">
        <v>200.59</v>
      </c>
      <c r="M59" s="654"/>
      <c r="N59" s="656">
        <v>2613.52</v>
      </c>
    </row>
    <row r="60" spans="1:14">
      <c r="A60" s="649"/>
      <c r="B60" s="643"/>
      <c r="C60" s="976" t="s">
        <v>429</v>
      </c>
      <c r="D60" s="976"/>
      <c r="E60" s="976"/>
      <c r="F60" s="645"/>
      <c r="G60" s="646"/>
      <c r="H60" s="646"/>
      <c r="I60" s="646"/>
      <c r="J60" s="652"/>
      <c r="K60" s="646"/>
      <c r="L60" s="647">
        <v>59.22</v>
      </c>
      <c r="M60" s="646"/>
      <c r="N60" s="704">
        <v>2388.94</v>
      </c>
    </row>
    <row r="61" spans="1:14">
      <c r="A61" s="649"/>
      <c r="B61" s="643" t="s">
        <v>430</v>
      </c>
      <c r="C61" s="976" t="s">
        <v>431</v>
      </c>
      <c r="D61" s="976"/>
      <c r="E61" s="976"/>
      <c r="F61" s="645" t="s">
        <v>432</v>
      </c>
      <c r="G61" s="657">
        <v>103</v>
      </c>
      <c r="H61" s="646"/>
      <c r="I61" s="657">
        <v>103</v>
      </c>
      <c r="J61" s="652"/>
      <c r="K61" s="646"/>
      <c r="L61" s="647">
        <v>61</v>
      </c>
      <c r="M61" s="646"/>
      <c r="N61" s="704">
        <v>2460.61</v>
      </c>
    </row>
    <row r="62" spans="1:14">
      <c r="A62" s="649"/>
      <c r="B62" s="643" t="s">
        <v>433</v>
      </c>
      <c r="C62" s="964" t="s">
        <v>434</v>
      </c>
      <c r="D62" s="964"/>
      <c r="E62" s="964"/>
      <c r="F62" s="645" t="s">
        <v>432</v>
      </c>
      <c r="G62" s="657">
        <v>60</v>
      </c>
      <c r="H62" s="646"/>
      <c r="I62" s="657">
        <v>60</v>
      </c>
      <c r="J62" s="652"/>
      <c r="K62" s="646"/>
      <c r="L62" s="647">
        <v>35.53</v>
      </c>
      <c r="M62" s="646"/>
      <c r="N62" s="704">
        <v>1433.36</v>
      </c>
    </row>
    <row r="63" spans="1:14">
      <c r="A63" s="637"/>
      <c r="B63" s="699"/>
      <c r="C63" s="984" t="s">
        <v>435</v>
      </c>
      <c r="D63" s="984"/>
      <c r="E63" s="984"/>
      <c r="F63" s="658"/>
      <c r="G63" s="659"/>
      <c r="H63" s="659"/>
      <c r="I63" s="659"/>
      <c r="J63" s="660"/>
      <c r="K63" s="659"/>
      <c r="L63" s="661">
        <v>297.12</v>
      </c>
      <c r="M63" s="654"/>
      <c r="N63" s="662">
        <v>6507.49</v>
      </c>
    </row>
    <row r="64" spans="1:14" ht="22.5" customHeight="1">
      <c r="A64" s="663" t="s">
        <v>5</v>
      </c>
      <c r="B64" s="698" t="s">
        <v>590</v>
      </c>
      <c r="C64" s="974" t="s">
        <v>934</v>
      </c>
      <c r="D64" s="974"/>
      <c r="E64" s="974"/>
      <c r="F64" s="658" t="s">
        <v>591</v>
      </c>
      <c r="G64" s="659">
        <v>2</v>
      </c>
      <c r="H64" s="664">
        <v>1</v>
      </c>
      <c r="I64" s="664">
        <v>2</v>
      </c>
      <c r="J64" s="660"/>
      <c r="K64" s="659"/>
      <c r="L64" s="660"/>
      <c r="M64" s="659"/>
      <c r="N64" s="665"/>
    </row>
    <row r="65" spans="1:14" ht="22.5" customHeight="1">
      <c r="A65" s="642"/>
      <c r="B65" s="643" t="s">
        <v>329</v>
      </c>
      <c r="C65" s="985" t="s">
        <v>437</v>
      </c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6"/>
    </row>
    <row r="66" spans="1:14">
      <c r="A66" s="644"/>
      <c r="B66" s="643" t="s">
        <v>3</v>
      </c>
      <c r="C66" s="976" t="s">
        <v>422</v>
      </c>
      <c r="D66" s="976"/>
      <c r="E66" s="976"/>
      <c r="F66" s="645"/>
      <c r="G66" s="646"/>
      <c r="H66" s="646"/>
      <c r="I66" s="646"/>
      <c r="J66" s="647">
        <v>12.24</v>
      </c>
      <c r="K66" s="648">
        <v>1.2</v>
      </c>
      <c r="L66" s="647">
        <v>29.38</v>
      </c>
      <c r="M66" s="650">
        <v>40.340000000000003</v>
      </c>
      <c r="N66" s="704">
        <v>1185.19</v>
      </c>
    </row>
    <row r="67" spans="1:14">
      <c r="A67" s="644"/>
      <c r="B67" s="643" t="s">
        <v>4</v>
      </c>
      <c r="C67" s="976" t="s">
        <v>423</v>
      </c>
      <c r="D67" s="976"/>
      <c r="E67" s="976"/>
      <c r="F67" s="645"/>
      <c r="G67" s="646"/>
      <c r="H67" s="646"/>
      <c r="I67" s="646"/>
      <c r="J67" s="647">
        <v>33.53</v>
      </c>
      <c r="K67" s="648">
        <v>1.2</v>
      </c>
      <c r="L67" s="647">
        <v>80.47</v>
      </c>
      <c r="M67" s="648">
        <v>7.1</v>
      </c>
      <c r="N67" s="712">
        <v>571.34</v>
      </c>
    </row>
    <row r="68" spans="1:14">
      <c r="A68" s="644"/>
      <c r="B68" s="643" t="s">
        <v>5</v>
      </c>
      <c r="C68" s="976" t="s">
        <v>424</v>
      </c>
      <c r="D68" s="976"/>
      <c r="E68" s="976"/>
      <c r="F68" s="645"/>
      <c r="G68" s="646"/>
      <c r="H68" s="646"/>
      <c r="I68" s="646"/>
      <c r="J68" s="647">
        <v>4.67</v>
      </c>
      <c r="K68" s="648">
        <v>1.2</v>
      </c>
      <c r="L68" s="647">
        <v>11.21</v>
      </c>
      <c r="M68" s="650">
        <v>40.340000000000003</v>
      </c>
      <c r="N68" s="712">
        <v>452.21</v>
      </c>
    </row>
    <row r="69" spans="1:14">
      <c r="A69" s="649"/>
      <c r="B69" s="643"/>
      <c r="C69" s="976" t="s">
        <v>425</v>
      </c>
      <c r="D69" s="976"/>
      <c r="E69" s="976"/>
      <c r="F69" s="645" t="s">
        <v>426</v>
      </c>
      <c r="G69" s="650">
        <v>1.27</v>
      </c>
      <c r="H69" s="648">
        <v>1.2</v>
      </c>
      <c r="I69" s="651">
        <v>3.048</v>
      </c>
      <c r="J69" s="652"/>
      <c r="K69" s="646"/>
      <c r="L69" s="652"/>
      <c r="M69" s="646"/>
      <c r="N69" s="705"/>
    </row>
    <row r="70" spans="1:14">
      <c r="A70" s="649"/>
      <c r="B70" s="643"/>
      <c r="C70" s="964" t="s">
        <v>427</v>
      </c>
      <c r="D70" s="964"/>
      <c r="E70" s="964"/>
      <c r="F70" s="645" t="s">
        <v>426</v>
      </c>
      <c r="G70" s="650">
        <v>0.35</v>
      </c>
      <c r="H70" s="648">
        <v>1.2</v>
      </c>
      <c r="I70" s="650">
        <v>0.84</v>
      </c>
      <c r="J70" s="652"/>
      <c r="K70" s="646"/>
      <c r="L70" s="652"/>
      <c r="M70" s="646"/>
      <c r="N70" s="705"/>
    </row>
    <row r="71" spans="1:14">
      <c r="A71" s="644"/>
      <c r="B71" s="643"/>
      <c r="C71" s="987" t="s">
        <v>428</v>
      </c>
      <c r="D71" s="987"/>
      <c r="E71" s="987"/>
      <c r="F71" s="653"/>
      <c r="G71" s="654"/>
      <c r="H71" s="654"/>
      <c r="I71" s="654"/>
      <c r="J71" s="655">
        <v>45.77</v>
      </c>
      <c r="K71" s="654"/>
      <c r="L71" s="655">
        <v>109.85</v>
      </c>
      <c r="M71" s="654"/>
      <c r="N71" s="656">
        <v>1756.53</v>
      </c>
    </row>
    <row r="72" spans="1:14">
      <c r="A72" s="649"/>
      <c r="B72" s="643"/>
      <c r="C72" s="976" t="s">
        <v>429</v>
      </c>
      <c r="D72" s="976"/>
      <c r="E72" s="976"/>
      <c r="F72" s="645"/>
      <c r="G72" s="646"/>
      <c r="H72" s="646"/>
      <c r="I72" s="646"/>
      <c r="J72" s="652"/>
      <c r="K72" s="646"/>
      <c r="L72" s="647">
        <v>40.590000000000003</v>
      </c>
      <c r="M72" s="646"/>
      <c r="N72" s="704">
        <v>1637.4</v>
      </c>
    </row>
    <row r="73" spans="1:14">
      <c r="A73" s="649"/>
      <c r="B73" s="643" t="s">
        <v>430</v>
      </c>
      <c r="C73" s="976" t="s">
        <v>431</v>
      </c>
      <c r="D73" s="976"/>
      <c r="E73" s="976"/>
      <c r="F73" s="645" t="s">
        <v>432</v>
      </c>
      <c r="G73" s="657">
        <v>103</v>
      </c>
      <c r="H73" s="646"/>
      <c r="I73" s="657">
        <v>103</v>
      </c>
      <c r="J73" s="652"/>
      <c r="K73" s="646"/>
      <c r="L73" s="647">
        <v>41.81</v>
      </c>
      <c r="M73" s="646"/>
      <c r="N73" s="704">
        <v>1686.52</v>
      </c>
    </row>
    <row r="74" spans="1:14">
      <c r="A74" s="649"/>
      <c r="B74" s="643" t="s">
        <v>433</v>
      </c>
      <c r="C74" s="964" t="s">
        <v>434</v>
      </c>
      <c r="D74" s="964"/>
      <c r="E74" s="964"/>
      <c r="F74" s="645" t="s">
        <v>432</v>
      </c>
      <c r="G74" s="657">
        <v>60</v>
      </c>
      <c r="H74" s="646"/>
      <c r="I74" s="657">
        <v>60</v>
      </c>
      <c r="J74" s="652"/>
      <c r="K74" s="646"/>
      <c r="L74" s="647">
        <v>24.35</v>
      </c>
      <c r="M74" s="646"/>
      <c r="N74" s="712">
        <v>982.44</v>
      </c>
    </row>
    <row r="75" spans="1:14">
      <c r="A75" s="637"/>
      <c r="B75" s="699"/>
      <c r="C75" s="984" t="s">
        <v>435</v>
      </c>
      <c r="D75" s="984"/>
      <c r="E75" s="984"/>
      <c r="F75" s="658"/>
      <c r="G75" s="659"/>
      <c r="H75" s="659"/>
      <c r="I75" s="659"/>
      <c r="J75" s="660"/>
      <c r="K75" s="659"/>
      <c r="L75" s="661">
        <v>176.01</v>
      </c>
      <c r="M75" s="654"/>
      <c r="N75" s="662">
        <v>4425.49</v>
      </c>
    </row>
    <row r="76" spans="1:14" ht="22.5" customHeight="1">
      <c r="A76" s="663" t="s">
        <v>6</v>
      </c>
      <c r="B76" s="698" t="s">
        <v>592</v>
      </c>
      <c r="C76" s="974" t="s">
        <v>935</v>
      </c>
      <c r="D76" s="974"/>
      <c r="E76" s="974"/>
      <c r="F76" s="658" t="s">
        <v>591</v>
      </c>
      <c r="G76" s="659">
        <v>-2</v>
      </c>
      <c r="H76" s="664">
        <v>1</v>
      </c>
      <c r="I76" s="664">
        <v>-2</v>
      </c>
      <c r="J76" s="660"/>
      <c r="K76" s="659"/>
      <c r="L76" s="660"/>
      <c r="M76" s="659"/>
      <c r="N76" s="665"/>
    </row>
    <row r="77" spans="1:14">
      <c r="A77" s="642"/>
      <c r="B77" s="643"/>
      <c r="C77" s="985" t="s">
        <v>804</v>
      </c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6"/>
    </row>
    <row r="78" spans="1:14" ht="22.5" customHeight="1">
      <c r="A78" s="642"/>
      <c r="B78" s="643" t="s">
        <v>329</v>
      </c>
      <c r="C78" s="985" t="s">
        <v>437</v>
      </c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6"/>
    </row>
    <row r="79" spans="1:14">
      <c r="A79" s="644"/>
      <c r="B79" s="643" t="s">
        <v>3</v>
      </c>
      <c r="C79" s="976" t="s">
        <v>422</v>
      </c>
      <c r="D79" s="976"/>
      <c r="E79" s="976"/>
      <c r="F79" s="645"/>
      <c r="G79" s="646"/>
      <c r="H79" s="646"/>
      <c r="I79" s="646"/>
      <c r="J79" s="647">
        <v>1.42</v>
      </c>
      <c r="K79" s="648">
        <v>2.4</v>
      </c>
      <c r="L79" s="647">
        <v>-6.82</v>
      </c>
      <c r="M79" s="650">
        <v>40.340000000000003</v>
      </c>
      <c r="N79" s="712">
        <v>-275.12</v>
      </c>
    </row>
    <row r="80" spans="1:14">
      <c r="A80" s="644"/>
      <c r="B80" s="643" t="s">
        <v>4</v>
      </c>
      <c r="C80" s="976" t="s">
        <v>423</v>
      </c>
      <c r="D80" s="976"/>
      <c r="E80" s="976"/>
      <c r="F80" s="645"/>
      <c r="G80" s="646"/>
      <c r="H80" s="646"/>
      <c r="I80" s="646"/>
      <c r="J80" s="647">
        <v>6.54</v>
      </c>
      <c r="K80" s="648">
        <v>2.4</v>
      </c>
      <c r="L80" s="647">
        <v>-31.39</v>
      </c>
      <c r="M80" s="648">
        <v>7.1</v>
      </c>
      <c r="N80" s="712">
        <v>-222.87</v>
      </c>
    </row>
    <row r="81" spans="1:14">
      <c r="A81" s="644"/>
      <c r="B81" s="643" t="s">
        <v>5</v>
      </c>
      <c r="C81" s="976" t="s">
        <v>424</v>
      </c>
      <c r="D81" s="976"/>
      <c r="E81" s="976"/>
      <c r="F81" s="645"/>
      <c r="G81" s="646"/>
      <c r="H81" s="646"/>
      <c r="I81" s="646"/>
      <c r="J81" s="647">
        <v>0.93</v>
      </c>
      <c r="K81" s="648">
        <v>2.4</v>
      </c>
      <c r="L81" s="647">
        <v>-4.46</v>
      </c>
      <c r="M81" s="650">
        <v>40.340000000000003</v>
      </c>
      <c r="N81" s="712">
        <v>-179.92</v>
      </c>
    </row>
    <row r="82" spans="1:14">
      <c r="A82" s="649"/>
      <c r="B82" s="643"/>
      <c r="C82" s="976" t="s">
        <v>425</v>
      </c>
      <c r="D82" s="976"/>
      <c r="E82" s="976"/>
      <c r="F82" s="645" t="s">
        <v>426</v>
      </c>
      <c r="G82" s="650">
        <v>0.15</v>
      </c>
      <c r="H82" s="648">
        <v>2.4</v>
      </c>
      <c r="I82" s="650">
        <v>-0.72</v>
      </c>
      <c r="J82" s="652"/>
      <c r="K82" s="646"/>
      <c r="L82" s="652"/>
      <c r="M82" s="646"/>
      <c r="N82" s="705"/>
    </row>
    <row r="83" spans="1:14">
      <c r="A83" s="649"/>
      <c r="B83" s="643"/>
      <c r="C83" s="964" t="s">
        <v>427</v>
      </c>
      <c r="D83" s="964"/>
      <c r="E83" s="964"/>
      <c r="F83" s="645" t="s">
        <v>426</v>
      </c>
      <c r="G83" s="650">
        <v>7.0000000000000007E-2</v>
      </c>
      <c r="H83" s="648">
        <v>2.4</v>
      </c>
      <c r="I83" s="651">
        <v>-0.33600000000000002</v>
      </c>
      <c r="J83" s="652"/>
      <c r="K83" s="646"/>
      <c r="L83" s="652"/>
      <c r="M83" s="646"/>
      <c r="N83" s="705"/>
    </row>
    <row r="84" spans="1:14">
      <c r="A84" s="644"/>
      <c r="B84" s="643"/>
      <c r="C84" s="987" t="s">
        <v>428</v>
      </c>
      <c r="D84" s="987"/>
      <c r="E84" s="987"/>
      <c r="F84" s="653"/>
      <c r="G84" s="654"/>
      <c r="H84" s="654"/>
      <c r="I84" s="654"/>
      <c r="J84" s="655">
        <v>7.96</v>
      </c>
      <c r="K84" s="654"/>
      <c r="L84" s="655">
        <v>-38.21</v>
      </c>
      <c r="M84" s="654"/>
      <c r="N84" s="669">
        <v>-497.99</v>
      </c>
    </row>
    <row r="85" spans="1:14">
      <c r="A85" s="649"/>
      <c r="B85" s="643"/>
      <c r="C85" s="976" t="s">
        <v>429</v>
      </c>
      <c r="D85" s="976"/>
      <c r="E85" s="976"/>
      <c r="F85" s="645"/>
      <c r="G85" s="646"/>
      <c r="H85" s="646"/>
      <c r="I85" s="646"/>
      <c r="J85" s="652"/>
      <c r="K85" s="646"/>
      <c r="L85" s="647">
        <v>-11.28</v>
      </c>
      <c r="M85" s="646"/>
      <c r="N85" s="712">
        <v>-455.04</v>
      </c>
    </row>
    <row r="86" spans="1:14">
      <c r="A86" s="649"/>
      <c r="B86" s="643" t="s">
        <v>430</v>
      </c>
      <c r="C86" s="976" t="s">
        <v>431</v>
      </c>
      <c r="D86" s="976"/>
      <c r="E86" s="976"/>
      <c r="F86" s="645" t="s">
        <v>432</v>
      </c>
      <c r="G86" s="657">
        <v>103</v>
      </c>
      <c r="H86" s="646"/>
      <c r="I86" s="657">
        <v>103</v>
      </c>
      <c r="J86" s="652"/>
      <c r="K86" s="646"/>
      <c r="L86" s="647">
        <v>-11.62</v>
      </c>
      <c r="M86" s="646"/>
      <c r="N86" s="712">
        <v>-468.69</v>
      </c>
    </row>
    <row r="87" spans="1:14">
      <c r="A87" s="649"/>
      <c r="B87" s="643" t="s">
        <v>433</v>
      </c>
      <c r="C87" s="964" t="s">
        <v>434</v>
      </c>
      <c r="D87" s="964"/>
      <c r="E87" s="964"/>
      <c r="F87" s="645" t="s">
        <v>432</v>
      </c>
      <c r="G87" s="657">
        <v>60</v>
      </c>
      <c r="H87" s="646"/>
      <c r="I87" s="657">
        <v>60</v>
      </c>
      <c r="J87" s="652"/>
      <c r="K87" s="646"/>
      <c r="L87" s="647">
        <v>-6.77</v>
      </c>
      <c r="M87" s="646"/>
      <c r="N87" s="712">
        <v>-273.02</v>
      </c>
    </row>
    <row r="88" spans="1:14">
      <c r="A88" s="637"/>
      <c r="B88" s="699"/>
      <c r="C88" s="984" t="s">
        <v>435</v>
      </c>
      <c r="D88" s="984"/>
      <c r="E88" s="984"/>
      <c r="F88" s="658"/>
      <c r="G88" s="659"/>
      <c r="H88" s="659"/>
      <c r="I88" s="659"/>
      <c r="J88" s="660"/>
      <c r="K88" s="659"/>
      <c r="L88" s="661">
        <v>-56.6</v>
      </c>
      <c r="M88" s="654"/>
      <c r="N88" s="662">
        <v>-1239.7</v>
      </c>
    </row>
    <row r="89" spans="1:14" ht="22.5" customHeight="1">
      <c r="A89" s="663" t="s">
        <v>7</v>
      </c>
      <c r="B89" s="698" t="s">
        <v>590</v>
      </c>
      <c r="C89" s="974" t="s">
        <v>936</v>
      </c>
      <c r="D89" s="974"/>
      <c r="E89" s="974"/>
      <c r="F89" s="658" t="s">
        <v>591</v>
      </c>
      <c r="G89" s="659">
        <v>2</v>
      </c>
      <c r="H89" s="664">
        <v>1</v>
      </c>
      <c r="I89" s="664">
        <v>2</v>
      </c>
      <c r="J89" s="660"/>
      <c r="K89" s="659"/>
      <c r="L89" s="660"/>
      <c r="M89" s="659"/>
      <c r="N89" s="665"/>
    </row>
    <row r="90" spans="1:14" ht="22.5" customHeight="1">
      <c r="A90" s="642"/>
      <c r="B90" s="643" t="s">
        <v>329</v>
      </c>
      <c r="C90" s="985" t="s">
        <v>437</v>
      </c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6"/>
    </row>
    <row r="91" spans="1:14">
      <c r="A91" s="644"/>
      <c r="B91" s="643" t="s">
        <v>3</v>
      </c>
      <c r="C91" s="976" t="s">
        <v>422</v>
      </c>
      <c r="D91" s="976"/>
      <c r="E91" s="976"/>
      <c r="F91" s="645"/>
      <c r="G91" s="646"/>
      <c r="H91" s="646"/>
      <c r="I91" s="646"/>
      <c r="J91" s="647">
        <v>12.24</v>
      </c>
      <c r="K91" s="648">
        <v>1.2</v>
      </c>
      <c r="L91" s="647">
        <v>29.38</v>
      </c>
      <c r="M91" s="650">
        <v>40.340000000000003</v>
      </c>
      <c r="N91" s="704">
        <v>1185.19</v>
      </c>
    </row>
    <row r="92" spans="1:14">
      <c r="A92" s="644"/>
      <c r="B92" s="643" t="s">
        <v>4</v>
      </c>
      <c r="C92" s="976" t="s">
        <v>423</v>
      </c>
      <c r="D92" s="976"/>
      <c r="E92" s="976"/>
      <c r="F92" s="645"/>
      <c r="G92" s="646"/>
      <c r="H92" s="646"/>
      <c r="I92" s="646"/>
      <c r="J92" s="647">
        <v>33.53</v>
      </c>
      <c r="K92" s="648">
        <v>1.2</v>
      </c>
      <c r="L92" s="647">
        <v>80.47</v>
      </c>
      <c r="M92" s="648">
        <v>7.1</v>
      </c>
      <c r="N92" s="712">
        <v>571.34</v>
      </c>
    </row>
    <row r="93" spans="1:14">
      <c r="A93" s="644"/>
      <c r="B93" s="643" t="s">
        <v>5</v>
      </c>
      <c r="C93" s="976" t="s">
        <v>424</v>
      </c>
      <c r="D93" s="976"/>
      <c r="E93" s="976"/>
      <c r="F93" s="645"/>
      <c r="G93" s="646"/>
      <c r="H93" s="646"/>
      <c r="I93" s="646"/>
      <c r="J93" s="647">
        <v>4.67</v>
      </c>
      <c r="K93" s="648">
        <v>1.2</v>
      </c>
      <c r="L93" s="647">
        <v>11.21</v>
      </c>
      <c r="M93" s="650">
        <v>40.340000000000003</v>
      </c>
      <c r="N93" s="712">
        <v>452.21</v>
      </c>
    </row>
    <row r="94" spans="1:14">
      <c r="A94" s="649"/>
      <c r="B94" s="643"/>
      <c r="C94" s="976" t="s">
        <v>425</v>
      </c>
      <c r="D94" s="976"/>
      <c r="E94" s="976"/>
      <c r="F94" s="645" t="s">
        <v>426</v>
      </c>
      <c r="G94" s="650">
        <v>1.27</v>
      </c>
      <c r="H94" s="648">
        <v>1.2</v>
      </c>
      <c r="I94" s="651">
        <v>3.048</v>
      </c>
      <c r="J94" s="652"/>
      <c r="K94" s="646"/>
      <c r="L94" s="652"/>
      <c r="M94" s="646"/>
      <c r="N94" s="705"/>
    </row>
    <row r="95" spans="1:14">
      <c r="A95" s="649"/>
      <c r="B95" s="643"/>
      <c r="C95" s="964" t="s">
        <v>427</v>
      </c>
      <c r="D95" s="964"/>
      <c r="E95" s="964"/>
      <c r="F95" s="645" t="s">
        <v>426</v>
      </c>
      <c r="G95" s="650">
        <v>0.35</v>
      </c>
      <c r="H95" s="648">
        <v>1.2</v>
      </c>
      <c r="I95" s="650">
        <v>0.84</v>
      </c>
      <c r="J95" s="652"/>
      <c r="K95" s="646"/>
      <c r="L95" s="652"/>
      <c r="M95" s="646"/>
      <c r="N95" s="705"/>
    </row>
    <row r="96" spans="1:14">
      <c r="A96" s="644"/>
      <c r="B96" s="643"/>
      <c r="C96" s="987" t="s">
        <v>428</v>
      </c>
      <c r="D96" s="987"/>
      <c r="E96" s="987"/>
      <c r="F96" s="653"/>
      <c r="G96" s="654"/>
      <c r="H96" s="654"/>
      <c r="I96" s="654"/>
      <c r="J96" s="655">
        <v>45.77</v>
      </c>
      <c r="K96" s="654"/>
      <c r="L96" s="655">
        <v>109.85</v>
      </c>
      <c r="M96" s="654"/>
      <c r="N96" s="656">
        <v>1756.53</v>
      </c>
    </row>
    <row r="97" spans="1:14">
      <c r="A97" s="649"/>
      <c r="B97" s="643"/>
      <c r="C97" s="976" t="s">
        <v>429</v>
      </c>
      <c r="D97" s="976"/>
      <c r="E97" s="976"/>
      <c r="F97" s="645"/>
      <c r="G97" s="646"/>
      <c r="H97" s="646"/>
      <c r="I97" s="646"/>
      <c r="J97" s="652"/>
      <c r="K97" s="646"/>
      <c r="L97" s="647">
        <v>40.590000000000003</v>
      </c>
      <c r="M97" s="646"/>
      <c r="N97" s="704">
        <v>1637.4</v>
      </c>
    </row>
    <row r="98" spans="1:14">
      <c r="A98" s="649"/>
      <c r="B98" s="643" t="s">
        <v>430</v>
      </c>
      <c r="C98" s="976" t="s">
        <v>431</v>
      </c>
      <c r="D98" s="976"/>
      <c r="E98" s="976"/>
      <c r="F98" s="645" t="s">
        <v>432</v>
      </c>
      <c r="G98" s="657">
        <v>103</v>
      </c>
      <c r="H98" s="646"/>
      <c r="I98" s="657">
        <v>103</v>
      </c>
      <c r="J98" s="652"/>
      <c r="K98" s="646"/>
      <c r="L98" s="647">
        <v>41.81</v>
      </c>
      <c r="M98" s="646"/>
      <c r="N98" s="704">
        <v>1686.52</v>
      </c>
    </row>
    <row r="99" spans="1:14">
      <c r="A99" s="649"/>
      <c r="B99" s="643" t="s">
        <v>433</v>
      </c>
      <c r="C99" s="964" t="s">
        <v>434</v>
      </c>
      <c r="D99" s="964"/>
      <c r="E99" s="964"/>
      <c r="F99" s="645" t="s">
        <v>432</v>
      </c>
      <c r="G99" s="657">
        <v>60</v>
      </c>
      <c r="H99" s="646"/>
      <c r="I99" s="657">
        <v>60</v>
      </c>
      <c r="J99" s="652"/>
      <c r="K99" s="646"/>
      <c r="L99" s="647">
        <v>24.35</v>
      </c>
      <c r="M99" s="646"/>
      <c r="N99" s="712">
        <v>982.44</v>
      </c>
    </row>
    <row r="100" spans="1:14">
      <c r="A100" s="637"/>
      <c r="B100" s="699"/>
      <c r="C100" s="984" t="s">
        <v>435</v>
      </c>
      <c r="D100" s="984"/>
      <c r="E100" s="984"/>
      <c r="F100" s="658"/>
      <c r="G100" s="659"/>
      <c r="H100" s="659"/>
      <c r="I100" s="659"/>
      <c r="J100" s="660"/>
      <c r="K100" s="659"/>
      <c r="L100" s="661">
        <v>176.01</v>
      </c>
      <c r="M100" s="654"/>
      <c r="N100" s="662">
        <v>4425.49</v>
      </c>
    </row>
    <row r="101" spans="1:14" ht="22.5" customHeight="1">
      <c r="A101" s="663" t="s">
        <v>8</v>
      </c>
      <c r="B101" s="698" t="s">
        <v>592</v>
      </c>
      <c r="C101" s="974" t="s">
        <v>937</v>
      </c>
      <c r="D101" s="974"/>
      <c r="E101" s="974"/>
      <c r="F101" s="658" t="s">
        <v>591</v>
      </c>
      <c r="G101" s="659">
        <v>-2</v>
      </c>
      <c r="H101" s="664">
        <v>1</v>
      </c>
      <c r="I101" s="664">
        <v>-2</v>
      </c>
      <c r="J101" s="660"/>
      <c r="K101" s="659"/>
      <c r="L101" s="660"/>
      <c r="M101" s="659"/>
      <c r="N101" s="665"/>
    </row>
    <row r="102" spans="1:14">
      <c r="A102" s="642"/>
      <c r="B102" s="643"/>
      <c r="C102" s="985" t="s">
        <v>804</v>
      </c>
      <c r="D102" s="985"/>
      <c r="E102" s="985"/>
      <c r="F102" s="985"/>
      <c r="G102" s="985"/>
      <c r="H102" s="985"/>
      <c r="I102" s="985"/>
      <c r="J102" s="985"/>
      <c r="K102" s="985"/>
      <c r="L102" s="985"/>
      <c r="M102" s="985"/>
      <c r="N102" s="986"/>
    </row>
    <row r="103" spans="1:14" ht="22.5" customHeight="1">
      <c r="A103" s="642"/>
      <c r="B103" s="643" t="s">
        <v>329</v>
      </c>
      <c r="C103" s="985" t="s">
        <v>437</v>
      </c>
      <c r="D103" s="985"/>
      <c r="E103" s="985"/>
      <c r="F103" s="985"/>
      <c r="G103" s="985"/>
      <c r="H103" s="985"/>
      <c r="I103" s="985"/>
      <c r="J103" s="985"/>
      <c r="K103" s="985"/>
      <c r="L103" s="985"/>
      <c r="M103" s="985"/>
      <c r="N103" s="986"/>
    </row>
    <row r="104" spans="1:14">
      <c r="A104" s="644"/>
      <c r="B104" s="643" t="s">
        <v>3</v>
      </c>
      <c r="C104" s="976" t="s">
        <v>422</v>
      </c>
      <c r="D104" s="976"/>
      <c r="E104" s="976"/>
      <c r="F104" s="645"/>
      <c r="G104" s="646"/>
      <c r="H104" s="646"/>
      <c r="I104" s="646"/>
      <c r="J104" s="647">
        <v>1.42</v>
      </c>
      <c r="K104" s="648">
        <v>2.4</v>
      </c>
      <c r="L104" s="647">
        <v>-6.82</v>
      </c>
      <c r="M104" s="650">
        <v>40.340000000000003</v>
      </c>
      <c r="N104" s="712">
        <v>-275.12</v>
      </c>
    </row>
    <row r="105" spans="1:14">
      <c r="A105" s="644"/>
      <c r="B105" s="643" t="s">
        <v>4</v>
      </c>
      <c r="C105" s="976" t="s">
        <v>423</v>
      </c>
      <c r="D105" s="976"/>
      <c r="E105" s="976"/>
      <c r="F105" s="645"/>
      <c r="G105" s="646"/>
      <c r="H105" s="646"/>
      <c r="I105" s="646"/>
      <c r="J105" s="647">
        <v>6.54</v>
      </c>
      <c r="K105" s="648">
        <v>2.4</v>
      </c>
      <c r="L105" s="647">
        <v>-31.39</v>
      </c>
      <c r="M105" s="648">
        <v>7.1</v>
      </c>
      <c r="N105" s="712">
        <v>-222.87</v>
      </c>
    </row>
    <row r="106" spans="1:14">
      <c r="A106" s="644"/>
      <c r="B106" s="643" t="s">
        <v>5</v>
      </c>
      <c r="C106" s="976" t="s">
        <v>424</v>
      </c>
      <c r="D106" s="976"/>
      <c r="E106" s="976"/>
      <c r="F106" s="645"/>
      <c r="G106" s="646"/>
      <c r="H106" s="646"/>
      <c r="I106" s="646"/>
      <c r="J106" s="647">
        <v>0.93</v>
      </c>
      <c r="K106" s="648">
        <v>2.4</v>
      </c>
      <c r="L106" s="647">
        <v>-4.46</v>
      </c>
      <c r="M106" s="650">
        <v>40.340000000000003</v>
      </c>
      <c r="N106" s="712">
        <v>-179.92</v>
      </c>
    </row>
    <row r="107" spans="1:14">
      <c r="A107" s="649"/>
      <c r="B107" s="643"/>
      <c r="C107" s="976" t="s">
        <v>425</v>
      </c>
      <c r="D107" s="976"/>
      <c r="E107" s="976"/>
      <c r="F107" s="645" t="s">
        <v>426</v>
      </c>
      <c r="G107" s="650">
        <v>0.15</v>
      </c>
      <c r="H107" s="648">
        <v>2.4</v>
      </c>
      <c r="I107" s="650">
        <v>-0.72</v>
      </c>
      <c r="J107" s="652"/>
      <c r="K107" s="646"/>
      <c r="L107" s="652"/>
      <c r="M107" s="646"/>
      <c r="N107" s="705"/>
    </row>
    <row r="108" spans="1:14">
      <c r="A108" s="649"/>
      <c r="B108" s="643"/>
      <c r="C108" s="964" t="s">
        <v>427</v>
      </c>
      <c r="D108" s="964"/>
      <c r="E108" s="964"/>
      <c r="F108" s="645" t="s">
        <v>426</v>
      </c>
      <c r="G108" s="650">
        <v>7.0000000000000007E-2</v>
      </c>
      <c r="H108" s="648">
        <v>2.4</v>
      </c>
      <c r="I108" s="651">
        <v>-0.33600000000000002</v>
      </c>
      <c r="J108" s="652"/>
      <c r="K108" s="646"/>
      <c r="L108" s="652"/>
      <c r="M108" s="646"/>
      <c r="N108" s="705"/>
    </row>
    <row r="109" spans="1:14">
      <c r="A109" s="644"/>
      <c r="B109" s="643"/>
      <c r="C109" s="987" t="s">
        <v>428</v>
      </c>
      <c r="D109" s="987"/>
      <c r="E109" s="987"/>
      <c r="F109" s="653"/>
      <c r="G109" s="654"/>
      <c r="H109" s="654"/>
      <c r="I109" s="654"/>
      <c r="J109" s="655">
        <v>7.96</v>
      </c>
      <c r="K109" s="654"/>
      <c r="L109" s="655">
        <v>-38.21</v>
      </c>
      <c r="M109" s="654"/>
      <c r="N109" s="669">
        <v>-497.99</v>
      </c>
    </row>
    <row r="110" spans="1:14">
      <c r="A110" s="649"/>
      <c r="B110" s="643"/>
      <c r="C110" s="976" t="s">
        <v>429</v>
      </c>
      <c r="D110" s="976"/>
      <c r="E110" s="976"/>
      <c r="F110" s="645"/>
      <c r="G110" s="646"/>
      <c r="H110" s="646"/>
      <c r="I110" s="646"/>
      <c r="J110" s="652"/>
      <c r="K110" s="646"/>
      <c r="L110" s="647">
        <v>-11.28</v>
      </c>
      <c r="M110" s="646"/>
      <c r="N110" s="712">
        <v>-455.04</v>
      </c>
    </row>
    <row r="111" spans="1:14">
      <c r="A111" s="649"/>
      <c r="B111" s="643" t="s">
        <v>430</v>
      </c>
      <c r="C111" s="976" t="s">
        <v>431</v>
      </c>
      <c r="D111" s="976"/>
      <c r="E111" s="976"/>
      <c r="F111" s="645" t="s">
        <v>432</v>
      </c>
      <c r="G111" s="657">
        <v>103</v>
      </c>
      <c r="H111" s="646"/>
      <c r="I111" s="657">
        <v>103</v>
      </c>
      <c r="J111" s="652"/>
      <c r="K111" s="646"/>
      <c r="L111" s="647">
        <v>-11.62</v>
      </c>
      <c r="M111" s="646"/>
      <c r="N111" s="712">
        <v>-468.69</v>
      </c>
    </row>
    <row r="112" spans="1:14">
      <c r="A112" s="649"/>
      <c r="B112" s="643" t="s">
        <v>433</v>
      </c>
      <c r="C112" s="964" t="s">
        <v>434</v>
      </c>
      <c r="D112" s="964"/>
      <c r="E112" s="964"/>
      <c r="F112" s="645" t="s">
        <v>432</v>
      </c>
      <c r="G112" s="657">
        <v>60</v>
      </c>
      <c r="H112" s="646"/>
      <c r="I112" s="657">
        <v>60</v>
      </c>
      <c r="J112" s="652"/>
      <c r="K112" s="646"/>
      <c r="L112" s="647">
        <v>-6.77</v>
      </c>
      <c r="M112" s="646"/>
      <c r="N112" s="712">
        <v>-273.02</v>
      </c>
    </row>
    <row r="113" spans="1:14">
      <c r="A113" s="637"/>
      <c r="B113" s="699"/>
      <c r="C113" s="984" t="s">
        <v>435</v>
      </c>
      <c r="D113" s="984"/>
      <c r="E113" s="984"/>
      <c r="F113" s="658"/>
      <c r="G113" s="659"/>
      <c r="H113" s="659"/>
      <c r="I113" s="659"/>
      <c r="J113" s="660"/>
      <c r="K113" s="659"/>
      <c r="L113" s="661">
        <v>-56.6</v>
      </c>
      <c r="M113" s="654"/>
      <c r="N113" s="662">
        <v>-1239.7</v>
      </c>
    </row>
    <row r="114" spans="1:14" ht="22.5">
      <c r="A114" s="663" t="s">
        <v>9</v>
      </c>
      <c r="B114" s="698" t="s">
        <v>590</v>
      </c>
      <c r="C114" s="974" t="s">
        <v>856</v>
      </c>
      <c r="D114" s="974"/>
      <c r="E114" s="974"/>
      <c r="F114" s="658" t="s">
        <v>591</v>
      </c>
      <c r="G114" s="659">
        <v>2</v>
      </c>
      <c r="H114" s="664">
        <v>1</v>
      </c>
      <c r="I114" s="664">
        <v>2</v>
      </c>
      <c r="J114" s="660"/>
      <c r="K114" s="659"/>
      <c r="L114" s="660"/>
      <c r="M114" s="659"/>
      <c r="N114" s="665"/>
    </row>
    <row r="115" spans="1:14" ht="22.5" customHeight="1">
      <c r="A115" s="642"/>
      <c r="B115" s="643" t="s">
        <v>329</v>
      </c>
      <c r="C115" s="985" t="s">
        <v>437</v>
      </c>
      <c r="D115" s="985"/>
      <c r="E115" s="985"/>
      <c r="F115" s="985"/>
      <c r="G115" s="985"/>
      <c r="H115" s="985"/>
      <c r="I115" s="985"/>
      <c r="J115" s="985"/>
      <c r="K115" s="985"/>
      <c r="L115" s="985"/>
      <c r="M115" s="985"/>
      <c r="N115" s="986"/>
    </row>
    <row r="116" spans="1:14">
      <c r="A116" s="644"/>
      <c r="B116" s="643" t="s">
        <v>3</v>
      </c>
      <c r="C116" s="976" t="s">
        <v>422</v>
      </c>
      <c r="D116" s="976"/>
      <c r="E116" s="976"/>
      <c r="F116" s="645"/>
      <c r="G116" s="646"/>
      <c r="H116" s="646"/>
      <c r="I116" s="646"/>
      <c r="J116" s="647">
        <v>12.24</v>
      </c>
      <c r="K116" s="648">
        <v>1.2</v>
      </c>
      <c r="L116" s="647">
        <v>29.38</v>
      </c>
      <c r="M116" s="650">
        <v>40.340000000000003</v>
      </c>
      <c r="N116" s="704">
        <v>1185.19</v>
      </c>
    </row>
    <row r="117" spans="1:14">
      <c r="A117" s="644"/>
      <c r="B117" s="643" t="s">
        <v>4</v>
      </c>
      <c r="C117" s="976" t="s">
        <v>423</v>
      </c>
      <c r="D117" s="976"/>
      <c r="E117" s="976"/>
      <c r="F117" s="645"/>
      <c r="G117" s="646"/>
      <c r="H117" s="646"/>
      <c r="I117" s="646"/>
      <c r="J117" s="647">
        <v>33.53</v>
      </c>
      <c r="K117" s="648">
        <v>1.2</v>
      </c>
      <c r="L117" s="647">
        <v>80.47</v>
      </c>
      <c r="M117" s="648">
        <v>7.1</v>
      </c>
      <c r="N117" s="712">
        <v>571.34</v>
      </c>
    </row>
    <row r="118" spans="1:14">
      <c r="A118" s="644"/>
      <c r="B118" s="643" t="s">
        <v>5</v>
      </c>
      <c r="C118" s="976" t="s">
        <v>424</v>
      </c>
      <c r="D118" s="976"/>
      <c r="E118" s="976"/>
      <c r="F118" s="645"/>
      <c r="G118" s="646"/>
      <c r="H118" s="646"/>
      <c r="I118" s="646"/>
      <c r="J118" s="647">
        <v>4.67</v>
      </c>
      <c r="K118" s="648">
        <v>1.2</v>
      </c>
      <c r="L118" s="647">
        <v>11.21</v>
      </c>
      <c r="M118" s="650">
        <v>40.340000000000003</v>
      </c>
      <c r="N118" s="712">
        <v>452.21</v>
      </c>
    </row>
    <row r="119" spans="1:14">
      <c r="A119" s="649"/>
      <c r="B119" s="643"/>
      <c r="C119" s="976" t="s">
        <v>425</v>
      </c>
      <c r="D119" s="976"/>
      <c r="E119" s="976"/>
      <c r="F119" s="645" t="s">
        <v>426</v>
      </c>
      <c r="G119" s="650">
        <v>1.27</v>
      </c>
      <c r="H119" s="648">
        <v>1.2</v>
      </c>
      <c r="I119" s="651">
        <v>3.048</v>
      </c>
      <c r="J119" s="652"/>
      <c r="K119" s="646"/>
      <c r="L119" s="652"/>
      <c r="M119" s="646"/>
      <c r="N119" s="705"/>
    </row>
    <row r="120" spans="1:14">
      <c r="A120" s="649"/>
      <c r="B120" s="643"/>
      <c r="C120" s="964" t="s">
        <v>427</v>
      </c>
      <c r="D120" s="964"/>
      <c r="E120" s="964"/>
      <c r="F120" s="645" t="s">
        <v>426</v>
      </c>
      <c r="G120" s="650">
        <v>0.35</v>
      </c>
      <c r="H120" s="648">
        <v>1.2</v>
      </c>
      <c r="I120" s="650">
        <v>0.84</v>
      </c>
      <c r="J120" s="652"/>
      <c r="K120" s="646"/>
      <c r="L120" s="652"/>
      <c r="M120" s="646"/>
      <c r="N120" s="705"/>
    </row>
    <row r="121" spans="1:14">
      <c r="A121" s="644"/>
      <c r="B121" s="643"/>
      <c r="C121" s="987" t="s">
        <v>428</v>
      </c>
      <c r="D121" s="987"/>
      <c r="E121" s="987"/>
      <c r="F121" s="653"/>
      <c r="G121" s="654"/>
      <c r="H121" s="654"/>
      <c r="I121" s="654"/>
      <c r="J121" s="655">
        <v>45.77</v>
      </c>
      <c r="K121" s="654"/>
      <c r="L121" s="655">
        <v>109.85</v>
      </c>
      <c r="M121" s="654"/>
      <c r="N121" s="656">
        <v>1756.53</v>
      </c>
    </row>
    <row r="122" spans="1:14">
      <c r="A122" s="649"/>
      <c r="B122" s="643"/>
      <c r="C122" s="976" t="s">
        <v>429</v>
      </c>
      <c r="D122" s="976"/>
      <c r="E122" s="976"/>
      <c r="F122" s="645"/>
      <c r="G122" s="646"/>
      <c r="H122" s="646"/>
      <c r="I122" s="646"/>
      <c r="J122" s="652"/>
      <c r="K122" s="646"/>
      <c r="L122" s="647">
        <v>40.590000000000003</v>
      </c>
      <c r="M122" s="646"/>
      <c r="N122" s="704">
        <v>1637.4</v>
      </c>
    </row>
    <row r="123" spans="1:14">
      <c r="A123" s="649"/>
      <c r="B123" s="643" t="s">
        <v>430</v>
      </c>
      <c r="C123" s="976" t="s">
        <v>431</v>
      </c>
      <c r="D123" s="976"/>
      <c r="E123" s="976"/>
      <c r="F123" s="645" t="s">
        <v>432</v>
      </c>
      <c r="G123" s="657">
        <v>103</v>
      </c>
      <c r="H123" s="646"/>
      <c r="I123" s="657">
        <v>103</v>
      </c>
      <c r="J123" s="652"/>
      <c r="K123" s="646"/>
      <c r="L123" s="647">
        <v>41.81</v>
      </c>
      <c r="M123" s="646"/>
      <c r="N123" s="704">
        <v>1686.52</v>
      </c>
    </row>
    <row r="124" spans="1:14">
      <c r="A124" s="649"/>
      <c r="B124" s="643" t="s">
        <v>433</v>
      </c>
      <c r="C124" s="964" t="s">
        <v>434</v>
      </c>
      <c r="D124" s="964"/>
      <c r="E124" s="964"/>
      <c r="F124" s="645" t="s">
        <v>432</v>
      </c>
      <c r="G124" s="657">
        <v>60</v>
      </c>
      <c r="H124" s="646"/>
      <c r="I124" s="657">
        <v>60</v>
      </c>
      <c r="J124" s="652"/>
      <c r="K124" s="646"/>
      <c r="L124" s="647">
        <v>24.35</v>
      </c>
      <c r="M124" s="646"/>
      <c r="N124" s="712">
        <v>982.44</v>
      </c>
    </row>
    <row r="125" spans="1:14">
      <c r="A125" s="637"/>
      <c r="B125" s="699"/>
      <c r="C125" s="984" t="s">
        <v>435</v>
      </c>
      <c r="D125" s="984"/>
      <c r="E125" s="984"/>
      <c r="F125" s="658"/>
      <c r="G125" s="659"/>
      <c r="H125" s="659"/>
      <c r="I125" s="659"/>
      <c r="J125" s="660"/>
      <c r="K125" s="659"/>
      <c r="L125" s="661">
        <v>176.01</v>
      </c>
      <c r="M125" s="654"/>
      <c r="N125" s="662">
        <v>4425.49</v>
      </c>
    </row>
    <row r="126" spans="1:14" ht="22.5" customHeight="1">
      <c r="A126" s="663" t="s">
        <v>198</v>
      </c>
      <c r="B126" s="698" t="s">
        <v>592</v>
      </c>
      <c r="C126" s="974" t="s">
        <v>857</v>
      </c>
      <c r="D126" s="974"/>
      <c r="E126" s="974"/>
      <c r="F126" s="658" t="s">
        <v>591</v>
      </c>
      <c r="G126" s="659">
        <v>-2</v>
      </c>
      <c r="H126" s="664">
        <v>1</v>
      </c>
      <c r="I126" s="664">
        <v>-2</v>
      </c>
      <c r="J126" s="660"/>
      <c r="K126" s="659"/>
      <c r="L126" s="660"/>
      <c r="M126" s="659"/>
      <c r="N126" s="665"/>
    </row>
    <row r="127" spans="1:14" ht="22.5" customHeight="1">
      <c r="A127" s="642"/>
      <c r="B127" s="643" t="s">
        <v>329</v>
      </c>
      <c r="C127" s="985" t="s">
        <v>437</v>
      </c>
      <c r="D127" s="985"/>
      <c r="E127" s="985"/>
      <c r="F127" s="985"/>
      <c r="G127" s="985"/>
      <c r="H127" s="985"/>
      <c r="I127" s="985"/>
      <c r="J127" s="985"/>
      <c r="K127" s="985"/>
      <c r="L127" s="985"/>
      <c r="M127" s="985"/>
      <c r="N127" s="986"/>
    </row>
    <row r="128" spans="1:14">
      <c r="A128" s="644"/>
      <c r="B128" s="643" t="s">
        <v>3</v>
      </c>
      <c r="C128" s="976" t="s">
        <v>422</v>
      </c>
      <c r="D128" s="976"/>
      <c r="E128" s="976"/>
      <c r="F128" s="645"/>
      <c r="G128" s="646"/>
      <c r="H128" s="646"/>
      <c r="I128" s="646"/>
      <c r="J128" s="647">
        <v>1.42</v>
      </c>
      <c r="K128" s="648">
        <v>1.2</v>
      </c>
      <c r="L128" s="647">
        <v>-3.41</v>
      </c>
      <c r="M128" s="650">
        <v>40.340000000000003</v>
      </c>
      <c r="N128" s="712">
        <v>-137.56</v>
      </c>
    </row>
    <row r="129" spans="1:14">
      <c r="A129" s="644"/>
      <c r="B129" s="643" t="s">
        <v>4</v>
      </c>
      <c r="C129" s="976" t="s">
        <v>423</v>
      </c>
      <c r="D129" s="976"/>
      <c r="E129" s="976"/>
      <c r="F129" s="645"/>
      <c r="G129" s="646"/>
      <c r="H129" s="646"/>
      <c r="I129" s="646"/>
      <c r="J129" s="647">
        <v>6.54</v>
      </c>
      <c r="K129" s="648">
        <v>1.2</v>
      </c>
      <c r="L129" s="647">
        <v>-15.7</v>
      </c>
      <c r="M129" s="648">
        <v>7.1</v>
      </c>
      <c r="N129" s="712">
        <v>-111.47</v>
      </c>
    </row>
    <row r="130" spans="1:14">
      <c r="A130" s="644"/>
      <c r="B130" s="643" t="s">
        <v>5</v>
      </c>
      <c r="C130" s="976" t="s">
        <v>424</v>
      </c>
      <c r="D130" s="976"/>
      <c r="E130" s="976"/>
      <c r="F130" s="645"/>
      <c r="G130" s="646"/>
      <c r="H130" s="646"/>
      <c r="I130" s="646"/>
      <c r="J130" s="647">
        <v>0.93</v>
      </c>
      <c r="K130" s="648">
        <v>1.2</v>
      </c>
      <c r="L130" s="647">
        <v>-2.23</v>
      </c>
      <c r="M130" s="650">
        <v>40.340000000000003</v>
      </c>
      <c r="N130" s="712">
        <v>-89.96</v>
      </c>
    </row>
    <row r="131" spans="1:14">
      <c r="A131" s="649"/>
      <c r="B131" s="643"/>
      <c r="C131" s="976" t="s">
        <v>425</v>
      </c>
      <c r="D131" s="976"/>
      <c r="E131" s="976"/>
      <c r="F131" s="645" t="s">
        <v>426</v>
      </c>
      <c r="G131" s="650">
        <v>0.15</v>
      </c>
      <c r="H131" s="648">
        <v>1.2</v>
      </c>
      <c r="I131" s="650">
        <v>-0.36</v>
      </c>
      <c r="J131" s="652"/>
      <c r="K131" s="646"/>
      <c r="L131" s="652"/>
      <c r="M131" s="646"/>
      <c r="N131" s="705"/>
    </row>
    <row r="132" spans="1:14">
      <c r="A132" s="649"/>
      <c r="B132" s="643"/>
      <c r="C132" s="964" t="s">
        <v>427</v>
      </c>
      <c r="D132" s="964"/>
      <c r="E132" s="964"/>
      <c r="F132" s="645" t="s">
        <v>426</v>
      </c>
      <c r="G132" s="650">
        <v>7.0000000000000007E-2</v>
      </c>
      <c r="H132" s="648">
        <v>1.2</v>
      </c>
      <c r="I132" s="651">
        <v>-0.16800000000000001</v>
      </c>
      <c r="J132" s="652"/>
      <c r="K132" s="646"/>
      <c r="L132" s="652"/>
      <c r="M132" s="646"/>
      <c r="N132" s="705"/>
    </row>
    <row r="133" spans="1:14">
      <c r="A133" s="644"/>
      <c r="B133" s="643"/>
      <c r="C133" s="987" t="s">
        <v>428</v>
      </c>
      <c r="D133" s="987"/>
      <c r="E133" s="987"/>
      <c r="F133" s="653"/>
      <c r="G133" s="654"/>
      <c r="H133" s="654"/>
      <c r="I133" s="654"/>
      <c r="J133" s="655">
        <v>7.96</v>
      </c>
      <c r="K133" s="654"/>
      <c r="L133" s="655">
        <v>-19.11</v>
      </c>
      <c r="M133" s="654"/>
      <c r="N133" s="669">
        <v>-249.03</v>
      </c>
    </row>
    <row r="134" spans="1:14">
      <c r="A134" s="649"/>
      <c r="B134" s="643"/>
      <c r="C134" s="976" t="s">
        <v>429</v>
      </c>
      <c r="D134" s="976"/>
      <c r="E134" s="976"/>
      <c r="F134" s="645"/>
      <c r="G134" s="646"/>
      <c r="H134" s="646"/>
      <c r="I134" s="646"/>
      <c r="J134" s="652"/>
      <c r="K134" s="646"/>
      <c r="L134" s="647">
        <v>-5.64</v>
      </c>
      <c r="M134" s="646"/>
      <c r="N134" s="712">
        <v>-227.52</v>
      </c>
    </row>
    <row r="135" spans="1:14">
      <c r="A135" s="649"/>
      <c r="B135" s="643" t="s">
        <v>430</v>
      </c>
      <c r="C135" s="976" t="s">
        <v>431</v>
      </c>
      <c r="D135" s="976"/>
      <c r="E135" s="976"/>
      <c r="F135" s="645" t="s">
        <v>432</v>
      </c>
      <c r="G135" s="657">
        <v>103</v>
      </c>
      <c r="H135" s="646"/>
      <c r="I135" s="657">
        <v>103</v>
      </c>
      <c r="J135" s="652"/>
      <c r="K135" s="646"/>
      <c r="L135" s="647">
        <v>-5.81</v>
      </c>
      <c r="M135" s="646"/>
      <c r="N135" s="712">
        <v>-234.35</v>
      </c>
    </row>
    <row r="136" spans="1:14">
      <c r="A136" s="649"/>
      <c r="B136" s="643" t="s">
        <v>433</v>
      </c>
      <c r="C136" s="964" t="s">
        <v>434</v>
      </c>
      <c r="D136" s="964"/>
      <c r="E136" s="964"/>
      <c r="F136" s="645" t="s">
        <v>432</v>
      </c>
      <c r="G136" s="657">
        <v>60</v>
      </c>
      <c r="H136" s="646"/>
      <c r="I136" s="657">
        <v>60</v>
      </c>
      <c r="J136" s="652"/>
      <c r="K136" s="646"/>
      <c r="L136" s="647">
        <v>-3.38</v>
      </c>
      <c r="M136" s="646"/>
      <c r="N136" s="712">
        <v>-136.51</v>
      </c>
    </row>
    <row r="137" spans="1:14">
      <c r="A137" s="637"/>
      <c r="B137" s="699"/>
      <c r="C137" s="984" t="s">
        <v>435</v>
      </c>
      <c r="D137" s="984"/>
      <c r="E137" s="984"/>
      <c r="F137" s="658"/>
      <c r="G137" s="659"/>
      <c r="H137" s="659"/>
      <c r="I137" s="659"/>
      <c r="J137" s="660"/>
      <c r="K137" s="659"/>
      <c r="L137" s="661">
        <v>-28.3</v>
      </c>
      <c r="M137" s="654"/>
      <c r="N137" s="671">
        <v>-619.89</v>
      </c>
    </row>
    <row r="138" spans="1:14" ht="33.75" customHeight="1">
      <c r="A138" s="663" t="s">
        <v>197</v>
      </c>
      <c r="B138" s="698" t="s">
        <v>593</v>
      </c>
      <c r="C138" s="974" t="s">
        <v>864</v>
      </c>
      <c r="D138" s="974"/>
      <c r="E138" s="974"/>
      <c r="F138" s="658" t="s">
        <v>594</v>
      </c>
      <c r="G138" s="659">
        <v>1</v>
      </c>
      <c r="H138" s="664">
        <v>1</v>
      </c>
      <c r="I138" s="664">
        <v>1</v>
      </c>
      <c r="J138" s="660"/>
      <c r="K138" s="659"/>
      <c r="L138" s="660"/>
      <c r="M138" s="659"/>
      <c r="N138" s="665"/>
    </row>
    <row r="139" spans="1:14" ht="22.5" customHeight="1">
      <c r="A139" s="642"/>
      <c r="B139" s="643" t="s">
        <v>329</v>
      </c>
      <c r="C139" s="985" t="s">
        <v>437</v>
      </c>
      <c r="D139" s="985"/>
      <c r="E139" s="985"/>
      <c r="F139" s="985"/>
      <c r="G139" s="985"/>
      <c r="H139" s="985"/>
      <c r="I139" s="985"/>
      <c r="J139" s="985"/>
      <c r="K139" s="985"/>
      <c r="L139" s="985"/>
      <c r="M139" s="985"/>
      <c r="N139" s="986"/>
    </row>
    <row r="140" spans="1:14">
      <c r="A140" s="644"/>
      <c r="B140" s="643" t="s">
        <v>3</v>
      </c>
      <c r="C140" s="976" t="s">
        <v>422</v>
      </c>
      <c r="D140" s="976"/>
      <c r="E140" s="976"/>
      <c r="F140" s="645"/>
      <c r="G140" s="646"/>
      <c r="H140" s="646"/>
      <c r="I140" s="646"/>
      <c r="J140" s="647">
        <v>6.2</v>
      </c>
      <c r="K140" s="648">
        <v>1.2</v>
      </c>
      <c r="L140" s="647">
        <v>7.44</v>
      </c>
      <c r="M140" s="650">
        <v>40.340000000000003</v>
      </c>
      <c r="N140" s="712">
        <v>300.13</v>
      </c>
    </row>
    <row r="141" spans="1:14">
      <c r="A141" s="644"/>
      <c r="B141" s="643" t="s">
        <v>4</v>
      </c>
      <c r="C141" s="976" t="s">
        <v>423</v>
      </c>
      <c r="D141" s="976"/>
      <c r="E141" s="976"/>
      <c r="F141" s="645"/>
      <c r="G141" s="646"/>
      <c r="H141" s="646"/>
      <c r="I141" s="646"/>
      <c r="J141" s="647">
        <v>2.56</v>
      </c>
      <c r="K141" s="648">
        <v>1.2</v>
      </c>
      <c r="L141" s="647">
        <v>3.07</v>
      </c>
      <c r="M141" s="648">
        <v>7.1</v>
      </c>
      <c r="N141" s="712">
        <v>21.8</v>
      </c>
    </row>
    <row r="142" spans="1:14">
      <c r="A142" s="649"/>
      <c r="B142" s="643"/>
      <c r="C142" s="964" t="s">
        <v>425</v>
      </c>
      <c r="D142" s="964"/>
      <c r="E142" s="964"/>
      <c r="F142" s="645" t="s">
        <v>426</v>
      </c>
      <c r="G142" s="650">
        <v>0.66</v>
      </c>
      <c r="H142" s="648">
        <v>1.2</v>
      </c>
      <c r="I142" s="651">
        <v>0.79200000000000004</v>
      </c>
      <c r="J142" s="652"/>
      <c r="K142" s="646"/>
      <c r="L142" s="652"/>
      <c r="M142" s="646"/>
      <c r="N142" s="705"/>
    </row>
    <row r="143" spans="1:14">
      <c r="A143" s="644"/>
      <c r="B143" s="643"/>
      <c r="C143" s="987" t="s">
        <v>428</v>
      </c>
      <c r="D143" s="987"/>
      <c r="E143" s="987"/>
      <c r="F143" s="653"/>
      <c r="G143" s="654"/>
      <c r="H143" s="654"/>
      <c r="I143" s="654"/>
      <c r="J143" s="655">
        <v>8.76</v>
      </c>
      <c r="K143" s="654"/>
      <c r="L143" s="655">
        <v>10.51</v>
      </c>
      <c r="M143" s="654"/>
      <c r="N143" s="669">
        <v>321.93</v>
      </c>
    </row>
    <row r="144" spans="1:14">
      <c r="A144" s="649"/>
      <c r="B144" s="643"/>
      <c r="C144" s="976" t="s">
        <v>429</v>
      </c>
      <c r="D144" s="976"/>
      <c r="E144" s="976"/>
      <c r="F144" s="645"/>
      <c r="G144" s="646"/>
      <c r="H144" s="646"/>
      <c r="I144" s="646"/>
      <c r="J144" s="652"/>
      <c r="K144" s="646"/>
      <c r="L144" s="647">
        <v>7.44</v>
      </c>
      <c r="M144" s="646"/>
      <c r="N144" s="712">
        <v>300.13</v>
      </c>
    </row>
    <row r="145" spans="1:14">
      <c r="A145" s="649"/>
      <c r="B145" s="643" t="s">
        <v>430</v>
      </c>
      <c r="C145" s="976" t="s">
        <v>431</v>
      </c>
      <c r="D145" s="976"/>
      <c r="E145" s="976"/>
      <c r="F145" s="645" t="s">
        <v>432</v>
      </c>
      <c r="G145" s="657">
        <v>103</v>
      </c>
      <c r="H145" s="646"/>
      <c r="I145" s="657">
        <v>103</v>
      </c>
      <c r="J145" s="652"/>
      <c r="K145" s="646"/>
      <c r="L145" s="647">
        <v>7.66</v>
      </c>
      <c r="M145" s="646"/>
      <c r="N145" s="712">
        <v>309.13</v>
      </c>
    </row>
    <row r="146" spans="1:14">
      <c r="A146" s="649"/>
      <c r="B146" s="643" t="s">
        <v>433</v>
      </c>
      <c r="C146" s="964" t="s">
        <v>434</v>
      </c>
      <c r="D146" s="964"/>
      <c r="E146" s="964"/>
      <c r="F146" s="645" t="s">
        <v>432</v>
      </c>
      <c r="G146" s="657">
        <v>60</v>
      </c>
      <c r="H146" s="646"/>
      <c r="I146" s="657">
        <v>60</v>
      </c>
      <c r="J146" s="652"/>
      <c r="K146" s="646"/>
      <c r="L146" s="647">
        <v>4.46</v>
      </c>
      <c r="M146" s="646"/>
      <c r="N146" s="712">
        <v>180.08</v>
      </c>
    </row>
    <row r="147" spans="1:14">
      <c r="A147" s="637"/>
      <c r="B147" s="699"/>
      <c r="C147" s="984" t="s">
        <v>435</v>
      </c>
      <c r="D147" s="984"/>
      <c r="E147" s="984"/>
      <c r="F147" s="658"/>
      <c r="G147" s="659"/>
      <c r="H147" s="659"/>
      <c r="I147" s="659"/>
      <c r="J147" s="660"/>
      <c r="K147" s="659"/>
      <c r="L147" s="661">
        <v>22.63</v>
      </c>
      <c r="M147" s="654"/>
      <c r="N147" s="671">
        <v>811.14</v>
      </c>
    </row>
    <row r="148" spans="1:14" ht="33.75" customHeight="1">
      <c r="A148" s="663" t="s">
        <v>10</v>
      </c>
      <c r="B148" s="698" t="s">
        <v>595</v>
      </c>
      <c r="C148" s="974" t="s">
        <v>938</v>
      </c>
      <c r="D148" s="974"/>
      <c r="E148" s="974"/>
      <c r="F148" s="658" t="s">
        <v>594</v>
      </c>
      <c r="G148" s="659">
        <v>6</v>
      </c>
      <c r="H148" s="664">
        <v>1</v>
      </c>
      <c r="I148" s="664">
        <v>6</v>
      </c>
      <c r="J148" s="660"/>
      <c r="K148" s="659"/>
      <c r="L148" s="660"/>
      <c r="M148" s="659"/>
      <c r="N148" s="665"/>
    </row>
    <row r="149" spans="1:14" ht="22.5" customHeight="1">
      <c r="A149" s="642"/>
      <c r="B149" s="643" t="s">
        <v>329</v>
      </c>
      <c r="C149" s="985" t="s">
        <v>437</v>
      </c>
      <c r="D149" s="985"/>
      <c r="E149" s="985"/>
      <c r="F149" s="985"/>
      <c r="G149" s="985"/>
      <c r="H149" s="985"/>
      <c r="I149" s="985"/>
      <c r="J149" s="985"/>
      <c r="K149" s="985"/>
      <c r="L149" s="985"/>
      <c r="M149" s="985"/>
      <c r="N149" s="986"/>
    </row>
    <row r="150" spans="1:14">
      <c r="A150" s="644"/>
      <c r="B150" s="643" t="s">
        <v>3</v>
      </c>
      <c r="C150" s="976" t="s">
        <v>422</v>
      </c>
      <c r="D150" s="976"/>
      <c r="E150" s="976"/>
      <c r="F150" s="645"/>
      <c r="G150" s="646"/>
      <c r="H150" s="646"/>
      <c r="I150" s="646"/>
      <c r="J150" s="647">
        <v>5.73</v>
      </c>
      <c r="K150" s="648">
        <v>1.2</v>
      </c>
      <c r="L150" s="647">
        <v>41.26</v>
      </c>
      <c r="M150" s="650">
        <v>40.340000000000003</v>
      </c>
      <c r="N150" s="704">
        <v>1664.43</v>
      </c>
    </row>
    <row r="151" spans="1:14">
      <c r="A151" s="644"/>
      <c r="B151" s="643" t="s">
        <v>4</v>
      </c>
      <c r="C151" s="976" t="s">
        <v>423</v>
      </c>
      <c r="D151" s="976"/>
      <c r="E151" s="976"/>
      <c r="F151" s="645"/>
      <c r="G151" s="646"/>
      <c r="H151" s="646"/>
      <c r="I151" s="646"/>
      <c r="J151" s="647">
        <v>2.56</v>
      </c>
      <c r="K151" s="648">
        <v>1.2</v>
      </c>
      <c r="L151" s="647">
        <v>18.43</v>
      </c>
      <c r="M151" s="648">
        <v>7.1</v>
      </c>
      <c r="N151" s="712">
        <v>130.85</v>
      </c>
    </row>
    <row r="152" spans="1:14">
      <c r="A152" s="649"/>
      <c r="B152" s="643"/>
      <c r="C152" s="964" t="s">
        <v>425</v>
      </c>
      <c r="D152" s="964"/>
      <c r="E152" s="964"/>
      <c r="F152" s="645" t="s">
        <v>426</v>
      </c>
      <c r="G152" s="650">
        <v>0.61</v>
      </c>
      <c r="H152" s="648">
        <v>1.2</v>
      </c>
      <c r="I152" s="651">
        <v>4.3920000000000003</v>
      </c>
      <c r="J152" s="652"/>
      <c r="K152" s="646"/>
      <c r="L152" s="652"/>
      <c r="M152" s="646"/>
      <c r="N152" s="705"/>
    </row>
    <row r="153" spans="1:14">
      <c r="A153" s="644"/>
      <c r="B153" s="643"/>
      <c r="C153" s="987" t="s">
        <v>428</v>
      </c>
      <c r="D153" s="987"/>
      <c r="E153" s="987"/>
      <c r="F153" s="653"/>
      <c r="G153" s="654"/>
      <c r="H153" s="654"/>
      <c r="I153" s="654"/>
      <c r="J153" s="655">
        <v>8.2899999999999991</v>
      </c>
      <c r="K153" s="654"/>
      <c r="L153" s="655">
        <v>59.69</v>
      </c>
      <c r="M153" s="654"/>
      <c r="N153" s="656">
        <v>1795.28</v>
      </c>
    </row>
    <row r="154" spans="1:14">
      <c r="A154" s="649"/>
      <c r="B154" s="643"/>
      <c r="C154" s="976" t="s">
        <v>429</v>
      </c>
      <c r="D154" s="976"/>
      <c r="E154" s="976"/>
      <c r="F154" s="645"/>
      <c r="G154" s="646"/>
      <c r="H154" s="646"/>
      <c r="I154" s="646"/>
      <c r="J154" s="652"/>
      <c r="K154" s="646"/>
      <c r="L154" s="647">
        <v>41.26</v>
      </c>
      <c r="M154" s="646"/>
      <c r="N154" s="704">
        <v>1664.43</v>
      </c>
    </row>
    <row r="155" spans="1:14">
      <c r="A155" s="649"/>
      <c r="B155" s="643" t="s">
        <v>430</v>
      </c>
      <c r="C155" s="976" t="s">
        <v>431</v>
      </c>
      <c r="D155" s="976"/>
      <c r="E155" s="976"/>
      <c r="F155" s="645" t="s">
        <v>432</v>
      </c>
      <c r="G155" s="657">
        <v>103</v>
      </c>
      <c r="H155" s="646"/>
      <c r="I155" s="657">
        <v>103</v>
      </c>
      <c r="J155" s="652"/>
      <c r="K155" s="646"/>
      <c r="L155" s="647">
        <v>42.5</v>
      </c>
      <c r="M155" s="646"/>
      <c r="N155" s="704">
        <v>1714.36</v>
      </c>
    </row>
    <row r="156" spans="1:14">
      <c r="A156" s="649"/>
      <c r="B156" s="643" t="s">
        <v>433</v>
      </c>
      <c r="C156" s="964" t="s">
        <v>434</v>
      </c>
      <c r="D156" s="964"/>
      <c r="E156" s="964"/>
      <c r="F156" s="645" t="s">
        <v>432</v>
      </c>
      <c r="G156" s="657">
        <v>60</v>
      </c>
      <c r="H156" s="646"/>
      <c r="I156" s="657">
        <v>60</v>
      </c>
      <c r="J156" s="652"/>
      <c r="K156" s="646"/>
      <c r="L156" s="647">
        <v>24.76</v>
      </c>
      <c r="M156" s="646"/>
      <c r="N156" s="712">
        <v>998.66</v>
      </c>
    </row>
    <row r="157" spans="1:14">
      <c r="A157" s="637"/>
      <c r="B157" s="699"/>
      <c r="C157" s="984" t="s">
        <v>435</v>
      </c>
      <c r="D157" s="984"/>
      <c r="E157" s="984"/>
      <c r="F157" s="658"/>
      <c r="G157" s="659"/>
      <c r="H157" s="659"/>
      <c r="I157" s="659"/>
      <c r="J157" s="660"/>
      <c r="K157" s="659"/>
      <c r="L157" s="661">
        <v>126.95</v>
      </c>
      <c r="M157" s="654"/>
      <c r="N157" s="662">
        <v>4508.3</v>
      </c>
    </row>
    <row r="158" spans="1:14" ht="33.75" customHeight="1">
      <c r="A158" s="663" t="s">
        <v>236</v>
      </c>
      <c r="B158" s="698" t="s">
        <v>595</v>
      </c>
      <c r="C158" s="974" t="s">
        <v>865</v>
      </c>
      <c r="D158" s="974"/>
      <c r="E158" s="974"/>
      <c r="F158" s="658" t="s">
        <v>594</v>
      </c>
      <c r="G158" s="659">
        <v>3</v>
      </c>
      <c r="H158" s="664">
        <v>1</v>
      </c>
      <c r="I158" s="664">
        <v>3</v>
      </c>
      <c r="J158" s="660"/>
      <c r="K158" s="659"/>
      <c r="L158" s="660"/>
      <c r="M158" s="659"/>
      <c r="N158" s="665"/>
    </row>
    <row r="159" spans="1:14" ht="22.5" customHeight="1">
      <c r="A159" s="642"/>
      <c r="B159" s="643" t="s">
        <v>329</v>
      </c>
      <c r="C159" s="985" t="s">
        <v>437</v>
      </c>
      <c r="D159" s="985"/>
      <c r="E159" s="985"/>
      <c r="F159" s="985"/>
      <c r="G159" s="985"/>
      <c r="H159" s="985"/>
      <c r="I159" s="985"/>
      <c r="J159" s="985"/>
      <c r="K159" s="985"/>
      <c r="L159" s="985"/>
      <c r="M159" s="985"/>
      <c r="N159" s="986"/>
    </row>
    <row r="160" spans="1:14">
      <c r="A160" s="644"/>
      <c r="B160" s="643" t="s">
        <v>3</v>
      </c>
      <c r="C160" s="976" t="s">
        <v>422</v>
      </c>
      <c r="D160" s="976"/>
      <c r="E160" s="976"/>
      <c r="F160" s="645"/>
      <c r="G160" s="646"/>
      <c r="H160" s="646"/>
      <c r="I160" s="646"/>
      <c r="J160" s="647">
        <v>5.73</v>
      </c>
      <c r="K160" s="648">
        <v>1.2</v>
      </c>
      <c r="L160" s="647">
        <v>20.63</v>
      </c>
      <c r="M160" s="650">
        <v>40.340000000000003</v>
      </c>
      <c r="N160" s="712">
        <v>832.21</v>
      </c>
    </row>
    <row r="161" spans="1:14">
      <c r="A161" s="644"/>
      <c r="B161" s="643" t="s">
        <v>4</v>
      </c>
      <c r="C161" s="976" t="s">
        <v>423</v>
      </c>
      <c r="D161" s="976"/>
      <c r="E161" s="976"/>
      <c r="F161" s="645"/>
      <c r="G161" s="646"/>
      <c r="H161" s="646"/>
      <c r="I161" s="646"/>
      <c r="J161" s="647">
        <v>2.56</v>
      </c>
      <c r="K161" s="648">
        <v>1.2</v>
      </c>
      <c r="L161" s="647">
        <v>9.2200000000000006</v>
      </c>
      <c r="M161" s="648">
        <v>7.1</v>
      </c>
      <c r="N161" s="712">
        <v>65.459999999999994</v>
      </c>
    </row>
    <row r="162" spans="1:14">
      <c r="A162" s="649"/>
      <c r="B162" s="643"/>
      <c r="C162" s="964" t="s">
        <v>425</v>
      </c>
      <c r="D162" s="964"/>
      <c r="E162" s="964"/>
      <c r="F162" s="645" t="s">
        <v>426</v>
      </c>
      <c r="G162" s="650">
        <v>0.61</v>
      </c>
      <c r="H162" s="648">
        <v>1.2</v>
      </c>
      <c r="I162" s="651">
        <v>2.1960000000000002</v>
      </c>
      <c r="J162" s="652"/>
      <c r="K162" s="646"/>
      <c r="L162" s="652"/>
      <c r="M162" s="646"/>
      <c r="N162" s="705"/>
    </row>
    <row r="163" spans="1:14">
      <c r="A163" s="644"/>
      <c r="B163" s="643"/>
      <c r="C163" s="987" t="s">
        <v>428</v>
      </c>
      <c r="D163" s="987"/>
      <c r="E163" s="987"/>
      <c r="F163" s="653"/>
      <c r="G163" s="654"/>
      <c r="H163" s="654"/>
      <c r="I163" s="654"/>
      <c r="J163" s="655">
        <v>8.2899999999999991</v>
      </c>
      <c r="K163" s="654"/>
      <c r="L163" s="655">
        <v>29.85</v>
      </c>
      <c r="M163" s="654"/>
      <c r="N163" s="669">
        <v>897.67</v>
      </c>
    </row>
    <row r="164" spans="1:14">
      <c r="A164" s="649"/>
      <c r="B164" s="643"/>
      <c r="C164" s="976" t="s">
        <v>429</v>
      </c>
      <c r="D164" s="976"/>
      <c r="E164" s="976"/>
      <c r="F164" s="645"/>
      <c r="G164" s="646"/>
      <c r="H164" s="646"/>
      <c r="I164" s="646"/>
      <c r="J164" s="652"/>
      <c r="K164" s="646"/>
      <c r="L164" s="647">
        <v>20.63</v>
      </c>
      <c r="M164" s="646"/>
      <c r="N164" s="712">
        <v>832.21</v>
      </c>
    </row>
    <row r="165" spans="1:14">
      <c r="A165" s="649"/>
      <c r="B165" s="643" t="s">
        <v>430</v>
      </c>
      <c r="C165" s="976" t="s">
        <v>431</v>
      </c>
      <c r="D165" s="976"/>
      <c r="E165" s="976"/>
      <c r="F165" s="645" t="s">
        <v>432</v>
      </c>
      <c r="G165" s="657">
        <v>103</v>
      </c>
      <c r="H165" s="646"/>
      <c r="I165" s="657">
        <v>103</v>
      </c>
      <c r="J165" s="652"/>
      <c r="K165" s="646"/>
      <c r="L165" s="647">
        <v>21.25</v>
      </c>
      <c r="M165" s="646"/>
      <c r="N165" s="712">
        <v>857.18</v>
      </c>
    </row>
    <row r="166" spans="1:14">
      <c r="A166" s="649"/>
      <c r="B166" s="643" t="s">
        <v>433</v>
      </c>
      <c r="C166" s="964" t="s">
        <v>434</v>
      </c>
      <c r="D166" s="964"/>
      <c r="E166" s="964"/>
      <c r="F166" s="645" t="s">
        <v>432</v>
      </c>
      <c r="G166" s="657">
        <v>60</v>
      </c>
      <c r="H166" s="646"/>
      <c r="I166" s="657">
        <v>60</v>
      </c>
      <c r="J166" s="652"/>
      <c r="K166" s="646"/>
      <c r="L166" s="647">
        <v>12.38</v>
      </c>
      <c r="M166" s="646"/>
      <c r="N166" s="712">
        <v>499.33</v>
      </c>
    </row>
    <row r="167" spans="1:14">
      <c r="A167" s="637"/>
      <c r="B167" s="699"/>
      <c r="C167" s="984" t="s">
        <v>435</v>
      </c>
      <c r="D167" s="984"/>
      <c r="E167" s="984"/>
      <c r="F167" s="658"/>
      <c r="G167" s="659"/>
      <c r="H167" s="659"/>
      <c r="I167" s="659"/>
      <c r="J167" s="660"/>
      <c r="K167" s="659"/>
      <c r="L167" s="661">
        <v>63.48</v>
      </c>
      <c r="M167" s="654"/>
      <c r="N167" s="662">
        <v>2254.1799999999998</v>
      </c>
    </row>
    <row r="168" spans="1:14" ht="33.75" customHeight="1">
      <c r="A168" s="663" t="s">
        <v>237</v>
      </c>
      <c r="B168" s="698" t="s">
        <v>859</v>
      </c>
      <c r="C168" s="974" t="s">
        <v>939</v>
      </c>
      <c r="D168" s="974"/>
      <c r="E168" s="974"/>
      <c r="F168" s="658" t="s">
        <v>594</v>
      </c>
      <c r="G168" s="659">
        <v>3</v>
      </c>
      <c r="H168" s="664">
        <v>1</v>
      </c>
      <c r="I168" s="664">
        <v>3</v>
      </c>
      <c r="J168" s="660"/>
      <c r="K168" s="659"/>
      <c r="L168" s="660"/>
      <c r="M168" s="659"/>
      <c r="N168" s="665"/>
    </row>
    <row r="169" spans="1:14" ht="22.5" customHeight="1">
      <c r="A169" s="642"/>
      <c r="B169" s="643" t="s">
        <v>329</v>
      </c>
      <c r="C169" s="985" t="s">
        <v>437</v>
      </c>
      <c r="D169" s="985"/>
      <c r="E169" s="985"/>
      <c r="F169" s="985"/>
      <c r="G169" s="985"/>
      <c r="H169" s="985"/>
      <c r="I169" s="985"/>
      <c r="J169" s="985"/>
      <c r="K169" s="985"/>
      <c r="L169" s="985"/>
      <c r="M169" s="985"/>
      <c r="N169" s="986"/>
    </row>
    <row r="170" spans="1:14">
      <c r="A170" s="644"/>
      <c r="B170" s="643" t="s">
        <v>3</v>
      </c>
      <c r="C170" s="976" t="s">
        <v>422</v>
      </c>
      <c r="D170" s="976"/>
      <c r="E170" s="976"/>
      <c r="F170" s="645"/>
      <c r="G170" s="646"/>
      <c r="H170" s="646"/>
      <c r="I170" s="646"/>
      <c r="J170" s="647">
        <v>9.68</v>
      </c>
      <c r="K170" s="648">
        <v>1.2</v>
      </c>
      <c r="L170" s="647">
        <v>34.85</v>
      </c>
      <c r="M170" s="650">
        <v>40.340000000000003</v>
      </c>
      <c r="N170" s="704">
        <v>1405.85</v>
      </c>
    </row>
    <row r="171" spans="1:14">
      <c r="A171" s="644"/>
      <c r="B171" s="643" t="s">
        <v>4</v>
      </c>
      <c r="C171" s="976" t="s">
        <v>423</v>
      </c>
      <c r="D171" s="976"/>
      <c r="E171" s="976"/>
      <c r="F171" s="645"/>
      <c r="G171" s="646"/>
      <c r="H171" s="646"/>
      <c r="I171" s="646"/>
      <c r="J171" s="647">
        <v>4.2699999999999996</v>
      </c>
      <c r="K171" s="648">
        <v>1.2</v>
      </c>
      <c r="L171" s="647">
        <v>15.37</v>
      </c>
      <c r="M171" s="648">
        <v>7.1</v>
      </c>
      <c r="N171" s="712">
        <v>109.13</v>
      </c>
    </row>
    <row r="172" spans="1:14">
      <c r="A172" s="649"/>
      <c r="B172" s="643"/>
      <c r="C172" s="964" t="s">
        <v>425</v>
      </c>
      <c r="D172" s="964"/>
      <c r="E172" s="964"/>
      <c r="F172" s="645" t="s">
        <v>426</v>
      </c>
      <c r="G172" s="650">
        <v>1.03</v>
      </c>
      <c r="H172" s="648">
        <v>1.2</v>
      </c>
      <c r="I172" s="651">
        <v>3.7080000000000002</v>
      </c>
      <c r="J172" s="652"/>
      <c r="K172" s="646"/>
      <c r="L172" s="652"/>
      <c r="M172" s="646"/>
      <c r="N172" s="705"/>
    </row>
    <row r="173" spans="1:14">
      <c r="A173" s="644"/>
      <c r="B173" s="643"/>
      <c r="C173" s="987" t="s">
        <v>428</v>
      </c>
      <c r="D173" s="987"/>
      <c r="E173" s="987"/>
      <c r="F173" s="653"/>
      <c r="G173" s="654"/>
      <c r="H173" s="654"/>
      <c r="I173" s="654"/>
      <c r="J173" s="655">
        <v>13.95</v>
      </c>
      <c r="K173" s="654"/>
      <c r="L173" s="655">
        <v>50.22</v>
      </c>
      <c r="M173" s="654"/>
      <c r="N173" s="656">
        <v>1514.98</v>
      </c>
    </row>
    <row r="174" spans="1:14">
      <c r="A174" s="649"/>
      <c r="B174" s="643"/>
      <c r="C174" s="976" t="s">
        <v>429</v>
      </c>
      <c r="D174" s="976"/>
      <c r="E174" s="976"/>
      <c r="F174" s="645"/>
      <c r="G174" s="646"/>
      <c r="H174" s="646"/>
      <c r="I174" s="646"/>
      <c r="J174" s="652"/>
      <c r="K174" s="646"/>
      <c r="L174" s="647">
        <v>34.85</v>
      </c>
      <c r="M174" s="646"/>
      <c r="N174" s="704">
        <v>1405.85</v>
      </c>
    </row>
    <row r="175" spans="1:14">
      <c r="A175" s="649"/>
      <c r="B175" s="643" t="s">
        <v>430</v>
      </c>
      <c r="C175" s="976" t="s">
        <v>431</v>
      </c>
      <c r="D175" s="976"/>
      <c r="E175" s="976"/>
      <c r="F175" s="645" t="s">
        <v>432</v>
      </c>
      <c r="G175" s="657">
        <v>103</v>
      </c>
      <c r="H175" s="646"/>
      <c r="I175" s="657">
        <v>103</v>
      </c>
      <c r="J175" s="652"/>
      <c r="K175" s="646"/>
      <c r="L175" s="647">
        <v>35.9</v>
      </c>
      <c r="M175" s="646"/>
      <c r="N175" s="704">
        <v>1448.03</v>
      </c>
    </row>
    <row r="176" spans="1:14">
      <c r="A176" s="649"/>
      <c r="B176" s="643" t="s">
        <v>433</v>
      </c>
      <c r="C176" s="964" t="s">
        <v>434</v>
      </c>
      <c r="D176" s="964"/>
      <c r="E176" s="964"/>
      <c r="F176" s="645" t="s">
        <v>432</v>
      </c>
      <c r="G176" s="657">
        <v>60</v>
      </c>
      <c r="H176" s="646"/>
      <c r="I176" s="657">
        <v>60</v>
      </c>
      <c r="J176" s="652"/>
      <c r="K176" s="646"/>
      <c r="L176" s="647">
        <v>20.91</v>
      </c>
      <c r="M176" s="646"/>
      <c r="N176" s="712">
        <v>843.51</v>
      </c>
    </row>
    <row r="177" spans="1:14">
      <c r="A177" s="637"/>
      <c r="B177" s="699"/>
      <c r="C177" s="984" t="s">
        <v>435</v>
      </c>
      <c r="D177" s="984"/>
      <c r="E177" s="984"/>
      <c r="F177" s="658"/>
      <c r="G177" s="659"/>
      <c r="H177" s="659"/>
      <c r="I177" s="659"/>
      <c r="J177" s="660"/>
      <c r="K177" s="659"/>
      <c r="L177" s="661">
        <v>107.03</v>
      </c>
      <c r="M177" s="654"/>
      <c r="N177" s="662">
        <v>3806.52</v>
      </c>
    </row>
    <row r="178" spans="1:14" ht="33.75" customHeight="1">
      <c r="A178" s="663" t="s">
        <v>238</v>
      </c>
      <c r="B178" s="698" t="s">
        <v>593</v>
      </c>
      <c r="C178" s="974" t="s">
        <v>940</v>
      </c>
      <c r="D178" s="974"/>
      <c r="E178" s="974"/>
      <c r="F178" s="658" t="s">
        <v>594</v>
      </c>
      <c r="G178" s="659">
        <v>1</v>
      </c>
      <c r="H178" s="664">
        <v>1</v>
      </c>
      <c r="I178" s="664">
        <v>1</v>
      </c>
      <c r="J178" s="660"/>
      <c r="K178" s="659"/>
      <c r="L178" s="660"/>
      <c r="M178" s="659"/>
      <c r="N178" s="665"/>
    </row>
    <row r="179" spans="1:14" ht="22.5" customHeight="1">
      <c r="A179" s="642"/>
      <c r="B179" s="643" t="s">
        <v>329</v>
      </c>
      <c r="C179" s="985" t="s">
        <v>437</v>
      </c>
      <c r="D179" s="985"/>
      <c r="E179" s="985"/>
      <c r="F179" s="985"/>
      <c r="G179" s="985"/>
      <c r="H179" s="985"/>
      <c r="I179" s="985"/>
      <c r="J179" s="985"/>
      <c r="K179" s="985"/>
      <c r="L179" s="985"/>
      <c r="M179" s="985"/>
      <c r="N179" s="986"/>
    </row>
    <row r="180" spans="1:14">
      <c r="A180" s="644"/>
      <c r="B180" s="643" t="s">
        <v>3</v>
      </c>
      <c r="C180" s="976" t="s">
        <v>422</v>
      </c>
      <c r="D180" s="976"/>
      <c r="E180" s="976"/>
      <c r="F180" s="645"/>
      <c r="G180" s="646"/>
      <c r="H180" s="646"/>
      <c r="I180" s="646"/>
      <c r="J180" s="647">
        <v>6.2</v>
      </c>
      <c r="K180" s="648">
        <v>1.2</v>
      </c>
      <c r="L180" s="647">
        <v>7.44</v>
      </c>
      <c r="M180" s="650">
        <v>40.340000000000003</v>
      </c>
      <c r="N180" s="712">
        <v>300.13</v>
      </c>
    </row>
    <row r="181" spans="1:14">
      <c r="A181" s="644"/>
      <c r="B181" s="643" t="s">
        <v>4</v>
      </c>
      <c r="C181" s="976" t="s">
        <v>423</v>
      </c>
      <c r="D181" s="976"/>
      <c r="E181" s="976"/>
      <c r="F181" s="645"/>
      <c r="G181" s="646"/>
      <c r="H181" s="646"/>
      <c r="I181" s="646"/>
      <c r="J181" s="647">
        <v>2.56</v>
      </c>
      <c r="K181" s="648">
        <v>1.2</v>
      </c>
      <c r="L181" s="647">
        <v>3.07</v>
      </c>
      <c r="M181" s="648">
        <v>7.1</v>
      </c>
      <c r="N181" s="712">
        <v>21.8</v>
      </c>
    </row>
    <row r="182" spans="1:14">
      <c r="A182" s="649"/>
      <c r="B182" s="643"/>
      <c r="C182" s="964" t="s">
        <v>425</v>
      </c>
      <c r="D182" s="964"/>
      <c r="E182" s="964"/>
      <c r="F182" s="645" t="s">
        <v>426</v>
      </c>
      <c r="G182" s="650">
        <v>0.66</v>
      </c>
      <c r="H182" s="648">
        <v>1.2</v>
      </c>
      <c r="I182" s="651">
        <v>0.79200000000000004</v>
      </c>
      <c r="J182" s="652"/>
      <c r="K182" s="646"/>
      <c r="L182" s="652"/>
      <c r="M182" s="646"/>
      <c r="N182" s="705"/>
    </row>
    <row r="183" spans="1:14">
      <c r="A183" s="644"/>
      <c r="B183" s="643"/>
      <c r="C183" s="987" t="s">
        <v>428</v>
      </c>
      <c r="D183" s="987"/>
      <c r="E183" s="987"/>
      <c r="F183" s="653"/>
      <c r="G183" s="654"/>
      <c r="H183" s="654"/>
      <c r="I183" s="654"/>
      <c r="J183" s="655">
        <v>8.76</v>
      </c>
      <c r="K183" s="654"/>
      <c r="L183" s="655">
        <v>10.51</v>
      </c>
      <c r="M183" s="654"/>
      <c r="N183" s="669">
        <v>321.93</v>
      </c>
    </row>
    <row r="184" spans="1:14">
      <c r="A184" s="649"/>
      <c r="B184" s="643"/>
      <c r="C184" s="976" t="s">
        <v>429</v>
      </c>
      <c r="D184" s="976"/>
      <c r="E184" s="976"/>
      <c r="F184" s="645"/>
      <c r="G184" s="646"/>
      <c r="H184" s="646"/>
      <c r="I184" s="646"/>
      <c r="J184" s="652"/>
      <c r="K184" s="646"/>
      <c r="L184" s="647">
        <v>7.44</v>
      </c>
      <c r="M184" s="646"/>
      <c r="N184" s="712">
        <v>300.13</v>
      </c>
    </row>
    <row r="185" spans="1:14">
      <c r="A185" s="649"/>
      <c r="B185" s="643" t="s">
        <v>430</v>
      </c>
      <c r="C185" s="976" t="s">
        <v>431</v>
      </c>
      <c r="D185" s="976"/>
      <c r="E185" s="976"/>
      <c r="F185" s="645" t="s">
        <v>432</v>
      </c>
      <c r="G185" s="657">
        <v>103</v>
      </c>
      <c r="H185" s="646"/>
      <c r="I185" s="657">
        <v>103</v>
      </c>
      <c r="J185" s="652"/>
      <c r="K185" s="646"/>
      <c r="L185" s="647">
        <v>7.66</v>
      </c>
      <c r="M185" s="646"/>
      <c r="N185" s="712">
        <v>309.13</v>
      </c>
    </row>
    <row r="186" spans="1:14">
      <c r="A186" s="649"/>
      <c r="B186" s="643" t="s">
        <v>433</v>
      </c>
      <c r="C186" s="964" t="s">
        <v>434</v>
      </c>
      <c r="D186" s="964"/>
      <c r="E186" s="964"/>
      <c r="F186" s="645" t="s">
        <v>432</v>
      </c>
      <c r="G186" s="657">
        <v>60</v>
      </c>
      <c r="H186" s="646"/>
      <c r="I186" s="657">
        <v>60</v>
      </c>
      <c r="J186" s="652"/>
      <c r="K186" s="646"/>
      <c r="L186" s="647">
        <v>4.46</v>
      </c>
      <c r="M186" s="646"/>
      <c r="N186" s="712">
        <v>180.08</v>
      </c>
    </row>
    <row r="187" spans="1:14">
      <c r="A187" s="637"/>
      <c r="B187" s="699"/>
      <c r="C187" s="984" t="s">
        <v>435</v>
      </c>
      <c r="D187" s="984"/>
      <c r="E187" s="984"/>
      <c r="F187" s="658"/>
      <c r="G187" s="659"/>
      <c r="H187" s="659"/>
      <c r="I187" s="659"/>
      <c r="J187" s="660"/>
      <c r="K187" s="659"/>
      <c r="L187" s="661">
        <v>22.63</v>
      </c>
      <c r="M187" s="654"/>
      <c r="N187" s="671">
        <v>811.14</v>
      </c>
    </row>
    <row r="188" spans="1:14" ht="45">
      <c r="A188" s="663" t="s">
        <v>281</v>
      </c>
      <c r="B188" s="698" t="s">
        <v>340</v>
      </c>
      <c r="C188" s="974" t="s">
        <v>866</v>
      </c>
      <c r="D188" s="974"/>
      <c r="E188" s="974"/>
      <c r="F188" s="658" t="s">
        <v>341</v>
      </c>
      <c r="G188" s="659">
        <v>1</v>
      </c>
      <c r="H188" s="664">
        <v>1</v>
      </c>
      <c r="I188" s="664">
        <v>1</v>
      </c>
      <c r="J188" s="660"/>
      <c r="K188" s="659"/>
      <c r="L188" s="660"/>
      <c r="M188" s="659"/>
      <c r="N188" s="665"/>
    </row>
    <row r="189" spans="1:14" ht="22.5">
      <c r="A189" s="642"/>
      <c r="B189" s="643" t="s">
        <v>544</v>
      </c>
      <c r="C189" s="985" t="s">
        <v>545</v>
      </c>
      <c r="D189" s="985"/>
      <c r="E189" s="985"/>
      <c r="F189" s="985"/>
      <c r="G189" s="985"/>
      <c r="H189" s="985"/>
      <c r="I189" s="985"/>
      <c r="J189" s="985"/>
      <c r="K189" s="985"/>
      <c r="L189" s="985"/>
      <c r="M189" s="985"/>
      <c r="N189" s="986"/>
    </row>
    <row r="190" spans="1:14" ht="22.5" customHeight="1">
      <c r="A190" s="642"/>
      <c r="B190" s="643" t="s">
        <v>329</v>
      </c>
      <c r="C190" s="985" t="s">
        <v>437</v>
      </c>
      <c r="D190" s="985"/>
      <c r="E190" s="985"/>
      <c r="F190" s="985"/>
      <c r="G190" s="985"/>
      <c r="H190" s="985"/>
      <c r="I190" s="985"/>
      <c r="J190" s="985"/>
      <c r="K190" s="985"/>
      <c r="L190" s="985"/>
      <c r="M190" s="985"/>
      <c r="N190" s="986"/>
    </row>
    <row r="191" spans="1:14">
      <c r="A191" s="644"/>
      <c r="B191" s="643" t="s">
        <v>3</v>
      </c>
      <c r="C191" s="976" t="s">
        <v>422</v>
      </c>
      <c r="D191" s="976"/>
      <c r="E191" s="976"/>
      <c r="F191" s="645"/>
      <c r="G191" s="646"/>
      <c r="H191" s="646"/>
      <c r="I191" s="646"/>
      <c r="J191" s="647">
        <v>52.87</v>
      </c>
      <c r="K191" s="648">
        <v>0.6</v>
      </c>
      <c r="L191" s="647">
        <v>31.72</v>
      </c>
      <c r="M191" s="650">
        <v>40.340000000000003</v>
      </c>
      <c r="N191" s="704">
        <v>1279.58</v>
      </c>
    </row>
    <row r="192" spans="1:14">
      <c r="A192" s="644"/>
      <c r="B192" s="643" t="s">
        <v>4</v>
      </c>
      <c r="C192" s="976" t="s">
        <v>423</v>
      </c>
      <c r="D192" s="976"/>
      <c r="E192" s="976"/>
      <c r="F192" s="645"/>
      <c r="G192" s="646"/>
      <c r="H192" s="646"/>
      <c r="I192" s="646"/>
      <c r="J192" s="647">
        <v>70.040000000000006</v>
      </c>
      <c r="K192" s="648">
        <v>0.6</v>
      </c>
      <c r="L192" s="647">
        <v>42.02</v>
      </c>
      <c r="M192" s="648">
        <v>7.1</v>
      </c>
      <c r="N192" s="712">
        <v>298.33999999999997</v>
      </c>
    </row>
    <row r="193" spans="1:14">
      <c r="A193" s="644"/>
      <c r="B193" s="643" t="s">
        <v>5</v>
      </c>
      <c r="C193" s="976" t="s">
        <v>424</v>
      </c>
      <c r="D193" s="976"/>
      <c r="E193" s="976"/>
      <c r="F193" s="645"/>
      <c r="G193" s="646"/>
      <c r="H193" s="646"/>
      <c r="I193" s="646"/>
      <c r="J193" s="647">
        <v>23.85</v>
      </c>
      <c r="K193" s="648">
        <v>0.6</v>
      </c>
      <c r="L193" s="647">
        <v>14.31</v>
      </c>
      <c r="M193" s="650">
        <v>40.340000000000003</v>
      </c>
      <c r="N193" s="712">
        <v>577.27</v>
      </c>
    </row>
    <row r="194" spans="1:14">
      <c r="A194" s="644"/>
      <c r="B194" s="643" t="s">
        <v>6</v>
      </c>
      <c r="C194" s="976" t="s">
        <v>438</v>
      </c>
      <c r="D194" s="976"/>
      <c r="E194" s="976"/>
      <c r="F194" s="645"/>
      <c r="G194" s="646"/>
      <c r="H194" s="646"/>
      <c r="I194" s="646"/>
      <c r="J194" s="647">
        <v>2.35</v>
      </c>
      <c r="K194" s="657">
        <v>0</v>
      </c>
      <c r="L194" s="647">
        <v>0</v>
      </c>
      <c r="M194" s="650">
        <v>7.21</v>
      </c>
      <c r="N194" s="705"/>
    </row>
    <row r="195" spans="1:14">
      <c r="A195" s="649"/>
      <c r="B195" s="643"/>
      <c r="C195" s="976" t="s">
        <v>425</v>
      </c>
      <c r="D195" s="976"/>
      <c r="E195" s="976"/>
      <c r="F195" s="645" t="s">
        <v>426</v>
      </c>
      <c r="G195" s="650">
        <v>4.78</v>
      </c>
      <c r="H195" s="648">
        <v>0.6</v>
      </c>
      <c r="I195" s="651">
        <v>2.8679999999999999</v>
      </c>
      <c r="J195" s="652"/>
      <c r="K195" s="646"/>
      <c r="L195" s="652"/>
      <c r="M195" s="646"/>
      <c r="N195" s="705"/>
    </row>
    <row r="196" spans="1:14">
      <c r="A196" s="649"/>
      <c r="B196" s="643"/>
      <c r="C196" s="964" t="s">
        <v>427</v>
      </c>
      <c r="D196" s="964"/>
      <c r="E196" s="964"/>
      <c r="F196" s="645" t="s">
        <v>426</v>
      </c>
      <c r="G196" s="650">
        <v>1.78</v>
      </c>
      <c r="H196" s="648">
        <v>0.6</v>
      </c>
      <c r="I196" s="651">
        <v>1.0680000000000001</v>
      </c>
      <c r="J196" s="652"/>
      <c r="K196" s="646"/>
      <c r="L196" s="652"/>
      <c r="M196" s="646"/>
      <c r="N196" s="705"/>
    </row>
    <row r="197" spans="1:14">
      <c r="A197" s="644"/>
      <c r="B197" s="643"/>
      <c r="C197" s="987" t="s">
        <v>428</v>
      </c>
      <c r="D197" s="987"/>
      <c r="E197" s="987"/>
      <c r="F197" s="653"/>
      <c r="G197" s="654"/>
      <c r="H197" s="654"/>
      <c r="I197" s="654"/>
      <c r="J197" s="655">
        <v>125.26</v>
      </c>
      <c r="K197" s="654"/>
      <c r="L197" s="655">
        <v>73.739999999999995</v>
      </c>
      <c r="M197" s="654"/>
      <c r="N197" s="656">
        <v>1577.92</v>
      </c>
    </row>
    <row r="198" spans="1:14">
      <c r="A198" s="649"/>
      <c r="B198" s="643"/>
      <c r="C198" s="976" t="s">
        <v>429</v>
      </c>
      <c r="D198" s="976"/>
      <c r="E198" s="976"/>
      <c r="F198" s="645"/>
      <c r="G198" s="646"/>
      <c r="H198" s="646"/>
      <c r="I198" s="646"/>
      <c r="J198" s="652"/>
      <c r="K198" s="646"/>
      <c r="L198" s="647">
        <v>46.03</v>
      </c>
      <c r="M198" s="646"/>
      <c r="N198" s="704">
        <v>1856.85</v>
      </c>
    </row>
    <row r="199" spans="1:14">
      <c r="A199" s="649"/>
      <c r="B199" s="643" t="s">
        <v>462</v>
      </c>
      <c r="C199" s="976" t="s">
        <v>463</v>
      </c>
      <c r="D199" s="976"/>
      <c r="E199" s="976"/>
      <c r="F199" s="645" t="s">
        <v>432</v>
      </c>
      <c r="G199" s="657">
        <v>97</v>
      </c>
      <c r="H199" s="646"/>
      <c r="I199" s="657">
        <v>97</v>
      </c>
      <c r="J199" s="652"/>
      <c r="K199" s="646"/>
      <c r="L199" s="647">
        <v>44.65</v>
      </c>
      <c r="M199" s="646"/>
      <c r="N199" s="704">
        <v>1801.14</v>
      </c>
    </row>
    <row r="200" spans="1:14">
      <c r="A200" s="649"/>
      <c r="B200" s="643" t="s">
        <v>464</v>
      </c>
      <c r="C200" s="964" t="s">
        <v>465</v>
      </c>
      <c r="D200" s="964"/>
      <c r="E200" s="964"/>
      <c r="F200" s="645" t="s">
        <v>432</v>
      </c>
      <c r="G200" s="657">
        <v>51</v>
      </c>
      <c r="H200" s="646"/>
      <c r="I200" s="657">
        <v>51</v>
      </c>
      <c r="J200" s="652"/>
      <c r="K200" s="646"/>
      <c r="L200" s="647">
        <v>23.48</v>
      </c>
      <c r="M200" s="646"/>
      <c r="N200" s="712">
        <v>946.99</v>
      </c>
    </row>
    <row r="201" spans="1:14">
      <c r="A201" s="637"/>
      <c r="B201" s="699"/>
      <c r="C201" s="984" t="s">
        <v>435</v>
      </c>
      <c r="D201" s="984"/>
      <c r="E201" s="984"/>
      <c r="F201" s="658"/>
      <c r="G201" s="659"/>
      <c r="H201" s="659"/>
      <c r="I201" s="659"/>
      <c r="J201" s="660"/>
      <c r="K201" s="659"/>
      <c r="L201" s="661">
        <v>141.87</v>
      </c>
      <c r="M201" s="654"/>
      <c r="N201" s="662">
        <v>4326.05</v>
      </c>
    </row>
    <row r="202" spans="1:14" ht="22.5" customHeight="1">
      <c r="A202" s="663" t="s">
        <v>282</v>
      </c>
      <c r="B202" s="698" t="s">
        <v>576</v>
      </c>
      <c r="C202" s="974" t="s">
        <v>733</v>
      </c>
      <c r="D202" s="974"/>
      <c r="E202" s="974"/>
      <c r="F202" s="658" t="s">
        <v>312</v>
      </c>
      <c r="G202" s="659">
        <v>0.04</v>
      </c>
      <c r="H202" s="664">
        <v>1</v>
      </c>
      <c r="I202" s="666">
        <v>0.04</v>
      </c>
      <c r="J202" s="660"/>
      <c r="K202" s="659"/>
      <c r="L202" s="660"/>
      <c r="M202" s="659"/>
      <c r="N202" s="665"/>
    </row>
    <row r="203" spans="1:14">
      <c r="A203" s="667"/>
      <c r="B203" s="697"/>
      <c r="C203" s="976" t="s">
        <v>616</v>
      </c>
      <c r="D203" s="976"/>
      <c r="E203" s="976"/>
      <c r="F203" s="976"/>
      <c r="G203" s="976"/>
      <c r="H203" s="976"/>
      <c r="I203" s="976"/>
      <c r="J203" s="976"/>
      <c r="K203" s="976"/>
      <c r="L203" s="976"/>
      <c r="M203" s="976"/>
      <c r="N203" s="977"/>
    </row>
    <row r="204" spans="1:14" ht="22.5">
      <c r="A204" s="642"/>
      <c r="B204" s="643" t="s">
        <v>544</v>
      </c>
      <c r="C204" s="985" t="s">
        <v>545</v>
      </c>
      <c r="D204" s="985"/>
      <c r="E204" s="985"/>
      <c r="F204" s="985"/>
      <c r="G204" s="985"/>
      <c r="H204" s="985"/>
      <c r="I204" s="985"/>
      <c r="J204" s="985"/>
      <c r="K204" s="985"/>
      <c r="L204" s="985"/>
      <c r="M204" s="985"/>
      <c r="N204" s="986"/>
    </row>
    <row r="205" spans="1:14" ht="22.5" customHeight="1">
      <c r="A205" s="642"/>
      <c r="B205" s="643" t="s">
        <v>329</v>
      </c>
      <c r="C205" s="985" t="s">
        <v>437</v>
      </c>
      <c r="D205" s="985"/>
      <c r="E205" s="985"/>
      <c r="F205" s="985"/>
      <c r="G205" s="985"/>
      <c r="H205" s="985"/>
      <c r="I205" s="985"/>
      <c r="J205" s="985"/>
      <c r="K205" s="985"/>
      <c r="L205" s="985"/>
      <c r="M205" s="985"/>
      <c r="N205" s="986"/>
    </row>
    <row r="206" spans="1:14">
      <c r="A206" s="644"/>
      <c r="B206" s="643" t="s">
        <v>3</v>
      </c>
      <c r="C206" s="976" t="s">
        <v>422</v>
      </c>
      <c r="D206" s="976"/>
      <c r="E206" s="976"/>
      <c r="F206" s="645"/>
      <c r="G206" s="646"/>
      <c r="H206" s="646"/>
      <c r="I206" s="646"/>
      <c r="J206" s="647">
        <v>151.30000000000001</v>
      </c>
      <c r="K206" s="648">
        <v>0.6</v>
      </c>
      <c r="L206" s="647">
        <v>3.63</v>
      </c>
      <c r="M206" s="650">
        <v>40.340000000000003</v>
      </c>
      <c r="N206" s="712">
        <v>146.43</v>
      </c>
    </row>
    <row r="207" spans="1:14">
      <c r="A207" s="644"/>
      <c r="B207" s="643" t="s">
        <v>6</v>
      </c>
      <c r="C207" s="976" t="s">
        <v>438</v>
      </c>
      <c r="D207" s="976"/>
      <c r="E207" s="976"/>
      <c r="F207" s="645"/>
      <c r="G207" s="646"/>
      <c r="H207" s="646"/>
      <c r="I207" s="646"/>
      <c r="J207" s="647">
        <v>3.03</v>
      </c>
      <c r="K207" s="657">
        <v>0</v>
      </c>
      <c r="L207" s="647">
        <v>0</v>
      </c>
      <c r="M207" s="650">
        <v>7.21</v>
      </c>
      <c r="N207" s="705"/>
    </row>
    <row r="208" spans="1:14">
      <c r="A208" s="649"/>
      <c r="B208" s="643"/>
      <c r="C208" s="964" t="s">
        <v>425</v>
      </c>
      <c r="D208" s="964"/>
      <c r="E208" s="964"/>
      <c r="F208" s="645" t="s">
        <v>426</v>
      </c>
      <c r="G208" s="650">
        <v>13.68</v>
      </c>
      <c r="H208" s="648">
        <v>0.6</v>
      </c>
      <c r="I208" s="670">
        <v>0.32832</v>
      </c>
      <c r="J208" s="652"/>
      <c r="K208" s="646"/>
      <c r="L208" s="652"/>
      <c r="M208" s="646"/>
      <c r="N208" s="705"/>
    </row>
    <row r="209" spans="1:14">
      <c r="A209" s="644"/>
      <c r="B209" s="643"/>
      <c r="C209" s="987" t="s">
        <v>428</v>
      </c>
      <c r="D209" s="987"/>
      <c r="E209" s="987"/>
      <c r="F209" s="653"/>
      <c r="G209" s="654"/>
      <c r="H209" s="654"/>
      <c r="I209" s="654"/>
      <c r="J209" s="655">
        <v>154.33000000000001</v>
      </c>
      <c r="K209" s="654"/>
      <c r="L209" s="655">
        <v>3.63</v>
      </c>
      <c r="M209" s="654"/>
      <c r="N209" s="669">
        <v>146.43</v>
      </c>
    </row>
    <row r="210" spans="1:14">
      <c r="A210" s="649"/>
      <c r="B210" s="643"/>
      <c r="C210" s="976" t="s">
        <v>429</v>
      </c>
      <c r="D210" s="976"/>
      <c r="E210" s="976"/>
      <c r="F210" s="645"/>
      <c r="G210" s="646"/>
      <c r="H210" s="646"/>
      <c r="I210" s="646"/>
      <c r="J210" s="652"/>
      <c r="K210" s="646"/>
      <c r="L210" s="647">
        <v>3.63</v>
      </c>
      <c r="M210" s="646"/>
      <c r="N210" s="712">
        <v>146.43</v>
      </c>
    </row>
    <row r="211" spans="1:14">
      <c r="A211" s="649"/>
      <c r="B211" s="643" t="s">
        <v>462</v>
      </c>
      <c r="C211" s="976" t="s">
        <v>463</v>
      </c>
      <c r="D211" s="976"/>
      <c r="E211" s="976"/>
      <c r="F211" s="645" t="s">
        <v>432</v>
      </c>
      <c r="G211" s="657">
        <v>97</v>
      </c>
      <c r="H211" s="646"/>
      <c r="I211" s="657">
        <v>97</v>
      </c>
      <c r="J211" s="652"/>
      <c r="K211" s="646"/>
      <c r="L211" s="647">
        <v>3.52</v>
      </c>
      <c r="M211" s="646"/>
      <c r="N211" s="712">
        <v>142.04</v>
      </c>
    </row>
    <row r="212" spans="1:14">
      <c r="A212" s="649"/>
      <c r="B212" s="643" t="s">
        <v>464</v>
      </c>
      <c r="C212" s="964" t="s">
        <v>465</v>
      </c>
      <c r="D212" s="964"/>
      <c r="E212" s="964"/>
      <c r="F212" s="645" t="s">
        <v>432</v>
      </c>
      <c r="G212" s="657">
        <v>51</v>
      </c>
      <c r="H212" s="646"/>
      <c r="I212" s="657">
        <v>51</v>
      </c>
      <c r="J212" s="652"/>
      <c r="K212" s="646"/>
      <c r="L212" s="647">
        <v>1.85</v>
      </c>
      <c r="M212" s="646"/>
      <c r="N212" s="712">
        <v>74.680000000000007</v>
      </c>
    </row>
    <row r="213" spans="1:14">
      <c r="A213" s="637"/>
      <c r="B213" s="699"/>
      <c r="C213" s="984" t="s">
        <v>435</v>
      </c>
      <c r="D213" s="984"/>
      <c r="E213" s="984"/>
      <c r="F213" s="658"/>
      <c r="G213" s="659"/>
      <c r="H213" s="659"/>
      <c r="I213" s="659"/>
      <c r="J213" s="660"/>
      <c r="K213" s="659"/>
      <c r="L213" s="661">
        <v>9</v>
      </c>
      <c r="M213" s="654"/>
      <c r="N213" s="671">
        <v>363.15</v>
      </c>
    </row>
    <row r="214" spans="1:14" ht="22.5" customHeight="1">
      <c r="A214" s="663" t="s">
        <v>283</v>
      </c>
      <c r="B214" s="698" t="s">
        <v>867</v>
      </c>
      <c r="C214" s="974" t="s">
        <v>868</v>
      </c>
      <c r="D214" s="974"/>
      <c r="E214" s="974"/>
      <c r="F214" s="658" t="s">
        <v>648</v>
      </c>
      <c r="G214" s="659">
        <v>2</v>
      </c>
      <c r="H214" s="664">
        <v>1</v>
      </c>
      <c r="I214" s="664">
        <v>2</v>
      </c>
      <c r="J214" s="660"/>
      <c r="K214" s="659"/>
      <c r="L214" s="660"/>
      <c r="M214" s="659"/>
      <c r="N214" s="665"/>
    </row>
    <row r="215" spans="1:14" ht="22.5" customHeight="1">
      <c r="A215" s="642"/>
      <c r="B215" s="643" t="s">
        <v>548</v>
      </c>
      <c r="C215" s="985" t="s">
        <v>549</v>
      </c>
      <c r="D215" s="985"/>
      <c r="E215" s="985"/>
      <c r="F215" s="985"/>
      <c r="G215" s="985"/>
      <c r="H215" s="985"/>
      <c r="I215" s="985"/>
      <c r="J215" s="985"/>
      <c r="K215" s="985"/>
      <c r="L215" s="985"/>
      <c r="M215" s="985"/>
      <c r="N215" s="986"/>
    </row>
    <row r="216" spans="1:14" ht="22.5" customHeight="1">
      <c r="A216" s="642"/>
      <c r="B216" s="643" t="s">
        <v>329</v>
      </c>
      <c r="C216" s="985" t="s">
        <v>437</v>
      </c>
      <c r="D216" s="985"/>
      <c r="E216" s="985"/>
      <c r="F216" s="985"/>
      <c r="G216" s="985"/>
      <c r="H216" s="985"/>
      <c r="I216" s="985"/>
      <c r="J216" s="985"/>
      <c r="K216" s="985"/>
      <c r="L216" s="985"/>
      <c r="M216" s="985"/>
      <c r="N216" s="986"/>
    </row>
    <row r="217" spans="1:14">
      <c r="A217" s="644"/>
      <c r="B217" s="643" t="s">
        <v>3</v>
      </c>
      <c r="C217" s="976" t="s">
        <v>422</v>
      </c>
      <c r="D217" s="976"/>
      <c r="E217" s="976"/>
      <c r="F217" s="645"/>
      <c r="G217" s="646"/>
      <c r="H217" s="646"/>
      <c r="I217" s="646"/>
      <c r="J217" s="647">
        <v>14.27</v>
      </c>
      <c r="K217" s="650">
        <v>0.84</v>
      </c>
      <c r="L217" s="647">
        <v>23.97</v>
      </c>
      <c r="M217" s="650">
        <v>40.340000000000003</v>
      </c>
      <c r="N217" s="712">
        <v>966.95</v>
      </c>
    </row>
    <row r="218" spans="1:14">
      <c r="A218" s="644"/>
      <c r="B218" s="643" t="s">
        <v>4</v>
      </c>
      <c r="C218" s="976" t="s">
        <v>423</v>
      </c>
      <c r="D218" s="976"/>
      <c r="E218" s="976"/>
      <c r="F218" s="645"/>
      <c r="G218" s="646"/>
      <c r="H218" s="646"/>
      <c r="I218" s="646"/>
      <c r="J218" s="647">
        <v>5.12</v>
      </c>
      <c r="K218" s="650">
        <v>0.84</v>
      </c>
      <c r="L218" s="647">
        <v>8.6</v>
      </c>
      <c r="M218" s="648">
        <v>7.1</v>
      </c>
      <c r="N218" s="712">
        <v>61.06</v>
      </c>
    </row>
    <row r="219" spans="1:14">
      <c r="A219" s="644"/>
      <c r="B219" s="643" t="s">
        <v>6</v>
      </c>
      <c r="C219" s="976" t="s">
        <v>438</v>
      </c>
      <c r="D219" s="976"/>
      <c r="E219" s="976"/>
      <c r="F219" s="645"/>
      <c r="G219" s="646"/>
      <c r="H219" s="646"/>
      <c r="I219" s="646"/>
      <c r="J219" s="647">
        <v>0.56000000000000005</v>
      </c>
      <c r="K219" s="657">
        <v>0</v>
      </c>
      <c r="L219" s="647">
        <v>0</v>
      </c>
      <c r="M219" s="650">
        <v>7.21</v>
      </c>
      <c r="N219" s="705"/>
    </row>
    <row r="220" spans="1:14">
      <c r="A220" s="649"/>
      <c r="B220" s="643"/>
      <c r="C220" s="964" t="s">
        <v>425</v>
      </c>
      <c r="D220" s="964"/>
      <c r="E220" s="964"/>
      <c r="F220" s="645" t="s">
        <v>426</v>
      </c>
      <c r="G220" s="650">
        <v>1.29</v>
      </c>
      <c r="H220" s="650">
        <v>0.84</v>
      </c>
      <c r="I220" s="668">
        <v>2.1671999999999998</v>
      </c>
      <c r="J220" s="652"/>
      <c r="K220" s="646"/>
      <c r="L220" s="652"/>
      <c r="M220" s="646"/>
      <c r="N220" s="705"/>
    </row>
    <row r="221" spans="1:14">
      <c r="A221" s="644"/>
      <c r="B221" s="643"/>
      <c r="C221" s="987" t="s">
        <v>428</v>
      </c>
      <c r="D221" s="987"/>
      <c r="E221" s="987"/>
      <c r="F221" s="653"/>
      <c r="G221" s="654"/>
      <c r="H221" s="654"/>
      <c r="I221" s="654"/>
      <c r="J221" s="655">
        <v>19.95</v>
      </c>
      <c r="K221" s="654"/>
      <c r="L221" s="655">
        <v>32.57</v>
      </c>
      <c r="M221" s="654"/>
      <c r="N221" s="656">
        <v>1028.01</v>
      </c>
    </row>
    <row r="222" spans="1:14">
      <c r="A222" s="649"/>
      <c r="B222" s="643"/>
      <c r="C222" s="976" t="s">
        <v>429</v>
      </c>
      <c r="D222" s="976"/>
      <c r="E222" s="976"/>
      <c r="F222" s="645"/>
      <c r="G222" s="646"/>
      <c r="H222" s="646"/>
      <c r="I222" s="646"/>
      <c r="J222" s="652"/>
      <c r="K222" s="646"/>
      <c r="L222" s="647">
        <v>23.97</v>
      </c>
      <c r="M222" s="646"/>
      <c r="N222" s="712">
        <v>966.95</v>
      </c>
    </row>
    <row r="223" spans="1:14">
      <c r="A223" s="649"/>
      <c r="B223" s="643" t="s">
        <v>430</v>
      </c>
      <c r="C223" s="976" t="s">
        <v>431</v>
      </c>
      <c r="D223" s="976"/>
      <c r="E223" s="976"/>
      <c r="F223" s="645" t="s">
        <v>432</v>
      </c>
      <c r="G223" s="657">
        <v>103</v>
      </c>
      <c r="H223" s="646"/>
      <c r="I223" s="657">
        <v>103</v>
      </c>
      <c r="J223" s="652"/>
      <c r="K223" s="646"/>
      <c r="L223" s="647">
        <v>24.69</v>
      </c>
      <c r="M223" s="646"/>
      <c r="N223" s="712">
        <v>995.96</v>
      </c>
    </row>
    <row r="224" spans="1:14">
      <c r="A224" s="649"/>
      <c r="B224" s="643" t="s">
        <v>433</v>
      </c>
      <c r="C224" s="964" t="s">
        <v>434</v>
      </c>
      <c r="D224" s="964"/>
      <c r="E224" s="964"/>
      <c r="F224" s="645" t="s">
        <v>432</v>
      </c>
      <c r="G224" s="657">
        <v>60</v>
      </c>
      <c r="H224" s="646"/>
      <c r="I224" s="657">
        <v>60</v>
      </c>
      <c r="J224" s="652"/>
      <c r="K224" s="646"/>
      <c r="L224" s="647">
        <v>14.38</v>
      </c>
      <c r="M224" s="646"/>
      <c r="N224" s="712">
        <v>580.16999999999996</v>
      </c>
    </row>
    <row r="225" spans="1:14">
      <c r="A225" s="637"/>
      <c r="B225" s="699"/>
      <c r="C225" s="984" t="s">
        <v>435</v>
      </c>
      <c r="D225" s="984"/>
      <c r="E225" s="984"/>
      <c r="F225" s="658"/>
      <c r="G225" s="659"/>
      <c r="H225" s="659"/>
      <c r="I225" s="659"/>
      <c r="J225" s="660"/>
      <c r="K225" s="659"/>
      <c r="L225" s="661">
        <v>71.64</v>
      </c>
      <c r="M225" s="654"/>
      <c r="N225" s="662">
        <v>2604.14</v>
      </c>
    </row>
    <row r="226" spans="1:14" ht="22.5" customHeight="1">
      <c r="A226" s="663" t="s">
        <v>284</v>
      </c>
      <c r="B226" s="698" t="s">
        <v>598</v>
      </c>
      <c r="C226" s="974" t="s">
        <v>599</v>
      </c>
      <c r="D226" s="974"/>
      <c r="E226" s="974"/>
      <c r="F226" s="658" t="s">
        <v>326</v>
      </c>
      <c r="G226" s="659">
        <v>10</v>
      </c>
      <c r="H226" s="664">
        <v>1</v>
      </c>
      <c r="I226" s="664">
        <v>10</v>
      </c>
      <c r="J226" s="660"/>
      <c r="K226" s="659"/>
      <c r="L226" s="660"/>
      <c r="M226" s="659"/>
      <c r="N226" s="665"/>
    </row>
    <row r="227" spans="1:14">
      <c r="A227" s="667"/>
      <c r="B227" s="697"/>
      <c r="C227" s="976" t="s">
        <v>941</v>
      </c>
      <c r="D227" s="976"/>
      <c r="E227" s="976"/>
      <c r="F227" s="976"/>
      <c r="G227" s="976"/>
      <c r="H227" s="976"/>
      <c r="I227" s="976"/>
      <c r="J227" s="976"/>
      <c r="K227" s="976"/>
      <c r="L227" s="976"/>
      <c r="M227" s="976"/>
      <c r="N227" s="977"/>
    </row>
    <row r="228" spans="1:14" ht="22.5" customHeight="1">
      <c r="A228" s="642"/>
      <c r="B228" s="643" t="s">
        <v>329</v>
      </c>
      <c r="C228" s="985" t="s">
        <v>437</v>
      </c>
      <c r="D228" s="985"/>
      <c r="E228" s="985"/>
      <c r="F228" s="985"/>
      <c r="G228" s="985"/>
      <c r="H228" s="985"/>
      <c r="I228" s="985"/>
      <c r="J228" s="985"/>
      <c r="K228" s="985"/>
      <c r="L228" s="985"/>
      <c r="M228" s="985"/>
      <c r="N228" s="986"/>
    </row>
    <row r="229" spans="1:14">
      <c r="A229" s="644"/>
      <c r="B229" s="643" t="s">
        <v>3</v>
      </c>
      <c r="C229" s="976" t="s">
        <v>422</v>
      </c>
      <c r="D229" s="976"/>
      <c r="E229" s="976"/>
      <c r="F229" s="645"/>
      <c r="G229" s="646"/>
      <c r="H229" s="646"/>
      <c r="I229" s="646"/>
      <c r="J229" s="647">
        <v>8.4499999999999993</v>
      </c>
      <c r="K229" s="648">
        <v>1.2</v>
      </c>
      <c r="L229" s="647">
        <v>101.4</v>
      </c>
      <c r="M229" s="650">
        <v>40.340000000000003</v>
      </c>
      <c r="N229" s="704">
        <v>4090.48</v>
      </c>
    </row>
    <row r="230" spans="1:14">
      <c r="A230" s="644"/>
      <c r="B230" s="643" t="s">
        <v>4</v>
      </c>
      <c r="C230" s="976" t="s">
        <v>423</v>
      </c>
      <c r="D230" s="976"/>
      <c r="E230" s="976"/>
      <c r="F230" s="645"/>
      <c r="G230" s="646"/>
      <c r="H230" s="646"/>
      <c r="I230" s="646"/>
      <c r="J230" s="647">
        <v>61.86</v>
      </c>
      <c r="K230" s="648">
        <v>1.2</v>
      </c>
      <c r="L230" s="647">
        <v>742.32</v>
      </c>
      <c r="M230" s="648">
        <v>7.1</v>
      </c>
      <c r="N230" s="704">
        <v>5270.47</v>
      </c>
    </row>
    <row r="231" spans="1:14">
      <c r="A231" s="644"/>
      <c r="B231" s="643" t="s">
        <v>5</v>
      </c>
      <c r="C231" s="976" t="s">
        <v>424</v>
      </c>
      <c r="D231" s="976"/>
      <c r="E231" s="976"/>
      <c r="F231" s="645"/>
      <c r="G231" s="646"/>
      <c r="H231" s="646"/>
      <c r="I231" s="646"/>
      <c r="J231" s="647">
        <v>5.87</v>
      </c>
      <c r="K231" s="648">
        <v>1.2</v>
      </c>
      <c r="L231" s="647">
        <v>70.44</v>
      </c>
      <c r="M231" s="650">
        <v>40.340000000000003</v>
      </c>
      <c r="N231" s="704">
        <v>2841.55</v>
      </c>
    </row>
    <row r="232" spans="1:14">
      <c r="A232" s="649"/>
      <c r="B232" s="643"/>
      <c r="C232" s="976" t="s">
        <v>425</v>
      </c>
      <c r="D232" s="976"/>
      <c r="E232" s="976"/>
      <c r="F232" s="645" t="s">
        <v>426</v>
      </c>
      <c r="G232" s="650">
        <v>0.81</v>
      </c>
      <c r="H232" s="648">
        <v>1.2</v>
      </c>
      <c r="I232" s="650">
        <v>9.7200000000000006</v>
      </c>
      <c r="J232" s="652"/>
      <c r="K232" s="646"/>
      <c r="L232" s="652"/>
      <c r="M232" s="646"/>
      <c r="N232" s="705"/>
    </row>
    <row r="233" spans="1:14">
      <c r="A233" s="649"/>
      <c r="B233" s="643"/>
      <c r="C233" s="964" t="s">
        <v>427</v>
      </c>
      <c r="D233" s="964"/>
      <c r="E233" s="964"/>
      <c r="F233" s="645" t="s">
        <v>426</v>
      </c>
      <c r="G233" s="650">
        <v>0.44</v>
      </c>
      <c r="H233" s="648">
        <v>1.2</v>
      </c>
      <c r="I233" s="650">
        <v>5.28</v>
      </c>
      <c r="J233" s="652"/>
      <c r="K233" s="646"/>
      <c r="L233" s="652"/>
      <c r="M233" s="646"/>
      <c r="N233" s="705"/>
    </row>
    <row r="234" spans="1:14">
      <c r="A234" s="644"/>
      <c r="B234" s="643"/>
      <c r="C234" s="987" t="s">
        <v>428</v>
      </c>
      <c r="D234" s="987"/>
      <c r="E234" s="987"/>
      <c r="F234" s="653"/>
      <c r="G234" s="654"/>
      <c r="H234" s="654"/>
      <c r="I234" s="654"/>
      <c r="J234" s="655">
        <v>70.31</v>
      </c>
      <c r="K234" s="654"/>
      <c r="L234" s="655">
        <v>843.72</v>
      </c>
      <c r="M234" s="654"/>
      <c r="N234" s="656">
        <v>9360.9500000000007</v>
      </c>
    </row>
    <row r="235" spans="1:14">
      <c r="A235" s="649"/>
      <c r="B235" s="643"/>
      <c r="C235" s="976" t="s">
        <v>429</v>
      </c>
      <c r="D235" s="976"/>
      <c r="E235" s="976"/>
      <c r="F235" s="645"/>
      <c r="G235" s="646"/>
      <c r="H235" s="646"/>
      <c r="I235" s="646"/>
      <c r="J235" s="652"/>
      <c r="K235" s="646"/>
      <c r="L235" s="647">
        <v>171.84</v>
      </c>
      <c r="M235" s="646"/>
      <c r="N235" s="704">
        <v>6932.03</v>
      </c>
    </row>
    <row r="236" spans="1:14">
      <c r="A236" s="649"/>
      <c r="B236" s="643" t="s">
        <v>430</v>
      </c>
      <c r="C236" s="976" t="s">
        <v>431</v>
      </c>
      <c r="D236" s="976"/>
      <c r="E236" s="976"/>
      <c r="F236" s="645" t="s">
        <v>432</v>
      </c>
      <c r="G236" s="657">
        <v>103</v>
      </c>
      <c r="H236" s="646"/>
      <c r="I236" s="657">
        <v>103</v>
      </c>
      <c r="J236" s="652"/>
      <c r="K236" s="646"/>
      <c r="L236" s="647">
        <v>177</v>
      </c>
      <c r="M236" s="646"/>
      <c r="N236" s="704">
        <v>7139.99</v>
      </c>
    </row>
    <row r="237" spans="1:14">
      <c r="A237" s="649"/>
      <c r="B237" s="643" t="s">
        <v>433</v>
      </c>
      <c r="C237" s="964" t="s">
        <v>434</v>
      </c>
      <c r="D237" s="964"/>
      <c r="E237" s="964"/>
      <c r="F237" s="645" t="s">
        <v>432</v>
      </c>
      <c r="G237" s="657">
        <v>60</v>
      </c>
      <c r="H237" s="646"/>
      <c r="I237" s="657">
        <v>60</v>
      </c>
      <c r="J237" s="652"/>
      <c r="K237" s="646"/>
      <c r="L237" s="647">
        <v>103.1</v>
      </c>
      <c r="M237" s="646"/>
      <c r="N237" s="704">
        <v>4159.22</v>
      </c>
    </row>
    <row r="238" spans="1:14">
      <c r="A238" s="637"/>
      <c r="B238" s="699"/>
      <c r="C238" s="984" t="s">
        <v>435</v>
      </c>
      <c r="D238" s="984"/>
      <c r="E238" s="984"/>
      <c r="F238" s="658"/>
      <c r="G238" s="659"/>
      <c r="H238" s="659"/>
      <c r="I238" s="659"/>
      <c r="J238" s="660"/>
      <c r="K238" s="659"/>
      <c r="L238" s="672">
        <v>1123.82</v>
      </c>
      <c r="M238" s="654"/>
      <c r="N238" s="662">
        <v>20660.16</v>
      </c>
    </row>
    <row r="239" spans="1:14" ht="22.5" customHeight="1">
      <c r="A239" s="663" t="s">
        <v>11</v>
      </c>
      <c r="B239" s="698" t="s">
        <v>715</v>
      </c>
      <c r="C239" s="974" t="s">
        <v>810</v>
      </c>
      <c r="D239" s="974"/>
      <c r="E239" s="974"/>
      <c r="F239" s="658" t="s">
        <v>326</v>
      </c>
      <c r="G239" s="659">
        <v>1</v>
      </c>
      <c r="H239" s="664">
        <v>1</v>
      </c>
      <c r="I239" s="664">
        <v>1</v>
      </c>
      <c r="J239" s="660"/>
      <c r="K239" s="659"/>
      <c r="L239" s="660"/>
      <c r="M239" s="659"/>
      <c r="N239" s="665"/>
    </row>
    <row r="240" spans="1:14" ht="22.5" customHeight="1">
      <c r="A240" s="642"/>
      <c r="B240" s="643" t="s">
        <v>329</v>
      </c>
      <c r="C240" s="985" t="s">
        <v>437</v>
      </c>
      <c r="D240" s="985"/>
      <c r="E240" s="985"/>
      <c r="F240" s="985"/>
      <c r="G240" s="985"/>
      <c r="H240" s="985"/>
      <c r="I240" s="985"/>
      <c r="J240" s="985"/>
      <c r="K240" s="985"/>
      <c r="L240" s="985"/>
      <c r="M240" s="985"/>
      <c r="N240" s="986"/>
    </row>
    <row r="241" spans="1:14">
      <c r="A241" s="644"/>
      <c r="B241" s="643" t="s">
        <v>3</v>
      </c>
      <c r="C241" s="976" t="s">
        <v>422</v>
      </c>
      <c r="D241" s="976"/>
      <c r="E241" s="976"/>
      <c r="F241" s="645"/>
      <c r="G241" s="646"/>
      <c r="H241" s="646"/>
      <c r="I241" s="646"/>
      <c r="J241" s="647">
        <v>18.25</v>
      </c>
      <c r="K241" s="648">
        <v>1.2</v>
      </c>
      <c r="L241" s="647">
        <v>21.9</v>
      </c>
      <c r="M241" s="650">
        <v>40.340000000000003</v>
      </c>
      <c r="N241" s="712">
        <v>883.45</v>
      </c>
    </row>
    <row r="242" spans="1:14">
      <c r="A242" s="644"/>
      <c r="B242" s="643" t="s">
        <v>4</v>
      </c>
      <c r="C242" s="976" t="s">
        <v>423</v>
      </c>
      <c r="D242" s="976"/>
      <c r="E242" s="976"/>
      <c r="F242" s="645"/>
      <c r="G242" s="646"/>
      <c r="H242" s="646"/>
      <c r="I242" s="646"/>
      <c r="J242" s="647">
        <v>203.39</v>
      </c>
      <c r="K242" s="648">
        <v>1.2</v>
      </c>
      <c r="L242" s="647">
        <v>244.07</v>
      </c>
      <c r="M242" s="648">
        <v>7.1</v>
      </c>
      <c r="N242" s="704">
        <v>1732.9</v>
      </c>
    </row>
    <row r="243" spans="1:14">
      <c r="A243" s="644"/>
      <c r="B243" s="643" t="s">
        <v>5</v>
      </c>
      <c r="C243" s="976" t="s">
        <v>424</v>
      </c>
      <c r="D243" s="976"/>
      <c r="E243" s="976"/>
      <c r="F243" s="645"/>
      <c r="G243" s="646"/>
      <c r="H243" s="646"/>
      <c r="I243" s="646"/>
      <c r="J243" s="647">
        <v>24.01</v>
      </c>
      <c r="K243" s="648">
        <v>1.2</v>
      </c>
      <c r="L243" s="647">
        <v>28.81</v>
      </c>
      <c r="M243" s="650">
        <v>40.340000000000003</v>
      </c>
      <c r="N243" s="704">
        <v>1162.2</v>
      </c>
    </row>
    <row r="244" spans="1:14">
      <c r="A244" s="649"/>
      <c r="B244" s="643"/>
      <c r="C244" s="976" t="s">
        <v>425</v>
      </c>
      <c r="D244" s="976"/>
      <c r="E244" s="976"/>
      <c r="F244" s="645" t="s">
        <v>426</v>
      </c>
      <c r="G244" s="650">
        <v>1.75</v>
      </c>
      <c r="H244" s="648">
        <v>1.2</v>
      </c>
      <c r="I244" s="648">
        <v>2.1</v>
      </c>
      <c r="J244" s="652"/>
      <c r="K244" s="646"/>
      <c r="L244" s="652"/>
      <c r="M244" s="646"/>
      <c r="N244" s="705"/>
    </row>
    <row r="245" spans="1:14">
      <c r="A245" s="649"/>
      <c r="B245" s="643"/>
      <c r="C245" s="964" t="s">
        <v>427</v>
      </c>
      <c r="D245" s="964"/>
      <c r="E245" s="964"/>
      <c r="F245" s="645" t="s">
        <v>426</v>
      </c>
      <c r="G245" s="648">
        <v>1.8</v>
      </c>
      <c r="H245" s="648">
        <v>1.2</v>
      </c>
      <c r="I245" s="650">
        <v>2.16</v>
      </c>
      <c r="J245" s="652"/>
      <c r="K245" s="646"/>
      <c r="L245" s="652"/>
      <c r="M245" s="646"/>
      <c r="N245" s="705"/>
    </row>
    <row r="246" spans="1:14">
      <c r="A246" s="644"/>
      <c r="B246" s="643"/>
      <c r="C246" s="987" t="s">
        <v>428</v>
      </c>
      <c r="D246" s="987"/>
      <c r="E246" s="987"/>
      <c r="F246" s="653"/>
      <c r="G246" s="654"/>
      <c r="H246" s="654"/>
      <c r="I246" s="654"/>
      <c r="J246" s="655">
        <v>221.64</v>
      </c>
      <c r="K246" s="654"/>
      <c r="L246" s="655">
        <v>265.97000000000003</v>
      </c>
      <c r="M246" s="654"/>
      <c r="N246" s="656">
        <v>2616.35</v>
      </c>
    </row>
    <row r="247" spans="1:14">
      <c r="A247" s="649"/>
      <c r="B247" s="643"/>
      <c r="C247" s="976" t="s">
        <v>429</v>
      </c>
      <c r="D247" s="976"/>
      <c r="E247" s="976"/>
      <c r="F247" s="645"/>
      <c r="G247" s="646"/>
      <c r="H247" s="646"/>
      <c r="I247" s="646"/>
      <c r="J247" s="652"/>
      <c r="K247" s="646"/>
      <c r="L247" s="647">
        <v>50.71</v>
      </c>
      <c r="M247" s="646"/>
      <c r="N247" s="704">
        <v>2045.65</v>
      </c>
    </row>
    <row r="248" spans="1:14">
      <c r="A248" s="649"/>
      <c r="B248" s="643" t="s">
        <v>430</v>
      </c>
      <c r="C248" s="976" t="s">
        <v>431</v>
      </c>
      <c r="D248" s="976"/>
      <c r="E248" s="976"/>
      <c r="F248" s="645" t="s">
        <v>432</v>
      </c>
      <c r="G248" s="657">
        <v>103</v>
      </c>
      <c r="H248" s="646"/>
      <c r="I248" s="657">
        <v>103</v>
      </c>
      <c r="J248" s="652"/>
      <c r="K248" s="646"/>
      <c r="L248" s="647">
        <v>52.23</v>
      </c>
      <c r="M248" s="646"/>
      <c r="N248" s="704">
        <v>2107.02</v>
      </c>
    </row>
    <row r="249" spans="1:14">
      <c r="A249" s="649"/>
      <c r="B249" s="643" t="s">
        <v>433</v>
      </c>
      <c r="C249" s="964" t="s">
        <v>434</v>
      </c>
      <c r="D249" s="964"/>
      <c r="E249" s="964"/>
      <c r="F249" s="645" t="s">
        <v>432</v>
      </c>
      <c r="G249" s="657">
        <v>60</v>
      </c>
      <c r="H249" s="646"/>
      <c r="I249" s="657">
        <v>60</v>
      </c>
      <c r="J249" s="652"/>
      <c r="K249" s="646"/>
      <c r="L249" s="647">
        <v>30.43</v>
      </c>
      <c r="M249" s="646"/>
      <c r="N249" s="704">
        <v>1227.3900000000001</v>
      </c>
    </row>
    <row r="250" spans="1:14">
      <c r="A250" s="637"/>
      <c r="B250" s="699"/>
      <c r="C250" s="984" t="s">
        <v>435</v>
      </c>
      <c r="D250" s="984"/>
      <c r="E250" s="984"/>
      <c r="F250" s="658"/>
      <c r="G250" s="659"/>
      <c r="H250" s="659"/>
      <c r="I250" s="659"/>
      <c r="J250" s="660"/>
      <c r="K250" s="659"/>
      <c r="L250" s="661">
        <v>348.63</v>
      </c>
      <c r="M250" s="654"/>
      <c r="N250" s="662">
        <v>5950.76</v>
      </c>
    </row>
    <row r="251" spans="1:14" ht="22.5" customHeight="1">
      <c r="A251" s="663" t="s">
        <v>288</v>
      </c>
      <c r="B251" s="698" t="s">
        <v>942</v>
      </c>
      <c r="C251" s="974" t="s">
        <v>943</v>
      </c>
      <c r="D251" s="974"/>
      <c r="E251" s="974"/>
      <c r="F251" s="658" t="s">
        <v>326</v>
      </c>
      <c r="G251" s="659">
        <v>1</v>
      </c>
      <c r="H251" s="664">
        <v>1</v>
      </c>
      <c r="I251" s="664">
        <v>1</v>
      </c>
      <c r="J251" s="660"/>
      <c r="K251" s="659"/>
      <c r="L251" s="660"/>
      <c r="M251" s="659"/>
      <c r="N251" s="665"/>
    </row>
    <row r="252" spans="1:14" ht="22.5" customHeight="1">
      <c r="A252" s="642"/>
      <c r="B252" s="643" t="s">
        <v>329</v>
      </c>
      <c r="C252" s="985" t="s">
        <v>437</v>
      </c>
      <c r="D252" s="985"/>
      <c r="E252" s="985"/>
      <c r="F252" s="985"/>
      <c r="G252" s="985"/>
      <c r="H252" s="985"/>
      <c r="I252" s="985"/>
      <c r="J252" s="985"/>
      <c r="K252" s="985"/>
      <c r="L252" s="985"/>
      <c r="M252" s="985"/>
      <c r="N252" s="986"/>
    </row>
    <row r="253" spans="1:14">
      <c r="A253" s="644"/>
      <c r="B253" s="643" t="s">
        <v>3</v>
      </c>
      <c r="C253" s="976" t="s">
        <v>422</v>
      </c>
      <c r="D253" s="976"/>
      <c r="E253" s="976"/>
      <c r="F253" s="645"/>
      <c r="G253" s="646"/>
      <c r="H253" s="646"/>
      <c r="I253" s="646"/>
      <c r="J253" s="647">
        <v>26.7</v>
      </c>
      <c r="K253" s="648">
        <v>1.2</v>
      </c>
      <c r="L253" s="647">
        <v>32.04</v>
      </c>
      <c r="M253" s="650">
        <v>40.340000000000003</v>
      </c>
      <c r="N253" s="704">
        <v>1292.49</v>
      </c>
    </row>
    <row r="254" spans="1:14">
      <c r="A254" s="644"/>
      <c r="B254" s="643" t="s">
        <v>4</v>
      </c>
      <c r="C254" s="976" t="s">
        <v>423</v>
      </c>
      <c r="D254" s="976"/>
      <c r="E254" s="976"/>
      <c r="F254" s="645"/>
      <c r="G254" s="646"/>
      <c r="H254" s="646"/>
      <c r="I254" s="646"/>
      <c r="J254" s="647">
        <v>296.05</v>
      </c>
      <c r="K254" s="648">
        <v>1.2</v>
      </c>
      <c r="L254" s="647">
        <v>355.26</v>
      </c>
      <c r="M254" s="648">
        <v>7.1</v>
      </c>
      <c r="N254" s="704">
        <v>2522.35</v>
      </c>
    </row>
    <row r="255" spans="1:14">
      <c r="A255" s="644"/>
      <c r="B255" s="643" t="s">
        <v>5</v>
      </c>
      <c r="C255" s="976" t="s">
        <v>424</v>
      </c>
      <c r="D255" s="976"/>
      <c r="E255" s="976"/>
      <c r="F255" s="645"/>
      <c r="G255" s="646"/>
      <c r="H255" s="646"/>
      <c r="I255" s="646"/>
      <c r="J255" s="647">
        <v>35.08</v>
      </c>
      <c r="K255" s="648">
        <v>1.2</v>
      </c>
      <c r="L255" s="647">
        <v>42.1</v>
      </c>
      <c r="M255" s="650">
        <v>40.340000000000003</v>
      </c>
      <c r="N255" s="704">
        <v>1698.31</v>
      </c>
    </row>
    <row r="256" spans="1:14">
      <c r="A256" s="649"/>
      <c r="B256" s="643"/>
      <c r="C256" s="976" t="s">
        <v>425</v>
      </c>
      <c r="D256" s="976"/>
      <c r="E256" s="976"/>
      <c r="F256" s="645" t="s">
        <v>426</v>
      </c>
      <c r="G256" s="650">
        <v>2.56</v>
      </c>
      <c r="H256" s="648">
        <v>1.2</v>
      </c>
      <c r="I256" s="651">
        <v>3.0720000000000001</v>
      </c>
      <c r="J256" s="652"/>
      <c r="K256" s="646"/>
      <c r="L256" s="652"/>
      <c r="M256" s="646"/>
      <c r="N256" s="705"/>
    </row>
    <row r="257" spans="1:14">
      <c r="A257" s="649"/>
      <c r="B257" s="643"/>
      <c r="C257" s="964" t="s">
        <v>427</v>
      </c>
      <c r="D257" s="964"/>
      <c r="E257" s="964"/>
      <c r="F257" s="645" t="s">
        <v>426</v>
      </c>
      <c r="G257" s="650">
        <v>2.63</v>
      </c>
      <c r="H257" s="648">
        <v>1.2</v>
      </c>
      <c r="I257" s="651">
        <v>3.1560000000000001</v>
      </c>
      <c r="J257" s="652"/>
      <c r="K257" s="646"/>
      <c r="L257" s="652"/>
      <c r="M257" s="646"/>
      <c r="N257" s="705"/>
    </row>
    <row r="258" spans="1:14">
      <c r="A258" s="644"/>
      <c r="B258" s="643"/>
      <c r="C258" s="987" t="s">
        <v>428</v>
      </c>
      <c r="D258" s="987"/>
      <c r="E258" s="987"/>
      <c r="F258" s="653"/>
      <c r="G258" s="654"/>
      <c r="H258" s="654"/>
      <c r="I258" s="654"/>
      <c r="J258" s="655">
        <v>322.75</v>
      </c>
      <c r="K258" s="654"/>
      <c r="L258" s="655">
        <v>387.3</v>
      </c>
      <c r="M258" s="654"/>
      <c r="N258" s="656">
        <v>3814.84</v>
      </c>
    </row>
    <row r="259" spans="1:14">
      <c r="A259" s="649"/>
      <c r="B259" s="643"/>
      <c r="C259" s="976" t="s">
        <v>429</v>
      </c>
      <c r="D259" s="976"/>
      <c r="E259" s="976"/>
      <c r="F259" s="645"/>
      <c r="G259" s="646"/>
      <c r="H259" s="646"/>
      <c r="I259" s="646"/>
      <c r="J259" s="652"/>
      <c r="K259" s="646"/>
      <c r="L259" s="647">
        <v>74.14</v>
      </c>
      <c r="M259" s="646"/>
      <c r="N259" s="704">
        <v>2990.8</v>
      </c>
    </row>
    <row r="260" spans="1:14">
      <c r="A260" s="649"/>
      <c r="B260" s="643" t="s">
        <v>430</v>
      </c>
      <c r="C260" s="976" t="s">
        <v>431</v>
      </c>
      <c r="D260" s="976"/>
      <c r="E260" s="976"/>
      <c r="F260" s="645" t="s">
        <v>432</v>
      </c>
      <c r="G260" s="657">
        <v>103</v>
      </c>
      <c r="H260" s="646"/>
      <c r="I260" s="657">
        <v>103</v>
      </c>
      <c r="J260" s="652"/>
      <c r="K260" s="646"/>
      <c r="L260" s="647">
        <v>76.36</v>
      </c>
      <c r="M260" s="646"/>
      <c r="N260" s="704">
        <v>3080.52</v>
      </c>
    </row>
    <row r="261" spans="1:14">
      <c r="A261" s="649"/>
      <c r="B261" s="643" t="s">
        <v>433</v>
      </c>
      <c r="C261" s="964" t="s">
        <v>434</v>
      </c>
      <c r="D261" s="964"/>
      <c r="E261" s="964"/>
      <c r="F261" s="645" t="s">
        <v>432</v>
      </c>
      <c r="G261" s="657">
        <v>60</v>
      </c>
      <c r="H261" s="646"/>
      <c r="I261" s="657">
        <v>60</v>
      </c>
      <c r="J261" s="652"/>
      <c r="K261" s="646"/>
      <c r="L261" s="647">
        <v>44.48</v>
      </c>
      <c r="M261" s="646"/>
      <c r="N261" s="704">
        <v>1794.48</v>
      </c>
    </row>
    <row r="262" spans="1:14">
      <c r="A262" s="637"/>
      <c r="B262" s="699"/>
      <c r="C262" s="984" t="s">
        <v>435</v>
      </c>
      <c r="D262" s="984"/>
      <c r="E262" s="984"/>
      <c r="F262" s="658"/>
      <c r="G262" s="659"/>
      <c r="H262" s="659"/>
      <c r="I262" s="659"/>
      <c r="J262" s="660"/>
      <c r="K262" s="659"/>
      <c r="L262" s="661">
        <v>508.14</v>
      </c>
      <c r="M262" s="654"/>
      <c r="N262" s="662">
        <v>8689.84</v>
      </c>
    </row>
    <row r="263" spans="1:14" ht="22.5" customHeight="1">
      <c r="A263" s="663" t="s">
        <v>292</v>
      </c>
      <c r="B263" s="698" t="s">
        <v>600</v>
      </c>
      <c r="C263" s="974" t="s">
        <v>601</v>
      </c>
      <c r="D263" s="974"/>
      <c r="E263" s="974"/>
      <c r="F263" s="658" t="s">
        <v>499</v>
      </c>
      <c r="G263" s="659">
        <v>3.665</v>
      </c>
      <c r="H263" s="664">
        <v>1</v>
      </c>
      <c r="I263" s="674">
        <v>3.665</v>
      </c>
      <c r="J263" s="661">
        <v>16.649999999999999</v>
      </c>
      <c r="K263" s="659"/>
      <c r="L263" s="661">
        <v>61.02</v>
      </c>
      <c r="M263" s="666">
        <v>7.21</v>
      </c>
      <c r="N263" s="671">
        <v>439.95</v>
      </c>
    </row>
    <row r="264" spans="1:14">
      <c r="A264" s="637"/>
      <c r="B264" s="699"/>
      <c r="C264" s="964" t="s">
        <v>552</v>
      </c>
      <c r="D264" s="964"/>
      <c r="E264" s="964"/>
      <c r="F264" s="964"/>
      <c r="G264" s="964"/>
      <c r="H264" s="964"/>
      <c r="I264" s="964"/>
      <c r="J264" s="964"/>
      <c r="K264" s="964"/>
      <c r="L264" s="964"/>
      <c r="M264" s="964"/>
      <c r="N264" s="1002"/>
    </row>
    <row r="265" spans="1:14">
      <c r="A265" s="637"/>
      <c r="B265" s="699"/>
      <c r="C265" s="984" t="s">
        <v>435</v>
      </c>
      <c r="D265" s="984"/>
      <c r="E265" s="984"/>
      <c r="F265" s="658"/>
      <c r="G265" s="659"/>
      <c r="H265" s="659"/>
      <c r="I265" s="659"/>
      <c r="J265" s="660"/>
      <c r="K265" s="659"/>
      <c r="L265" s="661">
        <v>61.02</v>
      </c>
      <c r="M265" s="654"/>
      <c r="N265" s="671">
        <v>439.95</v>
      </c>
    </row>
    <row r="266" spans="1:14" ht="22.5" customHeight="1">
      <c r="A266" s="663" t="s">
        <v>295</v>
      </c>
      <c r="B266" s="698" t="s">
        <v>602</v>
      </c>
      <c r="C266" s="974" t="s">
        <v>603</v>
      </c>
      <c r="D266" s="974"/>
      <c r="E266" s="974"/>
      <c r="F266" s="658" t="s">
        <v>499</v>
      </c>
      <c r="G266" s="659">
        <v>3.665</v>
      </c>
      <c r="H266" s="664">
        <v>1</v>
      </c>
      <c r="I266" s="674">
        <v>3.665</v>
      </c>
      <c r="J266" s="661">
        <v>15.85</v>
      </c>
      <c r="K266" s="659"/>
      <c r="L266" s="661">
        <v>58.09</v>
      </c>
      <c r="M266" s="666">
        <v>7.21</v>
      </c>
      <c r="N266" s="671">
        <v>418.83</v>
      </c>
    </row>
    <row r="267" spans="1:14">
      <c r="A267" s="637"/>
      <c r="B267" s="699"/>
      <c r="C267" s="964" t="s">
        <v>552</v>
      </c>
      <c r="D267" s="964"/>
      <c r="E267" s="964"/>
      <c r="F267" s="964"/>
      <c r="G267" s="964"/>
      <c r="H267" s="964"/>
      <c r="I267" s="964"/>
      <c r="J267" s="964"/>
      <c r="K267" s="964"/>
      <c r="L267" s="964"/>
      <c r="M267" s="964"/>
      <c r="N267" s="1002"/>
    </row>
    <row r="268" spans="1:14">
      <c r="A268" s="637"/>
      <c r="B268" s="699"/>
      <c r="C268" s="984" t="s">
        <v>435</v>
      </c>
      <c r="D268" s="984"/>
      <c r="E268" s="984"/>
      <c r="F268" s="658"/>
      <c r="G268" s="659"/>
      <c r="H268" s="659"/>
      <c r="I268" s="659"/>
      <c r="J268" s="660"/>
      <c r="K268" s="659"/>
      <c r="L268" s="661">
        <v>58.09</v>
      </c>
      <c r="M268" s="654"/>
      <c r="N268" s="671">
        <v>418.83</v>
      </c>
    </row>
    <row r="269" spans="1:14" ht="33.75" customHeight="1">
      <c r="A269" s="663" t="s">
        <v>296</v>
      </c>
      <c r="B269" s="698" t="s">
        <v>649</v>
      </c>
      <c r="C269" s="974" t="s">
        <v>650</v>
      </c>
      <c r="D269" s="974"/>
      <c r="E269" s="974"/>
      <c r="F269" s="658" t="s">
        <v>499</v>
      </c>
      <c r="G269" s="659">
        <v>2.82</v>
      </c>
      <c r="H269" s="664">
        <v>1</v>
      </c>
      <c r="I269" s="666">
        <v>2.82</v>
      </c>
      <c r="J269" s="661">
        <v>18.649999999999999</v>
      </c>
      <c r="K269" s="659"/>
      <c r="L269" s="661">
        <v>52.59</v>
      </c>
      <c r="M269" s="666">
        <v>7.21</v>
      </c>
      <c r="N269" s="671">
        <v>379.17</v>
      </c>
    </row>
    <row r="270" spans="1:14">
      <c r="A270" s="637"/>
      <c r="B270" s="699"/>
      <c r="C270" s="964" t="s">
        <v>552</v>
      </c>
      <c r="D270" s="964"/>
      <c r="E270" s="964"/>
      <c r="F270" s="964"/>
      <c r="G270" s="964"/>
      <c r="H270" s="964"/>
      <c r="I270" s="964"/>
      <c r="J270" s="964"/>
      <c r="K270" s="964"/>
      <c r="L270" s="964"/>
      <c r="M270" s="964"/>
      <c r="N270" s="1002"/>
    </row>
    <row r="271" spans="1:14">
      <c r="A271" s="637"/>
      <c r="B271" s="699"/>
      <c r="C271" s="984" t="s">
        <v>435</v>
      </c>
      <c r="D271" s="984"/>
      <c r="E271" s="984"/>
      <c r="F271" s="658"/>
      <c r="G271" s="659"/>
      <c r="H271" s="659"/>
      <c r="I271" s="659"/>
      <c r="J271" s="660"/>
      <c r="K271" s="659"/>
      <c r="L271" s="661">
        <v>52.59</v>
      </c>
      <c r="M271" s="654"/>
      <c r="N271" s="671">
        <v>379.17</v>
      </c>
    </row>
    <row r="272" spans="1:14" ht="33.75" customHeight="1">
      <c r="A272" s="663" t="s">
        <v>297</v>
      </c>
      <c r="B272" s="698" t="s">
        <v>651</v>
      </c>
      <c r="C272" s="974" t="s">
        <v>652</v>
      </c>
      <c r="D272" s="974"/>
      <c r="E272" s="974"/>
      <c r="F272" s="658" t="s">
        <v>499</v>
      </c>
      <c r="G272" s="659">
        <v>2.82</v>
      </c>
      <c r="H272" s="664">
        <v>1</v>
      </c>
      <c r="I272" s="666">
        <v>2.82</v>
      </c>
      <c r="J272" s="661">
        <v>17.079999999999998</v>
      </c>
      <c r="K272" s="659"/>
      <c r="L272" s="661">
        <v>48.17</v>
      </c>
      <c r="M272" s="666">
        <v>7.21</v>
      </c>
      <c r="N272" s="671">
        <v>347.31</v>
      </c>
    </row>
    <row r="273" spans="1:14">
      <c r="A273" s="637"/>
      <c r="B273" s="699"/>
      <c r="C273" s="964" t="s">
        <v>552</v>
      </c>
      <c r="D273" s="964"/>
      <c r="E273" s="964"/>
      <c r="F273" s="964"/>
      <c r="G273" s="964"/>
      <c r="H273" s="964"/>
      <c r="I273" s="964"/>
      <c r="J273" s="964"/>
      <c r="K273" s="964"/>
      <c r="L273" s="964"/>
      <c r="M273" s="964"/>
      <c r="N273" s="1002"/>
    </row>
    <row r="274" spans="1:14">
      <c r="A274" s="637"/>
      <c r="B274" s="699"/>
      <c r="C274" s="984" t="s">
        <v>435</v>
      </c>
      <c r="D274" s="984"/>
      <c r="E274" s="984"/>
      <c r="F274" s="658"/>
      <c r="G274" s="659"/>
      <c r="H274" s="659"/>
      <c r="I274" s="659"/>
      <c r="J274" s="660"/>
      <c r="K274" s="659"/>
      <c r="L274" s="661">
        <v>48.17</v>
      </c>
      <c r="M274" s="654"/>
      <c r="N274" s="671">
        <v>347.31</v>
      </c>
    </row>
    <row r="275" spans="1:14" ht="22.5" customHeight="1">
      <c r="A275" s="663" t="s">
        <v>298</v>
      </c>
      <c r="B275" s="698" t="s">
        <v>550</v>
      </c>
      <c r="C275" s="974" t="s">
        <v>551</v>
      </c>
      <c r="D275" s="974"/>
      <c r="E275" s="974"/>
      <c r="F275" s="658" t="s">
        <v>499</v>
      </c>
      <c r="G275" s="659">
        <v>0.26500000000000001</v>
      </c>
      <c r="H275" s="664">
        <v>1</v>
      </c>
      <c r="I275" s="674">
        <v>0.26500000000000001</v>
      </c>
      <c r="J275" s="661">
        <v>12.82</v>
      </c>
      <c r="K275" s="659"/>
      <c r="L275" s="661">
        <v>3.4</v>
      </c>
      <c r="M275" s="666">
        <v>7.21</v>
      </c>
      <c r="N275" s="671">
        <v>24.51</v>
      </c>
    </row>
    <row r="276" spans="1:14">
      <c r="A276" s="637"/>
      <c r="B276" s="699"/>
      <c r="C276" s="964" t="s">
        <v>552</v>
      </c>
      <c r="D276" s="964"/>
      <c r="E276" s="964"/>
      <c r="F276" s="964"/>
      <c r="G276" s="964"/>
      <c r="H276" s="964"/>
      <c r="I276" s="964"/>
      <c r="J276" s="964"/>
      <c r="K276" s="964"/>
      <c r="L276" s="964"/>
      <c r="M276" s="964"/>
      <c r="N276" s="1002"/>
    </row>
    <row r="277" spans="1:14">
      <c r="A277" s="637"/>
      <c r="B277" s="699"/>
      <c r="C277" s="984" t="s">
        <v>435</v>
      </c>
      <c r="D277" s="984"/>
      <c r="E277" s="984"/>
      <c r="F277" s="658"/>
      <c r="G277" s="659"/>
      <c r="H277" s="659"/>
      <c r="I277" s="659"/>
      <c r="J277" s="660"/>
      <c r="K277" s="659"/>
      <c r="L277" s="661">
        <v>3.4</v>
      </c>
      <c r="M277" s="654"/>
      <c r="N277" s="671">
        <v>24.51</v>
      </c>
    </row>
    <row r="278" spans="1:14" ht="22.5" customHeight="1">
      <c r="A278" s="663" t="s">
        <v>299</v>
      </c>
      <c r="B278" s="698" t="s">
        <v>553</v>
      </c>
      <c r="C278" s="974" t="s">
        <v>554</v>
      </c>
      <c r="D278" s="974"/>
      <c r="E278" s="974"/>
      <c r="F278" s="658" t="s">
        <v>499</v>
      </c>
      <c r="G278" s="659">
        <v>0.26500000000000001</v>
      </c>
      <c r="H278" s="664">
        <v>1</v>
      </c>
      <c r="I278" s="674">
        <v>0.26500000000000001</v>
      </c>
      <c r="J278" s="661">
        <v>10.74</v>
      </c>
      <c r="K278" s="659"/>
      <c r="L278" s="661">
        <v>2.85</v>
      </c>
      <c r="M278" s="666">
        <v>7.21</v>
      </c>
      <c r="N278" s="671">
        <v>20.55</v>
      </c>
    </row>
    <row r="279" spans="1:14">
      <c r="A279" s="637"/>
      <c r="B279" s="699"/>
      <c r="C279" s="964" t="s">
        <v>552</v>
      </c>
      <c r="D279" s="964"/>
      <c r="E279" s="964"/>
      <c r="F279" s="964"/>
      <c r="G279" s="964"/>
      <c r="H279" s="964"/>
      <c r="I279" s="964"/>
      <c r="J279" s="964"/>
      <c r="K279" s="964"/>
      <c r="L279" s="964"/>
      <c r="M279" s="964"/>
      <c r="N279" s="1002"/>
    </row>
    <row r="280" spans="1:14">
      <c r="A280" s="637"/>
      <c r="B280" s="699"/>
      <c r="C280" s="984" t="s">
        <v>435</v>
      </c>
      <c r="D280" s="984"/>
      <c r="E280" s="984"/>
      <c r="F280" s="658"/>
      <c r="G280" s="659"/>
      <c r="H280" s="659"/>
      <c r="I280" s="659"/>
      <c r="J280" s="660"/>
      <c r="K280" s="659"/>
      <c r="L280" s="661">
        <v>2.85</v>
      </c>
      <c r="M280" s="654"/>
      <c r="N280" s="671">
        <v>20.55</v>
      </c>
    </row>
    <row r="281" spans="1:14" ht="22.5" customHeight="1">
      <c r="A281" s="663" t="s">
        <v>300</v>
      </c>
      <c r="B281" s="698" t="s">
        <v>812</v>
      </c>
      <c r="C281" s="974" t="s">
        <v>813</v>
      </c>
      <c r="D281" s="974"/>
      <c r="E281" s="974"/>
      <c r="F281" s="658" t="s">
        <v>499</v>
      </c>
      <c r="G281" s="659">
        <v>6.75</v>
      </c>
      <c r="H281" s="664">
        <v>1</v>
      </c>
      <c r="I281" s="666">
        <v>6.75</v>
      </c>
      <c r="J281" s="661">
        <v>24.41</v>
      </c>
      <c r="K281" s="659"/>
      <c r="L281" s="661">
        <v>164.77</v>
      </c>
      <c r="M281" s="666">
        <v>7.21</v>
      </c>
      <c r="N281" s="662">
        <v>1187.99</v>
      </c>
    </row>
    <row r="282" spans="1:14">
      <c r="A282" s="637"/>
      <c r="B282" s="699"/>
      <c r="C282" s="976" t="s">
        <v>555</v>
      </c>
      <c r="D282" s="976"/>
      <c r="E282" s="976"/>
      <c r="F282" s="976"/>
      <c r="G282" s="976"/>
      <c r="H282" s="976"/>
      <c r="I282" s="976"/>
      <c r="J282" s="976"/>
      <c r="K282" s="976"/>
      <c r="L282" s="976"/>
      <c r="M282" s="976"/>
      <c r="N282" s="977"/>
    </row>
    <row r="283" spans="1:14">
      <c r="A283" s="667"/>
      <c r="B283" s="697"/>
      <c r="C283" s="964" t="s">
        <v>870</v>
      </c>
      <c r="D283" s="964"/>
      <c r="E283" s="964"/>
      <c r="F283" s="964"/>
      <c r="G283" s="964"/>
      <c r="H283" s="964"/>
      <c r="I283" s="964"/>
      <c r="J283" s="964"/>
      <c r="K283" s="964"/>
      <c r="L283" s="964"/>
      <c r="M283" s="964"/>
      <c r="N283" s="1002"/>
    </row>
    <row r="284" spans="1:14">
      <c r="A284" s="637"/>
      <c r="B284" s="699"/>
      <c r="C284" s="984" t="s">
        <v>435</v>
      </c>
      <c r="D284" s="984"/>
      <c r="E284" s="984"/>
      <c r="F284" s="658"/>
      <c r="G284" s="659"/>
      <c r="H284" s="659"/>
      <c r="I284" s="659"/>
      <c r="J284" s="660"/>
      <c r="K284" s="659"/>
      <c r="L284" s="661">
        <v>164.77</v>
      </c>
      <c r="M284" s="654"/>
      <c r="N284" s="662">
        <v>1187.99</v>
      </c>
    </row>
    <row r="285" spans="1:14">
      <c r="A285" s="675"/>
      <c r="B285" s="676"/>
      <c r="C285" s="974" t="s">
        <v>815</v>
      </c>
      <c r="D285" s="974"/>
      <c r="E285" s="974"/>
      <c r="F285" s="974"/>
      <c r="G285" s="974"/>
      <c r="H285" s="974"/>
      <c r="I285" s="974"/>
      <c r="J285" s="974"/>
      <c r="K285" s="974"/>
      <c r="L285" s="677"/>
      <c r="M285" s="678"/>
      <c r="N285" s="679"/>
    </row>
    <row r="286" spans="1:14">
      <c r="A286" s="576"/>
      <c r="B286" s="643"/>
      <c r="C286" s="976" t="s">
        <v>440</v>
      </c>
      <c r="D286" s="976"/>
      <c r="E286" s="976"/>
      <c r="F286" s="976"/>
      <c r="G286" s="976"/>
      <c r="H286" s="976"/>
      <c r="I286" s="976"/>
      <c r="J286" s="976"/>
      <c r="K286" s="976"/>
      <c r="L286" s="680">
        <v>3746.62</v>
      </c>
      <c r="M286" s="681"/>
      <c r="N286" s="706">
        <v>51294.79</v>
      </c>
    </row>
    <row r="287" spans="1:14">
      <c r="A287" s="576"/>
      <c r="B287" s="643"/>
      <c r="C287" s="976" t="s">
        <v>441</v>
      </c>
      <c r="D287" s="976"/>
      <c r="E287" s="976"/>
      <c r="F287" s="976"/>
      <c r="G287" s="976"/>
      <c r="H287" s="976"/>
      <c r="I287" s="976"/>
      <c r="J287" s="976"/>
      <c r="K287" s="976"/>
      <c r="L287" s="682"/>
      <c r="M287" s="681"/>
      <c r="N287" s="707"/>
    </row>
    <row r="288" spans="1:14">
      <c r="A288" s="576"/>
      <c r="B288" s="643"/>
      <c r="C288" s="976" t="s">
        <v>442</v>
      </c>
      <c r="D288" s="976"/>
      <c r="E288" s="976"/>
      <c r="F288" s="976"/>
      <c r="G288" s="976"/>
      <c r="H288" s="976"/>
      <c r="I288" s="976"/>
      <c r="J288" s="976"/>
      <c r="K288" s="976"/>
      <c r="L288" s="683">
        <v>741.6</v>
      </c>
      <c r="M288" s="681"/>
      <c r="N288" s="706">
        <v>29916.14</v>
      </c>
    </row>
    <row r="289" spans="1:14">
      <c r="A289" s="576"/>
      <c r="B289" s="643"/>
      <c r="C289" s="976" t="s">
        <v>443</v>
      </c>
      <c r="D289" s="976"/>
      <c r="E289" s="976"/>
      <c r="F289" s="976"/>
      <c r="G289" s="976"/>
      <c r="H289" s="976"/>
      <c r="I289" s="976"/>
      <c r="J289" s="976"/>
      <c r="K289" s="976"/>
      <c r="L289" s="680">
        <v>2614.13</v>
      </c>
      <c r="M289" s="681"/>
      <c r="N289" s="706">
        <v>18560.34</v>
      </c>
    </row>
    <row r="290" spans="1:14">
      <c r="A290" s="576"/>
      <c r="B290" s="643"/>
      <c r="C290" s="976" t="s">
        <v>444</v>
      </c>
      <c r="D290" s="976"/>
      <c r="E290" s="976"/>
      <c r="F290" s="976"/>
      <c r="G290" s="976"/>
      <c r="H290" s="976"/>
      <c r="I290" s="976"/>
      <c r="J290" s="976"/>
      <c r="K290" s="976"/>
      <c r="L290" s="683">
        <v>319.26</v>
      </c>
      <c r="M290" s="681"/>
      <c r="N290" s="706">
        <v>12878.94</v>
      </c>
    </row>
    <row r="291" spans="1:14">
      <c r="A291" s="576"/>
      <c r="B291" s="643"/>
      <c r="C291" s="976" t="s">
        <v>816</v>
      </c>
      <c r="D291" s="976"/>
      <c r="E291" s="976"/>
      <c r="F291" s="976"/>
      <c r="G291" s="976"/>
      <c r="H291" s="976"/>
      <c r="I291" s="976"/>
      <c r="J291" s="976"/>
      <c r="K291" s="976"/>
      <c r="L291" s="683">
        <v>390.89</v>
      </c>
      <c r="M291" s="681"/>
      <c r="N291" s="706">
        <v>2818.31</v>
      </c>
    </row>
    <row r="292" spans="1:14">
      <c r="A292" s="576"/>
      <c r="B292" s="643"/>
      <c r="C292" s="976" t="s">
        <v>446</v>
      </c>
      <c r="D292" s="976"/>
      <c r="E292" s="976"/>
      <c r="F292" s="976"/>
      <c r="G292" s="976"/>
      <c r="H292" s="976"/>
      <c r="I292" s="976"/>
      <c r="J292" s="976"/>
      <c r="K292" s="976"/>
      <c r="L292" s="680">
        <v>5317.49</v>
      </c>
      <c r="M292" s="681"/>
      <c r="N292" s="706">
        <v>116061.08</v>
      </c>
    </row>
    <row r="293" spans="1:14">
      <c r="A293" s="576"/>
      <c r="B293" s="643"/>
      <c r="C293" s="976" t="s">
        <v>502</v>
      </c>
      <c r="D293" s="976"/>
      <c r="E293" s="976"/>
      <c r="F293" s="976"/>
      <c r="G293" s="976"/>
      <c r="H293" s="976"/>
      <c r="I293" s="976"/>
      <c r="J293" s="976"/>
      <c r="K293" s="976"/>
      <c r="L293" s="680">
        <v>4926.6000000000004</v>
      </c>
      <c r="M293" s="681"/>
      <c r="N293" s="706">
        <v>113242.77</v>
      </c>
    </row>
    <row r="294" spans="1:14">
      <c r="A294" s="576"/>
      <c r="B294" s="643"/>
      <c r="C294" s="976" t="s">
        <v>488</v>
      </c>
      <c r="D294" s="976"/>
      <c r="E294" s="976"/>
      <c r="F294" s="976"/>
      <c r="G294" s="976"/>
      <c r="H294" s="976"/>
      <c r="I294" s="976"/>
      <c r="J294" s="976"/>
      <c r="K294" s="976"/>
      <c r="L294" s="682"/>
      <c r="M294" s="681"/>
      <c r="N294" s="707"/>
    </row>
    <row r="295" spans="1:14">
      <c r="A295" s="576"/>
      <c r="B295" s="643"/>
      <c r="C295" s="976" t="s">
        <v>489</v>
      </c>
      <c r="D295" s="976"/>
      <c r="E295" s="976"/>
      <c r="F295" s="976"/>
      <c r="G295" s="976"/>
      <c r="H295" s="976"/>
      <c r="I295" s="976"/>
      <c r="J295" s="976"/>
      <c r="K295" s="976"/>
      <c r="L295" s="683">
        <v>706.25</v>
      </c>
      <c r="M295" s="681"/>
      <c r="N295" s="706">
        <v>28490.13</v>
      </c>
    </row>
    <row r="296" spans="1:14">
      <c r="A296" s="576"/>
      <c r="B296" s="643"/>
      <c r="C296" s="976" t="s">
        <v>519</v>
      </c>
      <c r="D296" s="976"/>
      <c r="E296" s="976"/>
      <c r="F296" s="976"/>
      <c r="G296" s="976"/>
      <c r="H296" s="976"/>
      <c r="I296" s="976"/>
      <c r="J296" s="976"/>
      <c r="K296" s="976"/>
      <c r="L296" s="680">
        <v>2572.11</v>
      </c>
      <c r="M296" s="681"/>
      <c r="N296" s="706">
        <v>18262</v>
      </c>
    </row>
    <row r="297" spans="1:14">
      <c r="A297" s="576"/>
      <c r="B297" s="643"/>
      <c r="C297" s="976" t="s">
        <v>817</v>
      </c>
      <c r="D297" s="976"/>
      <c r="E297" s="976"/>
      <c r="F297" s="976"/>
      <c r="G297" s="976"/>
      <c r="H297" s="976"/>
      <c r="I297" s="976"/>
      <c r="J297" s="976"/>
      <c r="K297" s="976"/>
      <c r="L297" s="683">
        <v>304.95</v>
      </c>
      <c r="M297" s="681"/>
      <c r="N297" s="706">
        <v>12301.67</v>
      </c>
    </row>
    <row r="298" spans="1:14">
      <c r="A298" s="576"/>
      <c r="B298" s="643"/>
      <c r="C298" s="976" t="s">
        <v>490</v>
      </c>
      <c r="D298" s="976"/>
      <c r="E298" s="976"/>
      <c r="F298" s="976"/>
      <c r="G298" s="976"/>
      <c r="H298" s="976"/>
      <c r="I298" s="976"/>
      <c r="J298" s="976"/>
      <c r="K298" s="976"/>
      <c r="L298" s="680">
        <v>1041.54</v>
      </c>
      <c r="M298" s="681"/>
      <c r="N298" s="706">
        <v>42015.54</v>
      </c>
    </row>
    <row r="299" spans="1:14">
      <c r="A299" s="576"/>
      <c r="B299" s="643"/>
      <c r="C299" s="976" t="s">
        <v>491</v>
      </c>
      <c r="D299" s="976"/>
      <c r="E299" s="976"/>
      <c r="F299" s="976"/>
      <c r="G299" s="976"/>
      <c r="H299" s="976"/>
      <c r="I299" s="976"/>
      <c r="J299" s="976"/>
      <c r="K299" s="976"/>
      <c r="L299" s="683">
        <v>606.70000000000005</v>
      </c>
      <c r="M299" s="681"/>
      <c r="N299" s="706">
        <v>24475.1</v>
      </c>
    </row>
    <row r="300" spans="1:14">
      <c r="A300" s="576"/>
      <c r="B300" s="643"/>
      <c r="C300" s="976" t="s">
        <v>818</v>
      </c>
      <c r="D300" s="976"/>
      <c r="E300" s="976"/>
      <c r="F300" s="976"/>
      <c r="G300" s="976"/>
      <c r="H300" s="976"/>
      <c r="I300" s="976"/>
      <c r="J300" s="976"/>
      <c r="K300" s="976"/>
      <c r="L300" s="683">
        <v>390.89</v>
      </c>
      <c r="M300" s="681"/>
      <c r="N300" s="706">
        <v>2818.31</v>
      </c>
    </row>
    <row r="301" spans="1:14">
      <c r="A301" s="576"/>
      <c r="B301" s="643"/>
      <c r="C301" s="976" t="s">
        <v>471</v>
      </c>
      <c r="D301" s="976"/>
      <c r="E301" s="976"/>
      <c r="F301" s="976"/>
      <c r="G301" s="976"/>
      <c r="H301" s="976"/>
      <c r="I301" s="976"/>
      <c r="J301" s="976"/>
      <c r="K301" s="976"/>
      <c r="L301" s="683">
        <v>150.87</v>
      </c>
      <c r="M301" s="681"/>
      <c r="N301" s="706">
        <v>4689.2</v>
      </c>
    </row>
    <row r="302" spans="1:14">
      <c r="A302" s="576"/>
      <c r="B302" s="643"/>
      <c r="C302" s="976" t="s">
        <v>441</v>
      </c>
      <c r="D302" s="976"/>
      <c r="E302" s="976"/>
      <c r="F302" s="976"/>
      <c r="G302" s="976"/>
      <c r="H302" s="976"/>
      <c r="I302" s="976"/>
      <c r="J302" s="976"/>
      <c r="K302" s="976"/>
      <c r="L302" s="682"/>
      <c r="M302" s="681"/>
      <c r="N302" s="707"/>
    </row>
    <row r="303" spans="1:14">
      <c r="A303" s="576"/>
      <c r="B303" s="643"/>
      <c r="C303" s="976" t="s">
        <v>447</v>
      </c>
      <c r="D303" s="976"/>
      <c r="E303" s="976"/>
      <c r="F303" s="976"/>
      <c r="G303" s="976"/>
      <c r="H303" s="976"/>
      <c r="I303" s="976"/>
      <c r="J303" s="976"/>
      <c r="K303" s="976"/>
      <c r="L303" s="683">
        <v>35.35</v>
      </c>
      <c r="M303" s="681"/>
      <c r="N303" s="706">
        <v>1426.01</v>
      </c>
    </row>
    <row r="304" spans="1:14">
      <c r="A304" s="576"/>
      <c r="B304" s="643"/>
      <c r="C304" s="976" t="s">
        <v>448</v>
      </c>
      <c r="D304" s="976"/>
      <c r="E304" s="976"/>
      <c r="F304" s="976"/>
      <c r="G304" s="976"/>
      <c r="H304" s="976"/>
      <c r="I304" s="976"/>
      <c r="J304" s="976"/>
      <c r="K304" s="976"/>
      <c r="L304" s="683">
        <v>42.02</v>
      </c>
      <c r="M304" s="681"/>
      <c r="N304" s="713">
        <v>298.33999999999997</v>
      </c>
    </row>
    <row r="305" spans="1:14">
      <c r="A305" s="576"/>
      <c r="B305" s="643"/>
      <c r="C305" s="976" t="s">
        <v>449</v>
      </c>
      <c r="D305" s="976"/>
      <c r="E305" s="976"/>
      <c r="F305" s="976"/>
      <c r="G305" s="976"/>
      <c r="H305" s="976"/>
      <c r="I305" s="976"/>
      <c r="J305" s="976"/>
      <c r="K305" s="976"/>
      <c r="L305" s="683">
        <v>14.31</v>
      </c>
      <c r="M305" s="681"/>
      <c r="N305" s="713">
        <v>577.27</v>
      </c>
    </row>
    <row r="306" spans="1:14">
      <c r="A306" s="576"/>
      <c r="B306" s="643"/>
      <c r="C306" s="976" t="s">
        <v>451</v>
      </c>
      <c r="D306" s="976"/>
      <c r="E306" s="976"/>
      <c r="F306" s="976"/>
      <c r="G306" s="976"/>
      <c r="H306" s="976"/>
      <c r="I306" s="976"/>
      <c r="J306" s="976"/>
      <c r="K306" s="976"/>
      <c r="L306" s="683">
        <v>48.17</v>
      </c>
      <c r="M306" s="681"/>
      <c r="N306" s="706">
        <v>1943.18</v>
      </c>
    </row>
    <row r="307" spans="1:14">
      <c r="A307" s="576"/>
      <c r="B307" s="643"/>
      <c r="C307" s="976" t="s">
        <v>452</v>
      </c>
      <c r="D307" s="976"/>
      <c r="E307" s="976"/>
      <c r="F307" s="976"/>
      <c r="G307" s="976"/>
      <c r="H307" s="976"/>
      <c r="I307" s="976"/>
      <c r="J307" s="976"/>
      <c r="K307" s="976"/>
      <c r="L307" s="683">
        <v>25.33</v>
      </c>
      <c r="M307" s="681"/>
      <c r="N307" s="706">
        <v>1021.67</v>
      </c>
    </row>
    <row r="308" spans="1:14">
      <c r="A308" s="576"/>
      <c r="B308" s="643"/>
      <c r="C308" s="976" t="s">
        <v>453</v>
      </c>
      <c r="D308" s="976"/>
      <c r="E308" s="976"/>
      <c r="F308" s="976"/>
      <c r="G308" s="976"/>
      <c r="H308" s="976"/>
      <c r="I308" s="976"/>
      <c r="J308" s="976"/>
      <c r="K308" s="976"/>
      <c r="L308" s="680">
        <v>1060.8599999999999</v>
      </c>
      <c r="M308" s="681"/>
      <c r="N308" s="706">
        <v>42795.08</v>
      </c>
    </row>
    <row r="309" spans="1:14">
      <c r="A309" s="576"/>
      <c r="B309" s="643"/>
      <c r="C309" s="976" t="s">
        <v>454</v>
      </c>
      <c r="D309" s="976"/>
      <c r="E309" s="976"/>
      <c r="F309" s="976"/>
      <c r="G309" s="976"/>
      <c r="H309" s="976"/>
      <c r="I309" s="976"/>
      <c r="J309" s="976"/>
      <c r="K309" s="976"/>
      <c r="L309" s="680">
        <v>1089.71</v>
      </c>
      <c r="M309" s="681"/>
      <c r="N309" s="706">
        <v>43958.720000000001</v>
      </c>
    </row>
    <row r="310" spans="1:14">
      <c r="A310" s="576"/>
      <c r="B310" s="643"/>
      <c r="C310" s="976" t="s">
        <v>455</v>
      </c>
      <c r="D310" s="976"/>
      <c r="E310" s="976"/>
      <c r="F310" s="976"/>
      <c r="G310" s="976"/>
      <c r="H310" s="976"/>
      <c r="I310" s="976"/>
      <c r="J310" s="976"/>
      <c r="K310" s="976"/>
      <c r="L310" s="683">
        <v>632.03</v>
      </c>
      <c r="M310" s="681"/>
      <c r="N310" s="706">
        <v>25496.77</v>
      </c>
    </row>
    <row r="311" spans="1:14">
      <c r="A311" s="576"/>
      <c r="B311" s="577"/>
      <c r="C311" s="1003" t="s">
        <v>819</v>
      </c>
      <c r="D311" s="1003"/>
      <c r="E311" s="1003"/>
      <c r="F311" s="1003"/>
      <c r="G311" s="1003"/>
      <c r="H311" s="1003"/>
      <c r="I311" s="1003"/>
      <c r="J311" s="1003"/>
      <c r="K311" s="1003"/>
      <c r="L311" s="578">
        <v>5468.36</v>
      </c>
      <c r="M311" s="579"/>
      <c r="N311" s="708">
        <v>120750.28</v>
      </c>
    </row>
    <row r="312" spans="1:14">
      <c r="A312" s="971" t="s">
        <v>556</v>
      </c>
      <c r="B312" s="972"/>
      <c r="C312" s="972"/>
      <c r="D312" s="972"/>
      <c r="E312" s="972"/>
      <c r="F312" s="972"/>
      <c r="G312" s="972"/>
      <c r="H312" s="972"/>
      <c r="I312" s="972"/>
      <c r="J312" s="972"/>
      <c r="K312" s="972"/>
      <c r="L312" s="972"/>
      <c r="M312" s="972"/>
      <c r="N312" s="973"/>
    </row>
    <row r="313" spans="1:14" ht="22.5" customHeight="1">
      <c r="A313" s="637" t="s">
        <v>301</v>
      </c>
      <c r="B313" s="699" t="s">
        <v>604</v>
      </c>
      <c r="C313" s="974" t="s">
        <v>605</v>
      </c>
      <c r="D313" s="974"/>
      <c r="E313" s="974"/>
      <c r="F313" s="638" t="s">
        <v>326</v>
      </c>
      <c r="G313" s="639">
        <v>16</v>
      </c>
      <c r="H313" s="640">
        <v>1</v>
      </c>
      <c r="I313" s="640">
        <v>16</v>
      </c>
      <c r="J313" s="641"/>
      <c r="K313" s="639"/>
      <c r="L313" s="641"/>
      <c r="M313" s="639"/>
      <c r="N313" s="703"/>
    </row>
    <row r="314" spans="1:14">
      <c r="A314" s="644"/>
      <c r="B314" s="643" t="s">
        <v>3</v>
      </c>
      <c r="C314" s="976" t="s">
        <v>422</v>
      </c>
      <c r="D314" s="976"/>
      <c r="E314" s="976"/>
      <c r="F314" s="645"/>
      <c r="G314" s="646"/>
      <c r="H314" s="646"/>
      <c r="I314" s="646"/>
      <c r="J314" s="647">
        <v>1.88</v>
      </c>
      <c r="K314" s="646"/>
      <c r="L314" s="647">
        <v>30.08</v>
      </c>
      <c r="M314" s="650">
        <v>40.340000000000003</v>
      </c>
      <c r="N314" s="704">
        <v>1213.43</v>
      </c>
    </row>
    <row r="315" spans="1:14">
      <c r="A315" s="644"/>
      <c r="B315" s="643" t="s">
        <v>4</v>
      </c>
      <c r="C315" s="976" t="s">
        <v>423</v>
      </c>
      <c r="D315" s="976"/>
      <c r="E315" s="976"/>
      <c r="F315" s="645"/>
      <c r="G315" s="646"/>
      <c r="H315" s="646"/>
      <c r="I315" s="646"/>
      <c r="J315" s="647">
        <v>8.2200000000000006</v>
      </c>
      <c r="K315" s="646"/>
      <c r="L315" s="647">
        <v>131.52000000000001</v>
      </c>
      <c r="M315" s="648">
        <v>7.1</v>
      </c>
      <c r="N315" s="712">
        <v>933.79</v>
      </c>
    </row>
    <row r="316" spans="1:14">
      <c r="A316" s="644"/>
      <c r="B316" s="643" t="s">
        <v>5</v>
      </c>
      <c r="C316" s="976" t="s">
        <v>424</v>
      </c>
      <c r="D316" s="976"/>
      <c r="E316" s="976"/>
      <c r="F316" s="645"/>
      <c r="G316" s="646"/>
      <c r="H316" s="646"/>
      <c r="I316" s="646"/>
      <c r="J316" s="647">
        <v>1.71</v>
      </c>
      <c r="K316" s="646"/>
      <c r="L316" s="647">
        <v>27.36</v>
      </c>
      <c r="M316" s="650">
        <v>40.340000000000003</v>
      </c>
      <c r="N316" s="704">
        <v>1103.7</v>
      </c>
    </row>
    <row r="317" spans="1:14">
      <c r="A317" s="649"/>
      <c r="B317" s="643"/>
      <c r="C317" s="976" t="s">
        <v>425</v>
      </c>
      <c r="D317" s="976"/>
      <c r="E317" s="976"/>
      <c r="F317" s="645" t="s">
        <v>426</v>
      </c>
      <c r="G317" s="648">
        <v>0.2</v>
      </c>
      <c r="H317" s="646"/>
      <c r="I317" s="648">
        <v>3.2</v>
      </c>
      <c r="J317" s="652"/>
      <c r="K317" s="646"/>
      <c r="L317" s="652"/>
      <c r="M317" s="646"/>
      <c r="N317" s="705"/>
    </row>
    <row r="318" spans="1:14">
      <c r="A318" s="649"/>
      <c r="B318" s="643"/>
      <c r="C318" s="964" t="s">
        <v>427</v>
      </c>
      <c r="D318" s="964"/>
      <c r="E318" s="964"/>
      <c r="F318" s="645" t="s">
        <v>426</v>
      </c>
      <c r="G318" s="650">
        <v>0.11</v>
      </c>
      <c r="H318" s="646"/>
      <c r="I318" s="650">
        <v>1.76</v>
      </c>
      <c r="J318" s="652"/>
      <c r="K318" s="646"/>
      <c r="L318" s="652"/>
      <c r="M318" s="646"/>
      <c r="N318" s="705"/>
    </row>
    <row r="319" spans="1:14">
      <c r="A319" s="644"/>
      <c r="B319" s="643"/>
      <c r="C319" s="987" t="s">
        <v>428</v>
      </c>
      <c r="D319" s="987"/>
      <c r="E319" s="987"/>
      <c r="F319" s="653"/>
      <c r="G319" s="654"/>
      <c r="H319" s="654"/>
      <c r="I319" s="654"/>
      <c r="J319" s="655">
        <v>10.1</v>
      </c>
      <c r="K319" s="654"/>
      <c r="L319" s="655">
        <v>161.6</v>
      </c>
      <c r="M319" s="654"/>
      <c r="N319" s="656">
        <v>2147.2199999999998</v>
      </c>
    </row>
    <row r="320" spans="1:14">
      <c r="A320" s="649"/>
      <c r="B320" s="643"/>
      <c r="C320" s="976" t="s">
        <v>429</v>
      </c>
      <c r="D320" s="976"/>
      <c r="E320" s="976"/>
      <c r="F320" s="645"/>
      <c r="G320" s="646"/>
      <c r="H320" s="646"/>
      <c r="I320" s="646"/>
      <c r="J320" s="652"/>
      <c r="K320" s="646"/>
      <c r="L320" s="647">
        <v>57.44</v>
      </c>
      <c r="M320" s="646"/>
      <c r="N320" s="704">
        <v>2317.13</v>
      </c>
    </row>
    <row r="321" spans="1:14">
      <c r="A321" s="649"/>
      <c r="B321" s="643" t="s">
        <v>430</v>
      </c>
      <c r="C321" s="976" t="s">
        <v>431</v>
      </c>
      <c r="D321" s="976"/>
      <c r="E321" s="976"/>
      <c r="F321" s="645" t="s">
        <v>432</v>
      </c>
      <c r="G321" s="657">
        <v>103</v>
      </c>
      <c r="H321" s="646"/>
      <c r="I321" s="657">
        <v>103</v>
      </c>
      <c r="J321" s="652"/>
      <c r="K321" s="646"/>
      <c r="L321" s="647">
        <v>59.16</v>
      </c>
      <c r="M321" s="646"/>
      <c r="N321" s="704">
        <v>2386.64</v>
      </c>
    </row>
    <row r="322" spans="1:14">
      <c r="A322" s="649"/>
      <c r="B322" s="643" t="s">
        <v>433</v>
      </c>
      <c r="C322" s="964" t="s">
        <v>434</v>
      </c>
      <c r="D322" s="964"/>
      <c r="E322" s="964"/>
      <c r="F322" s="645" t="s">
        <v>432</v>
      </c>
      <c r="G322" s="657">
        <v>60</v>
      </c>
      <c r="H322" s="646"/>
      <c r="I322" s="657">
        <v>60</v>
      </c>
      <c r="J322" s="652"/>
      <c r="K322" s="646"/>
      <c r="L322" s="647">
        <v>34.46</v>
      </c>
      <c r="M322" s="646"/>
      <c r="N322" s="704">
        <v>1390.28</v>
      </c>
    </row>
    <row r="323" spans="1:14">
      <c r="A323" s="637"/>
      <c r="B323" s="699"/>
      <c r="C323" s="984" t="s">
        <v>435</v>
      </c>
      <c r="D323" s="984"/>
      <c r="E323" s="984"/>
      <c r="F323" s="658"/>
      <c r="G323" s="659"/>
      <c r="H323" s="659"/>
      <c r="I323" s="659"/>
      <c r="J323" s="660"/>
      <c r="K323" s="659"/>
      <c r="L323" s="661">
        <v>255.22</v>
      </c>
      <c r="M323" s="654"/>
      <c r="N323" s="662">
        <v>5924.14</v>
      </c>
    </row>
    <row r="324" spans="1:14" ht="33.75" customHeight="1">
      <c r="A324" s="663" t="s">
        <v>302</v>
      </c>
      <c r="B324" s="698" t="s">
        <v>559</v>
      </c>
      <c r="C324" s="974" t="s">
        <v>560</v>
      </c>
      <c r="D324" s="974"/>
      <c r="E324" s="974"/>
      <c r="F324" s="658" t="s">
        <v>326</v>
      </c>
      <c r="G324" s="659">
        <v>4</v>
      </c>
      <c r="H324" s="664">
        <v>1</v>
      </c>
      <c r="I324" s="664">
        <v>4</v>
      </c>
      <c r="J324" s="660"/>
      <c r="K324" s="659"/>
      <c r="L324" s="660"/>
      <c r="M324" s="659"/>
      <c r="N324" s="665"/>
    </row>
    <row r="325" spans="1:14">
      <c r="A325" s="667"/>
      <c r="B325" s="697"/>
      <c r="C325" s="976" t="s">
        <v>944</v>
      </c>
      <c r="D325" s="976"/>
      <c r="E325" s="976"/>
      <c r="F325" s="976"/>
      <c r="G325" s="976"/>
      <c r="H325" s="976"/>
      <c r="I325" s="976"/>
      <c r="J325" s="976"/>
      <c r="K325" s="976"/>
      <c r="L325" s="976"/>
      <c r="M325" s="976"/>
      <c r="N325" s="977"/>
    </row>
    <row r="326" spans="1:14">
      <c r="A326" s="644"/>
      <c r="B326" s="643" t="s">
        <v>3</v>
      </c>
      <c r="C326" s="976" t="s">
        <v>422</v>
      </c>
      <c r="D326" s="976"/>
      <c r="E326" s="976"/>
      <c r="F326" s="645"/>
      <c r="G326" s="646"/>
      <c r="H326" s="646"/>
      <c r="I326" s="646"/>
      <c r="J326" s="647">
        <v>2.35</v>
      </c>
      <c r="K326" s="646"/>
      <c r="L326" s="647">
        <v>9.4</v>
      </c>
      <c r="M326" s="650">
        <v>40.340000000000003</v>
      </c>
      <c r="N326" s="712">
        <v>379.2</v>
      </c>
    </row>
    <row r="327" spans="1:14">
      <c r="A327" s="644"/>
      <c r="B327" s="643" t="s">
        <v>4</v>
      </c>
      <c r="C327" s="976" t="s">
        <v>423</v>
      </c>
      <c r="D327" s="976"/>
      <c r="E327" s="976"/>
      <c r="F327" s="645"/>
      <c r="G327" s="646"/>
      <c r="H327" s="646"/>
      <c r="I327" s="646"/>
      <c r="J327" s="647">
        <v>10.47</v>
      </c>
      <c r="K327" s="646"/>
      <c r="L327" s="647">
        <v>41.88</v>
      </c>
      <c r="M327" s="648">
        <v>7.1</v>
      </c>
      <c r="N327" s="712">
        <v>297.35000000000002</v>
      </c>
    </row>
    <row r="328" spans="1:14">
      <c r="A328" s="644"/>
      <c r="B328" s="643" t="s">
        <v>5</v>
      </c>
      <c r="C328" s="976" t="s">
        <v>424</v>
      </c>
      <c r="D328" s="976"/>
      <c r="E328" s="976"/>
      <c r="F328" s="645"/>
      <c r="G328" s="646"/>
      <c r="H328" s="646"/>
      <c r="I328" s="646"/>
      <c r="J328" s="647">
        <v>2.17</v>
      </c>
      <c r="K328" s="646"/>
      <c r="L328" s="647">
        <v>8.68</v>
      </c>
      <c r="M328" s="650">
        <v>40.340000000000003</v>
      </c>
      <c r="N328" s="712">
        <v>350.15</v>
      </c>
    </row>
    <row r="329" spans="1:14">
      <c r="A329" s="649"/>
      <c r="B329" s="643"/>
      <c r="C329" s="976" t="s">
        <v>425</v>
      </c>
      <c r="D329" s="976"/>
      <c r="E329" s="976"/>
      <c r="F329" s="645" t="s">
        <v>426</v>
      </c>
      <c r="G329" s="650">
        <v>0.25</v>
      </c>
      <c r="H329" s="646"/>
      <c r="I329" s="657">
        <v>1</v>
      </c>
      <c r="J329" s="652"/>
      <c r="K329" s="646"/>
      <c r="L329" s="652"/>
      <c r="M329" s="646"/>
      <c r="N329" s="705"/>
    </row>
    <row r="330" spans="1:14">
      <c r="A330" s="649"/>
      <c r="B330" s="643"/>
      <c r="C330" s="964" t="s">
        <v>427</v>
      </c>
      <c r="D330" s="964"/>
      <c r="E330" s="964"/>
      <c r="F330" s="645" t="s">
        <v>426</v>
      </c>
      <c r="G330" s="650">
        <v>0.14000000000000001</v>
      </c>
      <c r="H330" s="646"/>
      <c r="I330" s="650">
        <v>0.56000000000000005</v>
      </c>
      <c r="J330" s="652"/>
      <c r="K330" s="646"/>
      <c r="L330" s="652"/>
      <c r="M330" s="646"/>
      <c r="N330" s="705"/>
    </row>
    <row r="331" spans="1:14">
      <c r="A331" s="644"/>
      <c r="B331" s="643"/>
      <c r="C331" s="987" t="s">
        <v>428</v>
      </c>
      <c r="D331" s="987"/>
      <c r="E331" s="987"/>
      <c r="F331" s="653"/>
      <c r="G331" s="654"/>
      <c r="H331" s="654"/>
      <c r="I331" s="654"/>
      <c r="J331" s="655">
        <v>12.82</v>
      </c>
      <c r="K331" s="654"/>
      <c r="L331" s="655">
        <v>51.28</v>
      </c>
      <c r="M331" s="654"/>
      <c r="N331" s="669">
        <v>676.55</v>
      </c>
    </row>
    <row r="332" spans="1:14">
      <c r="A332" s="649"/>
      <c r="B332" s="643"/>
      <c r="C332" s="976" t="s">
        <v>429</v>
      </c>
      <c r="D332" s="976"/>
      <c r="E332" s="976"/>
      <c r="F332" s="645"/>
      <c r="G332" s="646"/>
      <c r="H332" s="646"/>
      <c r="I332" s="646"/>
      <c r="J332" s="652"/>
      <c r="K332" s="646"/>
      <c r="L332" s="647">
        <v>18.079999999999998</v>
      </c>
      <c r="M332" s="646"/>
      <c r="N332" s="712">
        <v>729.35</v>
      </c>
    </row>
    <row r="333" spans="1:14">
      <c r="A333" s="649"/>
      <c r="B333" s="643" t="s">
        <v>430</v>
      </c>
      <c r="C333" s="976" t="s">
        <v>431</v>
      </c>
      <c r="D333" s="976"/>
      <c r="E333" s="976"/>
      <c r="F333" s="645" t="s">
        <v>432</v>
      </c>
      <c r="G333" s="657">
        <v>103</v>
      </c>
      <c r="H333" s="646"/>
      <c r="I333" s="657">
        <v>103</v>
      </c>
      <c r="J333" s="652"/>
      <c r="K333" s="646"/>
      <c r="L333" s="647">
        <v>18.62</v>
      </c>
      <c r="M333" s="646"/>
      <c r="N333" s="712">
        <v>751.23</v>
      </c>
    </row>
    <row r="334" spans="1:14">
      <c r="A334" s="649"/>
      <c r="B334" s="643" t="s">
        <v>433</v>
      </c>
      <c r="C334" s="964" t="s">
        <v>434</v>
      </c>
      <c r="D334" s="964"/>
      <c r="E334" s="964"/>
      <c r="F334" s="645" t="s">
        <v>432</v>
      </c>
      <c r="G334" s="657">
        <v>60</v>
      </c>
      <c r="H334" s="646"/>
      <c r="I334" s="657">
        <v>60</v>
      </c>
      <c r="J334" s="652"/>
      <c r="K334" s="646"/>
      <c r="L334" s="647">
        <v>10.85</v>
      </c>
      <c r="M334" s="646"/>
      <c r="N334" s="712">
        <v>437.61</v>
      </c>
    </row>
    <row r="335" spans="1:14">
      <c r="A335" s="637"/>
      <c r="B335" s="699"/>
      <c r="C335" s="984" t="s">
        <v>435</v>
      </c>
      <c r="D335" s="984"/>
      <c r="E335" s="984"/>
      <c r="F335" s="658"/>
      <c r="G335" s="659"/>
      <c r="H335" s="659"/>
      <c r="I335" s="659"/>
      <c r="J335" s="660"/>
      <c r="K335" s="659"/>
      <c r="L335" s="661">
        <v>80.75</v>
      </c>
      <c r="M335" s="654"/>
      <c r="N335" s="662">
        <v>1865.39</v>
      </c>
    </row>
    <row r="336" spans="1:14" ht="22.5" customHeight="1">
      <c r="A336" s="663" t="s">
        <v>303</v>
      </c>
      <c r="B336" s="698" t="s">
        <v>653</v>
      </c>
      <c r="C336" s="974" t="s">
        <v>654</v>
      </c>
      <c r="D336" s="974"/>
      <c r="E336" s="974"/>
      <c r="F336" s="658" t="s">
        <v>326</v>
      </c>
      <c r="G336" s="659">
        <v>11</v>
      </c>
      <c r="H336" s="664">
        <v>1</v>
      </c>
      <c r="I336" s="664">
        <v>11</v>
      </c>
      <c r="J336" s="660"/>
      <c r="K336" s="659"/>
      <c r="L336" s="660"/>
      <c r="M336" s="659"/>
      <c r="N336" s="665"/>
    </row>
    <row r="337" spans="1:14">
      <c r="A337" s="667"/>
      <c r="B337" s="697"/>
      <c r="C337" s="976" t="s">
        <v>945</v>
      </c>
      <c r="D337" s="976"/>
      <c r="E337" s="976"/>
      <c r="F337" s="976"/>
      <c r="G337" s="976"/>
      <c r="H337" s="976"/>
      <c r="I337" s="976"/>
      <c r="J337" s="976"/>
      <c r="K337" s="976"/>
      <c r="L337" s="976"/>
      <c r="M337" s="976"/>
      <c r="N337" s="977"/>
    </row>
    <row r="338" spans="1:14">
      <c r="A338" s="644"/>
      <c r="B338" s="643" t="s">
        <v>3</v>
      </c>
      <c r="C338" s="976" t="s">
        <v>422</v>
      </c>
      <c r="D338" s="976"/>
      <c r="E338" s="976"/>
      <c r="F338" s="645"/>
      <c r="G338" s="646"/>
      <c r="H338" s="646"/>
      <c r="I338" s="646"/>
      <c r="J338" s="647">
        <v>2.82</v>
      </c>
      <c r="K338" s="646"/>
      <c r="L338" s="647">
        <v>31.02</v>
      </c>
      <c r="M338" s="650">
        <v>40.340000000000003</v>
      </c>
      <c r="N338" s="704">
        <v>1251.3499999999999</v>
      </c>
    </row>
    <row r="339" spans="1:14">
      <c r="A339" s="644"/>
      <c r="B339" s="643" t="s">
        <v>4</v>
      </c>
      <c r="C339" s="976" t="s">
        <v>423</v>
      </c>
      <c r="D339" s="976"/>
      <c r="E339" s="976"/>
      <c r="F339" s="645"/>
      <c r="G339" s="646"/>
      <c r="H339" s="646"/>
      <c r="I339" s="646"/>
      <c r="J339" s="647">
        <v>11.96</v>
      </c>
      <c r="K339" s="646"/>
      <c r="L339" s="647">
        <v>131.56</v>
      </c>
      <c r="M339" s="648">
        <v>7.1</v>
      </c>
      <c r="N339" s="712">
        <v>934.08</v>
      </c>
    </row>
    <row r="340" spans="1:14">
      <c r="A340" s="644"/>
      <c r="B340" s="643" t="s">
        <v>5</v>
      </c>
      <c r="C340" s="976" t="s">
        <v>424</v>
      </c>
      <c r="D340" s="976"/>
      <c r="E340" s="976"/>
      <c r="F340" s="645"/>
      <c r="G340" s="646"/>
      <c r="H340" s="646"/>
      <c r="I340" s="646"/>
      <c r="J340" s="647">
        <v>2.48</v>
      </c>
      <c r="K340" s="646"/>
      <c r="L340" s="647">
        <v>27.28</v>
      </c>
      <c r="M340" s="650">
        <v>40.340000000000003</v>
      </c>
      <c r="N340" s="704">
        <v>1100.48</v>
      </c>
    </row>
    <row r="341" spans="1:14">
      <c r="A341" s="649"/>
      <c r="B341" s="643"/>
      <c r="C341" s="976" t="s">
        <v>425</v>
      </c>
      <c r="D341" s="976"/>
      <c r="E341" s="976"/>
      <c r="F341" s="645" t="s">
        <v>426</v>
      </c>
      <c r="G341" s="648">
        <v>0.3</v>
      </c>
      <c r="H341" s="646"/>
      <c r="I341" s="648">
        <v>3.3</v>
      </c>
      <c r="J341" s="652"/>
      <c r="K341" s="646"/>
      <c r="L341" s="652"/>
      <c r="M341" s="646"/>
      <c r="N341" s="705"/>
    </row>
    <row r="342" spans="1:14">
      <c r="A342" s="649"/>
      <c r="B342" s="643"/>
      <c r="C342" s="964" t="s">
        <v>427</v>
      </c>
      <c r="D342" s="964"/>
      <c r="E342" s="964"/>
      <c r="F342" s="645" t="s">
        <v>426</v>
      </c>
      <c r="G342" s="650">
        <v>0.16</v>
      </c>
      <c r="H342" s="646"/>
      <c r="I342" s="650">
        <v>1.76</v>
      </c>
      <c r="J342" s="652"/>
      <c r="K342" s="646"/>
      <c r="L342" s="652"/>
      <c r="M342" s="646"/>
      <c r="N342" s="705"/>
    </row>
    <row r="343" spans="1:14">
      <c r="A343" s="644"/>
      <c r="B343" s="643"/>
      <c r="C343" s="987" t="s">
        <v>428</v>
      </c>
      <c r="D343" s="987"/>
      <c r="E343" s="987"/>
      <c r="F343" s="653"/>
      <c r="G343" s="654"/>
      <c r="H343" s="654"/>
      <c r="I343" s="654"/>
      <c r="J343" s="655">
        <v>14.78</v>
      </c>
      <c r="K343" s="654"/>
      <c r="L343" s="655">
        <v>162.58000000000001</v>
      </c>
      <c r="M343" s="654"/>
      <c r="N343" s="656">
        <v>2185.4299999999998</v>
      </c>
    </row>
    <row r="344" spans="1:14">
      <c r="A344" s="649"/>
      <c r="B344" s="643"/>
      <c r="C344" s="976" t="s">
        <v>429</v>
      </c>
      <c r="D344" s="976"/>
      <c r="E344" s="976"/>
      <c r="F344" s="645"/>
      <c r="G344" s="646"/>
      <c r="H344" s="646"/>
      <c r="I344" s="646"/>
      <c r="J344" s="652"/>
      <c r="K344" s="646"/>
      <c r="L344" s="647">
        <v>58.3</v>
      </c>
      <c r="M344" s="646"/>
      <c r="N344" s="704">
        <v>2351.83</v>
      </c>
    </row>
    <row r="345" spans="1:14">
      <c r="A345" s="649"/>
      <c r="B345" s="643" t="s">
        <v>430</v>
      </c>
      <c r="C345" s="976" t="s">
        <v>431</v>
      </c>
      <c r="D345" s="976"/>
      <c r="E345" s="976"/>
      <c r="F345" s="645" t="s">
        <v>432</v>
      </c>
      <c r="G345" s="657">
        <v>103</v>
      </c>
      <c r="H345" s="646"/>
      <c r="I345" s="657">
        <v>103</v>
      </c>
      <c r="J345" s="652"/>
      <c r="K345" s="646"/>
      <c r="L345" s="647">
        <v>60.05</v>
      </c>
      <c r="M345" s="646"/>
      <c r="N345" s="704">
        <v>2422.38</v>
      </c>
    </row>
    <row r="346" spans="1:14">
      <c r="A346" s="649"/>
      <c r="B346" s="643" t="s">
        <v>433</v>
      </c>
      <c r="C346" s="964" t="s">
        <v>434</v>
      </c>
      <c r="D346" s="964"/>
      <c r="E346" s="964"/>
      <c r="F346" s="645" t="s">
        <v>432</v>
      </c>
      <c r="G346" s="657">
        <v>60</v>
      </c>
      <c r="H346" s="646"/>
      <c r="I346" s="657">
        <v>60</v>
      </c>
      <c r="J346" s="652"/>
      <c r="K346" s="646"/>
      <c r="L346" s="647">
        <v>34.979999999999997</v>
      </c>
      <c r="M346" s="646"/>
      <c r="N346" s="704">
        <v>1411.1</v>
      </c>
    </row>
    <row r="347" spans="1:14">
      <c r="A347" s="637"/>
      <c r="B347" s="699"/>
      <c r="C347" s="984" t="s">
        <v>435</v>
      </c>
      <c r="D347" s="984"/>
      <c r="E347" s="984"/>
      <c r="F347" s="658"/>
      <c r="G347" s="659"/>
      <c r="H347" s="659"/>
      <c r="I347" s="659"/>
      <c r="J347" s="660"/>
      <c r="K347" s="659"/>
      <c r="L347" s="661">
        <v>257.61</v>
      </c>
      <c r="M347" s="654"/>
      <c r="N347" s="662">
        <v>6018.91</v>
      </c>
    </row>
    <row r="348" spans="1:14" ht="33.75" customHeight="1">
      <c r="A348" s="663" t="s">
        <v>306</v>
      </c>
      <c r="B348" s="698" t="s">
        <v>606</v>
      </c>
      <c r="C348" s="974" t="s">
        <v>607</v>
      </c>
      <c r="D348" s="974"/>
      <c r="E348" s="974"/>
      <c r="F348" s="658" t="s">
        <v>326</v>
      </c>
      <c r="G348" s="659">
        <v>2</v>
      </c>
      <c r="H348" s="664">
        <v>1</v>
      </c>
      <c r="I348" s="664">
        <v>2</v>
      </c>
      <c r="J348" s="660"/>
      <c r="K348" s="659"/>
      <c r="L348" s="660"/>
      <c r="M348" s="659"/>
      <c r="N348" s="665"/>
    </row>
    <row r="349" spans="1:14">
      <c r="A349" s="642"/>
      <c r="B349" s="643" t="s">
        <v>328</v>
      </c>
      <c r="C349" s="985" t="s">
        <v>436</v>
      </c>
      <c r="D349" s="985"/>
      <c r="E349" s="985"/>
      <c r="F349" s="985"/>
      <c r="G349" s="985"/>
      <c r="H349" s="985"/>
      <c r="I349" s="985"/>
      <c r="J349" s="985"/>
      <c r="K349" s="985"/>
      <c r="L349" s="985"/>
      <c r="M349" s="985"/>
      <c r="N349" s="986"/>
    </row>
    <row r="350" spans="1:14">
      <c r="A350" s="644"/>
      <c r="B350" s="643" t="s">
        <v>3</v>
      </c>
      <c r="C350" s="976" t="s">
        <v>422</v>
      </c>
      <c r="D350" s="976"/>
      <c r="E350" s="976"/>
      <c r="F350" s="645"/>
      <c r="G350" s="646"/>
      <c r="H350" s="646"/>
      <c r="I350" s="646"/>
      <c r="J350" s="647">
        <v>32.299999999999997</v>
      </c>
      <c r="K350" s="650">
        <v>1.25</v>
      </c>
      <c r="L350" s="647">
        <v>80.75</v>
      </c>
      <c r="M350" s="650">
        <v>40.340000000000003</v>
      </c>
      <c r="N350" s="704">
        <v>3257.46</v>
      </c>
    </row>
    <row r="351" spans="1:14">
      <c r="A351" s="644"/>
      <c r="B351" s="643" t="s">
        <v>4</v>
      </c>
      <c r="C351" s="976" t="s">
        <v>423</v>
      </c>
      <c r="D351" s="976"/>
      <c r="E351" s="976"/>
      <c r="F351" s="645"/>
      <c r="G351" s="646"/>
      <c r="H351" s="646"/>
      <c r="I351" s="646"/>
      <c r="J351" s="647">
        <v>117.26</v>
      </c>
      <c r="K351" s="650">
        <v>1.25</v>
      </c>
      <c r="L351" s="647">
        <v>293.14999999999998</v>
      </c>
      <c r="M351" s="648">
        <v>7.1</v>
      </c>
      <c r="N351" s="704">
        <v>2081.37</v>
      </c>
    </row>
    <row r="352" spans="1:14">
      <c r="A352" s="644"/>
      <c r="B352" s="643" t="s">
        <v>5</v>
      </c>
      <c r="C352" s="976" t="s">
        <v>424</v>
      </c>
      <c r="D352" s="976"/>
      <c r="E352" s="976"/>
      <c r="F352" s="645"/>
      <c r="G352" s="646"/>
      <c r="H352" s="646"/>
      <c r="I352" s="646"/>
      <c r="J352" s="647">
        <v>10.41</v>
      </c>
      <c r="K352" s="650">
        <v>1.25</v>
      </c>
      <c r="L352" s="647">
        <v>26.03</v>
      </c>
      <c r="M352" s="650">
        <v>40.340000000000003</v>
      </c>
      <c r="N352" s="704">
        <v>1050.05</v>
      </c>
    </row>
    <row r="353" spans="1:14">
      <c r="A353" s="644"/>
      <c r="B353" s="643" t="s">
        <v>6</v>
      </c>
      <c r="C353" s="976" t="s">
        <v>438</v>
      </c>
      <c r="D353" s="976"/>
      <c r="E353" s="976"/>
      <c r="F353" s="645"/>
      <c r="G353" s="646"/>
      <c r="H353" s="646"/>
      <c r="I353" s="646"/>
      <c r="J353" s="647">
        <v>69.680000000000007</v>
      </c>
      <c r="K353" s="646"/>
      <c r="L353" s="647">
        <v>139.36000000000001</v>
      </c>
      <c r="M353" s="650">
        <v>7.21</v>
      </c>
      <c r="N353" s="704">
        <v>1004.79</v>
      </c>
    </row>
    <row r="354" spans="1:14">
      <c r="A354" s="649"/>
      <c r="B354" s="643"/>
      <c r="C354" s="976" t="s">
        <v>425</v>
      </c>
      <c r="D354" s="976"/>
      <c r="E354" s="976"/>
      <c r="F354" s="645" t="s">
        <v>426</v>
      </c>
      <c r="G354" s="650">
        <v>3.17</v>
      </c>
      <c r="H354" s="650">
        <v>1.25</v>
      </c>
      <c r="I354" s="651">
        <v>7.9249999999999998</v>
      </c>
      <c r="J354" s="652"/>
      <c r="K354" s="646"/>
      <c r="L354" s="652"/>
      <c r="M354" s="646"/>
      <c r="N354" s="705"/>
    </row>
    <row r="355" spans="1:14">
      <c r="A355" s="649"/>
      <c r="B355" s="643"/>
      <c r="C355" s="964" t="s">
        <v>427</v>
      </c>
      <c r="D355" s="964"/>
      <c r="E355" s="964"/>
      <c r="F355" s="645" t="s">
        <v>426</v>
      </c>
      <c r="G355" s="650">
        <v>0.78</v>
      </c>
      <c r="H355" s="650">
        <v>1.25</v>
      </c>
      <c r="I355" s="650">
        <v>1.95</v>
      </c>
      <c r="J355" s="652"/>
      <c r="K355" s="646"/>
      <c r="L355" s="652"/>
      <c r="M355" s="646"/>
      <c r="N355" s="705"/>
    </row>
    <row r="356" spans="1:14">
      <c r="A356" s="644"/>
      <c r="B356" s="643"/>
      <c r="C356" s="987" t="s">
        <v>428</v>
      </c>
      <c r="D356" s="987"/>
      <c r="E356" s="987"/>
      <c r="F356" s="653"/>
      <c r="G356" s="654"/>
      <c r="H356" s="654"/>
      <c r="I356" s="654"/>
      <c r="J356" s="655">
        <v>219.24</v>
      </c>
      <c r="K356" s="654"/>
      <c r="L356" s="655">
        <v>513.26</v>
      </c>
      <c r="M356" s="654"/>
      <c r="N356" s="656">
        <v>6343.62</v>
      </c>
    </row>
    <row r="357" spans="1:14">
      <c r="A357" s="649"/>
      <c r="B357" s="643"/>
      <c r="C357" s="976" t="s">
        <v>429</v>
      </c>
      <c r="D357" s="976"/>
      <c r="E357" s="976"/>
      <c r="F357" s="645"/>
      <c r="G357" s="646"/>
      <c r="H357" s="646"/>
      <c r="I357" s="646"/>
      <c r="J357" s="652"/>
      <c r="K357" s="646"/>
      <c r="L357" s="647">
        <v>106.78</v>
      </c>
      <c r="M357" s="646"/>
      <c r="N357" s="704">
        <v>4307.51</v>
      </c>
    </row>
    <row r="358" spans="1:14">
      <c r="A358" s="649"/>
      <c r="B358" s="643" t="s">
        <v>430</v>
      </c>
      <c r="C358" s="976" t="s">
        <v>431</v>
      </c>
      <c r="D358" s="976"/>
      <c r="E358" s="976"/>
      <c r="F358" s="645" t="s">
        <v>432</v>
      </c>
      <c r="G358" s="657">
        <v>103</v>
      </c>
      <c r="H358" s="646"/>
      <c r="I358" s="657">
        <v>103</v>
      </c>
      <c r="J358" s="652"/>
      <c r="K358" s="646"/>
      <c r="L358" s="647">
        <v>109.98</v>
      </c>
      <c r="M358" s="646"/>
      <c r="N358" s="704">
        <v>4436.74</v>
      </c>
    </row>
    <row r="359" spans="1:14">
      <c r="A359" s="649"/>
      <c r="B359" s="643" t="s">
        <v>433</v>
      </c>
      <c r="C359" s="964" t="s">
        <v>434</v>
      </c>
      <c r="D359" s="964"/>
      <c r="E359" s="964"/>
      <c r="F359" s="645" t="s">
        <v>432</v>
      </c>
      <c r="G359" s="657">
        <v>60</v>
      </c>
      <c r="H359" s="646"/>
      <c r="I359" s="657">
        <v>60</v>
      </c>
      <c r="J359" s="652"/>
      <c r="K359" s="646"/>
      <c r="L359" s="647">
        <v>64.069999999999993</v>
      </c>
      <c r="M359" s="646"/>
      <c r="N359" s="704">
        <v>2584.5100000000002</v>
      </c>
    </row>
    <row r="360" spans="1:14">
      <c r="A360" s="637"/>
      <c r="B360" s="699"/>
      <c r="C360" s="984" t="s">
        <v>435</v>
      </c>
      <c r="D360" s="984"/>
      <c r="E360" s="984"/>
      <c r="F360" s="658"/>
      <c r="G360" s="659"/>
      <c r="H360" s="659"/>
      <c r="I360" s="659"/>
      <c r="J360" s="660"/>
      <c r="K360" s="659"/>
      <c r="L360" s="661">
        <v>687.31</v>
      </c>
      <c r="M360" s="654"/>
      <c r="N360" s="662">
        <v>13364.87</v>
      </c>
    </row>
    <row r="361" spans="1:14" ht="33.75" customHeight="1">
      <c r="A361" s="663" t="s">
        <v>309</v>
      </c>
      <c r="B361" s="698" t="s">
        <v>655</v>
      </c>
      <c r="C361" s="974" t="s">
        <v>871</v>
      </c>
      <c r="D361" s="974"/>
      <c r="E361" s="974"/>
      <c r="F361" s="658" t="s">
        <v>326</v>
      </c>
      <c r="G361" s="659">
        <v>1</v>
      </c>
      <c r="H361" s="664">
        <v>1</v>
      </c>
      <c r="I361" s="664">
        <v>1</v>
      </c>
      <c r="J361" s="660"/>
      <c r="K361" s="659"/>
      <c r="L361" s="660"/>
      <c r="M361" s="659"/>
      <c r="N361" s="665"/>
    </row>
    <row r="362" spans="1:14">
      <c r="A362" s="667"/>
      <c r="B362" s="697"/>
      <c r="C362" s="976" t="s">
        <v>946</v>
      </c>
      <c r="D362" s="976"/>
      <c r="E362" s="976"/>
      <c r="F362" s="976"/>
      <c r="G362" s="976"/>
      <c r="H362" s="976"/>
      <c r="I362" s="976"/>
      <c r="J362" s="976"/>
      <c r="K362" s="976"/>
      <c r="L362" s="976"/>
      <c r="M362" s="976"/>
      <c r="N362" s="977"/>
    </row>
    <row r="363" spans="1:14">
      <c r="A363" s="642"/>
      <c r="B363" s="643" t="s">
        <v>328</v>
      </c>
      <c r="C363" s="985" t="s">
        <v>436</v>
      </c>
      <c r="D363" s="985"/>
      <c r="E363" s="985"/>
      <c r="F363" s="985"/>
      <c r="G363" s="985"/>
      <c r="H363" s="985"/>
      <c r="I363" s="985"/>
      <c r="J363" s="985"/>
      <c r="K363" s="985"/>
      <c r="L363" s="985"/>
      <c r="M363" s="985"/>
      <c r="N363" s="986"/>
    </row>
    <row r="364" spans="1:14">
      <c r="A364" s="644"/>
      <c r="B364" s="643" t="s">
        <v>3</v>
      </c>
      <c r="C364" s="976" t="s">
        <v>422</v>
      </c>
      <c r="D364" s="976"/>
      <c r="E364" s="976"/>
      <c r="F364" s="645"/>
      <c r="G364" s="646"/>
      <c r="H364" s="646"/>
      <c r="I364" s="646"/>
      <c r="J364" s="647">
        <v>64.3</v>
      </c>
      <c r="K364" s="650">
        <v>1.25</v>
      </c>
      <c r="L364" s="647">
        <v>80.38</v>
      </c>
      <c r="M364" s="650">
        <v>40.340000000000003</v>
      </c>
      <c r="N364" s="704">
        <v>3242.53</v>
      </c>
    </row>
    <row r="365" spans="1:14">
      <c r="A365" s="644"/>
      <c r="B365" s="643" t="s">
        <v>4</v>
      </c>
      <c r="C365" s="976" t="s">
        <v>423</v>
      </c>
      <c r="D365" s="976"/>
      <c r="E365" s="976"/>
      <c r="F365" s="645"/>
      <c r="G365" s="646"/>
      <c r="H365" s="646"/>
      <c r="I365" s="646"/>
      <c r="J365" s="647">
        <v>238.5</v>
      </c>
      <c r="K365" s="650">
        <v>1.25</v>
      </c>
      <c r="L365" s="647">
        <v>298.13</v>
      </c>
      <c r="M365" s="648">
        <v>7.1</v>
      </c>
      <c r="N365" s="704">
        <v>2116.7199999999998</v>
      </c>
    </row>
    <row r="366" spans="1:14">
      <c r="A366" s="644"/>
      <c r="B366" s="643" t="s">
        <v>5</v>
      </c>
      <c r="C366" s="976" t="s">
        <v>424</v>
      </c>
      <c r="D366" s="976"/>
      <c r="E366" s="976"/>
      <c r="F366" s="645"/>
      <c r="G366" s="646"/>
      <c r="H366" s="646"/>
      <c r="I366" s="646"/>
      <c r="J366" s="647">
        <v>21.21</v>
      </c>
      <c r="K366" s="650">
        <v>1.25</v>
      </c>
      <c r="L366" s="647">
        <v>26.51</v>
      </c>
      <c r="M366" s="650">
        <v>40.340000000000003</v>
      </c>
      <c r="N366" s="704">
        <v>1069.4100000000001</v>
      </c>
    </row>
    <row r="367" spans="1:14">
      <c r="A367" s="644"/>
      <c r="B367" s="643" t="s">
        <v>6</v>
      </c>
      <c r="C367" s="976" t="s">
        <v>438</v>
      </c>
      <c r="D367" s="976"/>
      <c r="E367" s="976"/>
      <c r="F367" s="645"/>
      <c r="G367" s="646"/>
      <c r="H367" s="646"/>
      <c r="I367" s="646"/>
      <c r="J367" s="647">
        <v>69.680000000000007</v>
      </c>
      <c r="K367" s="646"/>
      <c r="L367" s="647">
        <v>69.680000000000007</v>
      </c>
      <c r="M367" s="650">
        <v>7.21</v>
      </c>
      <c r="N367" s="712">
        <v>502.39</v>
      </c>
    </row>
    <row r="368" spans="1:14">
      <c r="A368" s="649"/>
      <c r="B368" s="643"/>
      <c r="C368" s="976" t="s">
        <v>425</v>
      </c>
      <c r="D368" s="976"/>
      <c r="E368" s="976"/>
      <c r="F368" s="645" t="s">
        <v>426</v>
      </c>
      <c r="G368" s="650">
        <v>6.31</v>
      </c>
      <c r="H368" s="650">
        <v>1.25</v>
      </c>
      <c r="I368" s="668">
        <v>7.8875000000000002</v>
      </c>
      <c r="J368" s="652"/>
      <c r="K368" s="646"/>
      <c r="L368" s="652"/>
      <c r="M368" s="646"/>
      <c r="N368" s="705"/>
    </row>
    <row r="369" spans="1:14">
      <c r="A369" s="649"/>
      <c r="B369" s="643"/>
      <c r="C369" s="964" t="s">
        <v>427</v>
      </c>
      <c r="D369" s="964"/>
      <c r="E369" s="964"/>
      <c r="F369" s="645" t="s">
        <v>426</v>
      </c>
      <c r="G369" s="650">
        <v>1.59</v>
      </c>
      <c r="H369" s="650">
        <v>1.25</v>
      </c>
      <c r="I369" s="668">
        <v>1.9875</v>
      </c>
      <c r="J369" s="652"/>
      <c r="K369" s="646"/>
      <c r="L369" s="652"/>
      <c r="M369" s="646"/>
      <c r="N369" s="705"/>
    </row>
    <row r="370" spans="1:14">
      <c r="A370" s="644"/>
      <c r="B370" s="643"/>
      <c r="C370" s="987" t="s">
        <v>428</v>
      </c>
      <c r="D370" s="987"/>
      <c r="E370" s="987"/>
      <c r="F370" s="653"/>
      <c r="G370" s="654"/>
      <c r="H370" s="654"/>
      <c r="I370" s="654"/>
      <c r="J370" s="655">
        <v>372.48</v>
      </c>
      <c r="K370" s="654"/>
      <c r="L370" s="655">
        <v>448.19</v>
      </c>
      <c r="M370" s="654"/>
      <c r="N370" s="656">
        <v>5861.64</v>
      </c>
    </row>
    <row r="371" spans="1:14">
      <c r="A371" s="649"/>
      <c r="B371" s="643"/>
      <c r="C371" s="976" t="s">
        <v>429</v>
      </c>
      <c r="D371" s="976"/>
      <c r="E371" s="976"/>
      <c r="F371" s="645"/>
      <c r="G371" s="646"/>
      <c r="H371" s="646"/>
      <c r="I371" s="646"/>
      <c r="J371" s="652"/>
      <c r="K371" s="646"/>
      <c r="L371" s="647">
        <v>106.89</v>
      </c>
      <c r="M371" s="646"/>
      <c r="N371" s="704">
        <v>4311.9399999999996</v>
      </c>
    </row>
    <row r="372" spans="1:14">
      <c r="A372" s="649"/>
      <c r="B372" s="643" t="s">
        <v>430</v>
      </c>
      <c r="C372" s="976" t="s">
        <v>431</v>
      </c>
      <c r="D372" s="976"/>
      <c r="E372" s="976"/>
      <c r="F372" s="645" t="s">
        <v>432</v>
      </c>
      <c r="G372" s="657">
        <v>103</v>
      </c>
      <c r="H372" s="646"/>
      <c r="I372" s="657">
        <v>103</v>
      </c>
      <c r="J372" s="652"/>
      <c r="K372" s="646"/>
      <c r="L372" s="647">
        <v>110.1</v>
      </c>
      <c r="M372" s="646"/>
      <c r="N372" s="704">
        <v>4441.3</v>
      </c>
    </row>
    <row r="373" spans="1:14">
      <c r="A373" s="649"/>
      <c r="B373" s="643" t="s">
        <v>433</v>
      </c>
      <c r="C373" s="964" t="s">
        <v>434</v>
      </c>
      <c r="D373" s="964"/>
      <c r="E373" s="964"/>
      <c r="F373" s="645" t="s">
        <v>432</v>
      </c>
      <c r="G373" s="657">
        <v>60</v>
      </c>
      <c r="H373" s="646"/>
      <c r="I373" s="657">
        <v>60</v>
      </c>
      <c r="J373" s="652"/>
      <c r="K373" s="646"/>
      <c r="L373" s="647">
        <v>64.13</v>
      </c>
      <c r="M373" s="646"/>
      <c r="N373" s="704">
        <v>2587.16</v>
      </c>
    </row>
    <row r="374" spans="1:14">
      <c r="A374" s="637"/>
      <c r="B374" s="699"/>
      <c r="C374" s="984" t="s">
        <v>435</v>
      </c>
      <c r="D374" s="984"/>
      <c r="E374" s="984"/>
      <c r="F374" s="658"/>
      <c r="G374" s="659"/>
      <c r="H374" s="659"/>
      <c r="I374" s="659"/>
      <c r="J374" s="660"/>
      <c r="K374" s="659"/>
      <c r="L374" s="661">
        <v>622.41999999999996</v>
      </c>
      <c r="M374" s="654"/>
      <c r="N374" s="662">
        <v>12890.1</v>
      </c>
    </row>
    <row r="375" spans="1:14" ht="33.75" customHeight="1">
      <c r="A375" s="663" t="s">
        <v>310</v>
      </c>
      <c r="B375" s="698" t="s">
        <v>655</v>
      </c>
      <c r="C375" s="974" t="s">
        <v>947</v>
      </c>
      <c r="D375" s="974"/>
      <c r="E375" s="974"/>
      <c r="F375" s="658" t="s">
        <v>326</v>
      </c>
      <c r="G375" s="659">
        <v>6</v>
      </c>
      <c r="H375" s="664">
        <v>1</v>
      </c>
      <c r="I375" s="664">
        <v>6</v>
      </c>
      <c r="J375" s="660"/>
      <c r="K375" s="659"/>
      <c r="L375" s="660"/>
      <c r="M375" s="659"/>
      <c r="N375" s="665"/>
    </row>
    <row r="376" spans="1:14">
      <c r="A376" s="642"/>
      <c r="B376" s="643" t="s">
        <v>328</v>
      </c>
      <c r="C376" s="985" t="s">
        <v>436</v>
      </c>
      <c r="D376" s="985"/>
      <c r="E376" s="985"/>
      <c r="F376" s="985"/>
      <c r="G376" s="985"/>
      <c r="H376" s="985"/>
      <c r="I376" s="985"/>
      <c r="J376" s="985"/>
      <c r="K376" s="985"/>
      <c r="L376" s="985"/>
      <c r="M376" s="985"/>
      <c r="N376" s="986"/>
    </row>
    <row r="377" spans="1:14" ht="22.5" customHeight="1">
      <c r="A377" s="642"/>
      <c r="B377" s="643" t="s">
        <v>329</v>
      </c>
      <c r="C377" s="985" t="s">
        <v>437</v>
      </c>
      <c r="D377" s="985"/>
      <c r="E377" s="985"/>
      <c r="F377" s="985"/>
      <c r="G377" s="985"/>
      <c r="H377" s="985"/>
      <c r="I377" s="985"/>
      <c r="J377" s="985"/>
      <c r="K377" s="985"/>
      <c r="L377" s="985"/>
      <c r="M377" s="985"/>
      <c r="N377" s="986"/>
    </row>
    <row r="378" spans="1:14">
      <c r="A378" s="644"/>
      <c r="B378" s="643" t="s">
        <v>3</v>
      </c>
      <c r="C378" s="976" t="s">
        <v>422</v>
      </c>
      <c r="D378" s="976"/>
      <c r="E378" s="976"/>
      <c r="F378" s="645"/>
      <c r="G378" s="646"/>
      <c r="H378" s="646"/>
      <c r="I378" s="646"/>
      <c r="J378" s="647">
        <v>64.3</v>
      </c>
      <c r="K378" s="648">
        <v>1.5</v>
      </c>
      <c r="L378" s="647">
        <v>578.70000000000005</v>
      </c>
      <c r="M378" s="650">
        <v>40.340000000000003</v>
      </c>
      <c r="N378" s="704">
        <v>23344.76</v>
      </c>
    </row>
    <row r="379" spans="1:14">
      <c r="A379" s="644"/>
      <c r="B379" s="643" t="s">
        <v>4</v>
      </c>
      <c r="C379" s="976" t="s">
        <v>423</v>
      </c>
      <c r="D379" s="976"/>
      <c r="E379" s="976"/>
      <c r="F379" s="645"/>
      <c r="G379" s="646"/>
      <c r="H379" s="646"/>
      <c r="I379" s="646"/>
      <c r="J379" s="647">
        <v>238.5</v>
      </c>
      <c r="K379" s="648">
        <v>1.5</v>
      </c>
      <c r="L379" s="687">
        <v>2146.5</v>
      </c>
      <c r="M379" s="648">
        <v>7.1</v>
      </c>
      <c r="N379" s="704">
        <v>15240.15</v>
      </c>
    </row>
    <row r="380" spans="1:14">
      <c r="A380" s="644"/>
      <c r="B380" s="643" t="s">
        <v>5</v>
      </c>
      <c r="C380" s="976" t="s">
        <v>424</v>
      </c>
      <c r="D380" s="976"/>
      <c r="E380" s="976"/>
      <c r="F380" s="645"/>
      <c r="G380" s="646"/>
      <c r="H380" s="646"/>
      <c r="I380" s="646"/>
      <c r="J380" s="647">
        <v>21.21</v>
      </c>
      <c r="K380" s="648">
        <v>1.5</v>
      </c>
      <c r="L380" s="647">
        <v>190.89</v>
      </c>
      <c r="M380" s="650">
        <v>40.340000000000003</v>
      </c>
      <c r="N380" s="704">
        <v>7700.5</v>
      </c>
    </row>
    <row r="381" spans="1:14">
      <c r="A381" s="644"/>
      <c r="B381" s="643" t="s">
        <v>6</v>
      </c>
      <c r="C381" s="976" t="s">
        <v>438</v>
      </c>
      <c r="D381" s="976"/>
      <c r="E381" s="976"/>
      <c r="F381" s="645"/>
      <c r="G381" s="646"/>
      <c r="H381" s="646"/>
      <c r="I381" s="646"/>
      <c r="J381" s="647">
        <v>69.680000000000007</v>
      </c>
      <c r="K381" s="646"/>
      <c r="L381" s="647">
        <v>418.08</v>
      </c>
      <c r="M381" s="650">
        <v>7.21</v>
      </c>
      <c r="N381" s="704">
        <v>3014.36</v>
      </c>
    </row>
    <row r="382" spans="1:14">
      <c r="A382" s="649"/>
      <c r="B382" s="643"/>
      <c r="C382" s="976" t="s">
        <v>425</v>
      </c>
      <c r="D382" s="976"/>
      <c r="E382" s="976"/>
      <c r="F382" s="645" t="s">
        <v>426</v>
      </c>
      <c r="G382" s="650">
        <v>6.31</v>
      </c>
      <c r="H382" s="648">
        <v>1.5</v>
      </c>
      <c r="I382" s="650">
        <v>56.79</v>
      </c>
      <c r="J382" s="652"/>
      <c r="K382" s="646"/>
      <c r="L382" s="652"/>
      <c r="M382" s="646"/>
      <c r="N382" s="705"/>
    </row>
    <row r="383" spans="1:14">
      <c r="A383" s="649"/>
      <c r="B383" s="643"/>
      <c r="C383" s="964" t="s">
        <v>427</v>
      </c>
      <c r="D383" s="964"/>
      <c r="E383" s="964"/>
      <c r="F383" s="645" t="s">
        <v>426</v>
      </c>
      <c r="G383" s="650">
        <v>1.59</v>
      </c>
      <c r="H383" s="648">
        <v>1.5</v>
      </c>
      <c r="I383" s="650">
        <v>14.31</v>
      </c>
      <c r="J383" s="652"/>
      <c r="K383" s="646"/>
      <c r="L383" s="652"/>
      <c r="M383" s="646"/>
      <c r="N383" s="705"/>
    </row>
    <row r="384" spans="1:14">
      <c r="A384" s="644"/>
      <c r="B384" s="643"/>
      <c r="C384" s="987" t="s">
        <v>428</v>
      </c>
      <c r="D384" s="987"/>
      <c r="E384" s="987"/>
      <c r="F384" s="653"/>
      <c r="G384" s="654"/>
      <c r="H384" s="654"/>
      <c r="I384" s="654"/>
      <c r="J384" s="655">
        <v>372.48</v>
      </c>
      <c r="K384" s="654"/>
      <c r="L384" s="688">
        <v>3143.28</v>
      </c>
      <c r="M384" s="654"/>
      <c r="N384" s="656">
        <v>41599.269999999997</v>
      </c>
    </row>
    <row r="385" spans="1:14">
      <c r="A385" s="649"/>
      <c r="B385" s="643"/>
      <c r="C385" s="976" t="s">
        <v>429</v>
      </c>
      <c r="D385" s="976"/>
      <c r="E385" s="976"/>
      <c r="F385" s="645"/>
      <c r="G385" s="646"/>
      <c r="H385" s="646"/>
      <c r="I385" s="646"/>
      <c r="J385" s="652"/>
      <c r="K385" s="646"/>
      <c r="L385" s="647">
        <v>769.59</v>
      </c>
      <c r="M385" s="646"/>
      <c r="N385" s="704">
        <v>31045.26</v>
      </c>
    </row>
    <row r="386" spans="1:14">
      <c r="A386" s="649"/>
      <c r="B386" s="643" t="s">
        <v>430</v>
      </c>
      <c r="C386" s="976" t="s">
        <v>431</v>
      </c>
      <c r="D386" s="976"/>
      <c r="E386" s="976"/>
      <c r="F386" s="645" t="s">
        <v>432</v>
      </c>
      <c r="G386" s="657">
        <v>103</v>
      </c>
      <c r="H386" s="646"/>
      <c r="I386" s="657">
        <v>103</v>
      </c>
      <c r="J386" s="652"/>
      <c r="K386" s="646"/>
      <c r="L386" s="647">
        <v>792.68</v>
      </c>
      <c r="M386" s="646"/>
      <c r="N386" s="704">
        <v>31976.62</v>
      </c>
    </row>
    <row r="387" spans="1:14">
      <c r="A387" s="649"/>
      <c r="B387" s="643" t="s">
        <v>433</v>
      </c>
      <c r="C387" s="964" t="s">
        <v>434</v>
      </c>
      <c r="D387" s="964"/>
      <c r="E387" s="964"/>
      <c r="F387" s="645" t="s">
        <v>432</v>
      </c>
      <c r="G387" s="657">
        <v>60</v>
      </c>
      <c r="H387" s="646"/>
      <c r="I387" s="657">
        <v>60</v>
      </c>
      <c r="J387" s="652"/>
      <c r="K387" s="646"/>
      <c r="L387" s="647">
        <v>461.75</v>
      </c>
      <c r="M387" s="646"/>
      <c r="N387" s="704">
        <v>18627.16</v>
      </c>
    </row>
    <row r="388" spans="1:14">
      <c r="A388" s="637"/>
      <c r="B388" s="699"/>
      <c r="C388" s="984" t="s">
        <v>435</v>
      </c>
      <c r="D388" s="984"/>
      <c r="E388" s="984"/>
      <c r="F388" s="658"/>
      <c r="G388" s="659"/>
      <c r="H388" s="659"/>
      <c r="I388" s="659"/>
      <c r="J388" s="660"/>
      <c r="K388" s="659"/>
      <c r="L388" s="672">
        <v>4397.71</v>
      </c>
      <c r="M388" s="654"/>
      <c r="N388" s="662">
        <v>92203.05</v>
      </c>
    </row>
    <row r="389" spans="1:14">
      <c r="A389" s="1007" t="s">
        <v>330</v>
      </c>
      <c r="B389" s="1008"/>
      <c r="C389" s="1008"/>
      <c r="D389" s="1008"/>
      <c r="E389" s="1008"/>
      <c r="F389" s="1008"/>
      <c r="G389" s="1008"/>
      <c r="H389" s="1008"/>
      <c r="I389" s="1008"/>
      <c r="J389" s="1008"/>
      <c r="K389" s="1008"/>
      <c r="L389" s="1008"/>
      <c r="M389" s="1008"/>
      <c r="N389" s="1009"/>
    </row>
    <row r="390" spans="1:14" ht="56.25" customHeight="1">
      <c r="A390" s="637" t="s">
        <v>311</v>
      </c>
      <c r="B390" s="699" t="s">
        <v>874</v>
      </c>
      <c r="C390" s="974" t="s">
        <v>875</v>
      </c>
      <c r="D390" s="974"/>
      <c r="E390" s="974"/>
      <c r="F390" s="638" t="s">
        <v>823</v>
      </c>
      <c r="G390" s="639">
        <v>1</v>
      </c>
      <c r="H390" s="640">
        <v>1</v>
      </c>
      <c r="I390" s="640">
        <v>1</v>
      </c>
      <c r="J390" s="684">
        <v>39734.17</v>
      </c>
      <c r="K390" s="639"/>
      <c r="L390" s="684">
        <v>5510.98</v>
      </c>
      <c r="M390" s="685">
        <v>7.21</v>
      </c>
      <c r="N390" s="714">
        <v>39734.17</v>
      </c>
    </row>
    <row r="391" spans="1:14">
      <c r="A391" s="637"/>
      <c r="B391" s="699"/>
      <c r="C391" s="964" t="s">
        <v>460</v>
      </c>
      <c r="D391" s="964"/>
      <c r="E391" s="964"/>
      <c r="F391" s="964"/>
      <c r="G391" s="964"/>
      <c r="H391" s="964"/>
      <c r="I391" s="964"/>
      <c r="J391" s="964"/>
      <c r="K391" s="964"/>
      <c r="L391" s="964"/>
      <c r="M391" s="964"/>
      <c r="N391" s="1002"/>
    </row>
    <row r="392" spans="1:14">
      <c r="A392" s="637"/>
      <c r="B392" s="699"/>
      <c r="C392" s="984" t="s">
        <v>435</v>
      </c>
      <c r="D392" s="984"/>
      <c r="E392" s="984"/>
      <c r="F392" s="658"/>
      <c r="G392" s="659"/>
      <c r="H392" s="659"/>
      <c r="I392" s="659"/>
      <c r="J392" s="660"/>
      <c r="K392" s="659"/>
      <c r="L392" s="672">
        <v>5510.98</v>
      </c>
      <c r="M392" s="654"/>
      <c r="N392" s="662">
        <v>39734.17</v>
      </c>
    </row>
    <row r="393" spans="1:14" ht="56.25" customHeight="1">
      <c r="A393" s="663" t="s">
        <v>356</v>
      </c>
      <c r="B393" s="698" t="s">
        <v>821</v>
      </c>
      <c r="C393" s="974" t="s">
        <v>822</v>
      </c>
      <c r="D393" s="974"/>
      <c r="E393" s="974"/>
      <c r="F393" s="658" t="s">
        <v>823</v>
      </c>
      <c r="G393" s="659">
        <v>15</v>
      </c>
      <c r="H393" s="664">
        <v>1</v>
      </c>
      <c r="I393" s="664">
        <v>15</v>
      </c>
      <c r="J393" s="672">
        <v>43085.83</v>
      </c>
      <c r="K393" s="659"/>
      <c r="L393" s="672">
        <v>89637.65</v>
      </c>
      <c r="M393" s="666">
        <v>7.21</v>
      </c>
      <c r="N393" s="662">
        <v>646287.44999999995</v>
      </c>
    </row>
    <row r="394" spans="1:14">
      <c r="A394" s="637"/>
      <c r="B394" s="699"/>
      <c r="C394" s="964" t="s">
        <v>460</v>
      </c>
      <c r="D394" s="964"/>
      <c r="E394" s="964"/>
      <c r="F394" s="964"/>
      <c r="G394" s="964"/>
      <c r="H394" s="964"/>
      <c r="I394" s="964"/>
      <c r="J394" s="964"/>
      <c r="K394" s="964"/>
      <c r="L394" s="964"/>
      <c r="M394" s="964"/>
      <c r="N394" s="1002"/>
    </row>
    <row r="395" spans="1:14">
      <c r="A395" s="637"/>
      <c r="B395" s="699"/>
      <c r="C395" s="984" t="s">
        <v>435</v>
      </c>
      <c r="D395" s="984"/>
      <c r="E395" s="984"/>
      <c r="F395" s="658"/>
      <c r="G395" s="659"/>
      <c r="H395" s="659"/>
      <c r="I395" s="659"/>
      <c r="J395" s="660"/>
      <c r="K395" s="659"/>
      <c r="L395" s="672">
        <v>89637.65</v>
      </c>
      <c r="M395" s="654"/>
      <c r="N395" s="662">
        <v>646287.44999999995</v>
      </c>
    </row>
    <row r="396" spans="1:14">
      <c r="A396" s="675"/>
      <c r="B396" s="676"/>
      <c r="C396" s="974" t="s">
        <v>561</v>
      </c>
      <c r="D396" s="974"/>
      <c r="E396" s="974"/>
      <c r="F396" s="974"/>
      <c r="G396" s="974"/>
      <c r="H396" s="974"/>
      <c r="I396" s="974"/>
      <c r="J396" s="974"/>
      <c r="K396" s="974"/>
      <c r="L396" s="677"/>
      <c r="M396" s="678"/>
      <c r="N396" s="679"/>
    </row>
    <row r="397" spans="1:14">
      <c r="A397" s="576"/>
      <c r="B397" s="643"/>
      <c r="C397" s="976" t="s">
        <v>440</v>
      </c>
      <c r="D397" s="976"/>
      <c r="E397" s="976"/>
      <c r="F397" s="976"/>
      <c r="G397" s="976"/>
      <c r="H397" s="976"/>
      <c r="I397" s="976"/>
      <c r="J397" s="976"/>
      <c r="K397" s="976"/>
      <c r="L397" s="680">
        <v>99628.82</v>
      </c>
      <c r="M397" s="681"/>
      <c r="N397" s="706">
        <v>744835.35</v>
      </c>
    </row>
    <row r="398" spans="1:14">
      <c r="A398" s="576"/>
      <c r="B398" s="643"/>
      <c r="C398" s="976" t="s">
        <v>441</v>
      </c>
      <c r="D398" s="976"/>
      <c r="E398" s="976"/>
      <c r="F398" s="976"/>
      <c r="G398" s="976"/>
      <c r="H398" s="976"/>
      <c r="I398" s="976"/>
      <c r="J398" s="976"/>
      <c r="K398" s="976"/>
      <c r="L398" s="682"/>
      <c r="M398" s="681"/>
      <c r="N398" s="707"/>
    </row>
    <row r="399" spans="1:14">
      <c r="A399" s="576"/>
      <c r="B399" s="643"/>
      <c r="C399" s="976" t="s">
        <v>442</v>
      </c>
      <c r="D399" s="976"/>
      <c r="E399" s="976"/>
      <c r="F399" s="976"/>
      <c r="G399" s="976"/>
      <c r="H399" s="976"/>
      <c r="I399" s="976"/>
      <c r="J399" s="976"/>
      <c r="K399" s="976"/>
      <c r="L399" s="683">
        <v>810.33</v>
      </c>
      <c r="M399" s="681"/>
      <c r="N399" s="706">
        <v>32688.73</v>
      </c>
    </row>
    <row r="400" spans="1:14">
      <c r="A400" s="576"/>
      <c r="B400" s="643"/>
      <c r="C400" s="976" t="s">
        <v>443</v>
      </c>
      <c r="D400" s="976"/>
      <c r="E400" s="976"/>
      <c r="F400" s="976"/>
      <c r="G400" s="976"/>
      <c r="H400" s="976"/>
      <c r="I400" s="976"/>
      <c r="J400" s="976"/>
      <c r="K400" s="976"/>
      <c r="L400" s="680">
        <v>3042.74</v>
      </c>
      <c r="M400" s="681"/>
      <c r="N400" s="706">
        <v>21603.46</v>
      </c>
    </row>
    <row r="401" spans="1:14">
      <c r="A401" s="576"/>
      <c r="B401" s="643"/>
      <c r="C401" s="976" t="s">
        <v>444</v>
      </c>
      <c r="D401" s="976"/>
      <c r="E401" s="976"/>
      <c r="F401" s="976"/>
      <c r="G401" s="976"/>
      <c r="H401" s="976"/>
      <c r="I401" s="976"/>
      <c r="J401" s="976"/>
      <c r="K401" s="976"/>
      <c r="L401" s="683">
        <v>306.75</v>
      </c>
      <c r="M401" s="681"/>
      <c r="N401" s="706">
        <v>12374.29</v>
      </c>
    </row>
    <row r="402" spans="1:14">
      <c r="A402" s="576"/>
      <c r="B402" s="643"/>
      <c r="C402" s="976" t="s">
        <v>445</v>
      </c>
      <c r="D402" s="976"/>
      <c r="E402" s="976"/>
      <c r="F402" s="976"/>
      <c r="G402" s="976"/>
      <c r="H402" s="976"/>
      <c r="I402" s="976"/>
      <c r="J402" s="976"/>
      <c r="K402" s="976"/>
      <c r="L402" s="680">
        <v>95775.75</v>
      </c>
      <c r="M402" s="681"/>
      <c r="N402" s="706">
        <v>690543.16</v>
      </c>
    </row>
    <row r="403" spans="1:14">
      <c r="A403" s="576"/>
      <c r="B403" s="643"/>
      <c r="C403" s="976" t="s">
        <v>446</v>
      </c>
      <c r="D403" s="976"/>
      <c r="E403" s="976"/>
      <c r="F403" s="976"/>
      <c r="G403" s="976"/>
      <c r="H403" s="976"/>
      <c r="I403" s="976"/>
      <c r="J403" s="976"/>
      <c r="K403" s="976"/>
      <c r="L403" s="680">
        <v>101449.65</v>
      </c>
      <c r="M403" s="681"/>
      <c r="N403" s="706">
        <v>818288.08</v>
      </c>
    </row>
    <row r="404" spans="1:14">
      <c r="A404" s="576"/>
      <c r="B404" s="643"/>
      <c r="C404" s="976" t="s">
        <v>441</v>
      </c>
      <c r="D404" s="976"/>
      <c r="E404" s="976"/>
      <c r="F404" s="976"/>
      <c r="G404" s="976"/>
      <c r="H404" s="976"/>
      <c r="I404" s="976"/>
      <c r="J404" s="976"/>
      <c r="K404" s="976"/>
      <c r="L404" s="682"/>
      <c r="M404" s="681"/>
      <c r="N404" s="707"/>
    </row>
    <row r="405" spans="1:14">
      <c r="A405" s="576"/>
      <c r="B405" s="643"/>
      <c r="C405" s="976" t="s">
        <v>447</v>
      </c>
      <c r="D405" s="976"/>
      <c r="E405" s="976"/>
      <c r="F405" s="976"/>
      <c r="G405" s="976"/>
      <c r="H405" s="976"/>
      <c r="I405" s="976"/>
      <c r="J405" s="976"/>
      <c r="K405" s="976"/>
      <c r="L405" s="683">
        <v>810.33</v>
      </c>
      <c r="M405" s="681"/>
      <c r="N405" s="706">
        <v>32688.73</v>
      </c>
    </row>
    <row r="406" spans="1:14">
      <c r="A406" s="576"/>
      <c r="B406" s="643"/>
      <c r="C406" s="976" t="s">
        <v>448</v>
      </c>
      <c r="D406" s="976"/>
      <c r="E406" s="976"/>
      <c r="F406" s="976"/>
      <c r="G406" s="976"/>
      <c r="H406" s="976"/>
      <c r="I406" s="976"/>
      <c r="J406" s="976"/>
      <c r="K406" s="976"/>
      <c r="L406" s="680">
        <v>3042.74</v>
      </c>
      <c r="M406" s="681"/>
      <c r="N406" s="706">
        <v>21603.46</v>
      </c>
    </row>
    <row r="407" spans="1:14">
      <c r="A407" s="576"/>
      <c r="B407" s="643"/>
      <c r="C407" s="976" t="s">
        <v>449</v>
      </c>
      <c r="D407" s="976"/>
      <c r="E407" s="976"/>
      <c r="F407" s="976"/>
      <c r="G407" s="976"/>
      <c r="H407" s="976"/>
      <c r="I407" s="976"/>
      <c r="J407" s="976"/>
      <c r="K407" s="976"/>
      <c r="L407" s="683">
        <v>306.75</v>
      </c>
      <c r="M407" s="681"/>
      <c r="N407" s="706">
        <v>12374.29</v>
      </c>
    </row>
    <row r="408" spans="1:14">
      <c r="A408" s="576"/>
      <c r="B408" s="643"/>
      <c r="C408" s="976" t="s">
        <v>450</v>
      </c>
      <c r="D408" s="976"/>
      <c r="E408" s="976"/>
      <c r="F408" s="976"/>
      <c r="G408" s="976"/>
      <c r="H408" s="976"/>
      <c r="I408" s="976"/>
      <c r="J408" s="976"/>
      <c r="K408" s="976"/>
      <c r="L408" s="680">
        <v>95775.75</v>
      </c>
      <c r="M408" s="681"/>
      <c r="N408" s="706">
        <v>690543.16</v>
      </c>
    </row>
    <row r="409" spans="1:14">
      <c r="A409" s="576"/>
      <c r="B409" s="643"/>
      <c r="C409" s="976" t="s">
        <v>451</v>
      </c>
      <c r="D409" s="976"/>
      <c r="E409" s="976"/>
      <c r="F409" s="976"/>
      <c r="G409" s="976"/>
      <c r="H409" s="976"/>
      <c r="I409" s="976"/>
      <c r="J409" s="976"/>
      <c r="K409" s="976"/>
      <c r="L409" s="680">
        <v>1150.5899999999999</v>
      </c>
      <c r="M409" s="681"/>
      <c r="N409" s="706">
        <v>46414.91</v>
      </c>
    </row>
    <row r="410" spans="1:14">
      <c r="A410" s="576"/>
      <c r="B410" s="643"/>
      <c r="C410" s="976" t="s">
        <v>452</v>
      </c>
      <c r="D410" s="976"/>
      <c r="E410" s="976"/>
      <c r="F410" s="976"/>
      <c r="G410" s="976"/>
      <c r="H410" s="976"/>
      <c r="I410" s="976"/>
      <c r="J410" s="976"/>
      <c r="K410" s="976"/>
      <c r="L410" s="683">
        <v>670.24</v>
      </c>
      <c r="M410" s="681"/>
      <c r="N410" s="706">
        <v>27037.82</v>
      </c>
    </row>
    <row r="411" spans="1:14">
      <c r="A411" s="576"/>
      <c r="B411" s="643"/>
      <c r="C411" s="976" t="s">
        <v>453</v>
      </c>
      <c r="D411" s="976"/>
      <c r="E411" s="976"/>
      <c r="F411" s="976"/>
      <c r="G411" s="976"/>
      <c r="H411" s="976"/>
      <c r="I411" s="976"/>
      <c r="J411" s="976"/>
      <c r="K411" s="976"/>
      <c r="L411" s="680">
        <v>1117.08</v>
      </c>
      <c r="M411" s="681"/>
      <c r="N411" s="706">
        <v>45063.02</v>
      </c>
    </row>
    <row r="412" spans="1:14">
      <c r="A412" s="576"/>
      <c r="B412" s="643"/>
      <c r="C412" s="976" t="s">
        <v>454</v>
      </c>
      <c r="D412" s="976"/>
      <c r="E412" s="976"/>
      <c r="F412" s="976"/>
      <c r="G412" s="976"/>
      <c r="H412" s="976"/>
      <c r="I412" s="976"/>
      <c r="J412" s="976"/>
      <c r="K412" s="976"/>
      <c r="L412" s="680">
        <v>1150.5899999999999</v>
      </c>
      <c r="M412" s="681"/>
      <c r="N412" s="706">
        <v>46414.91</v>
      </c>
    </row>
    <row r="413" spans="1:14">
      <c r="A413" s="576"/>
      <c r="B413" s="643"/>
      <c r="C413" s="976" t="s">
        <v>455</v>
      </c>
      <c r="D413" s="976"/>
      <c r="E413" s="976"/>
      <c r="F413" s="976"/>
      <c r="G413" s="976"/>
      <c r="H413" s="976"/>
      <c r="I413" s="976"/>
      <c r="J413" s="976"/>
      <c r="K413" s="976"/>
      <c r="L413" s="683">
        <v>670.24</v>
      </c>
      <c r="M413" s="681"/>
      <c r="N413" s="706">
        <v>27037.82</v>
      </c>
    </row>
    <row r="414" spans="1:14">
      <c r="A414" s="576"/>
      <c r="B414" s="577"/>
      <c r="C414" s="1010" t="s">
        <v>562</v>
      </c>
      <c r="D414" s="1010"/>
      <c r="E414" s="1010"/>
      <c r="F414" s="1010"/>
      <c r="G414" s="1010"/>
      <c r="H414" s="1010"/>
      <c r="I414" s="1010"/>
      <c r="J414" s="1010"/>
      <c r="K414" s="1010"/>
      <c r="L414" s="578">
        <v>101449.65</v>
      </c>
      <c r="M414" s="579"/>
      <c r="N414" s="708">
        <v>818288.08</v>
      </c>
    </row>
    <row r="415" spans="1:14">
      <c r="A415" s="576"/>
      <c r="B415" s="643"/>
      <c r="C415" s="976" t="s">
        <v>441</v>
      </c>
      <c r="D415" s="976"/>
      <c r="E415" s="976"/>
      <c r="F415" s="976"/>
      <c r="G415" s="976"/>
      <c r="H415" s="976"/>
      <c r="I415" s="976"/>
      <c r="J415" s="976"/>
      <c r="K415" s="976"/>
      <c r="L415" s="682"/>
      <c r="M415" s="681"/>
      <c r="N415" s="707"/>
    </row>
    <row r="416" spans="1:14">
      <c r="A416" s="576"/>
      <c r="B416" s="643"/>
      <c r="C416" s="964" t="s">
        <v>518</v>
      </c>
      <c r="D416" s="964"/>
      <c r="E416" s="964"/>
      <c r="F416" s="964"/>
      <c r="G416" s="964"/>
      <c r="H416" s="964"/>
      <c r="I416" s="964"/>
      <c r="J416" s="964"/>
      <c r="K416" s="964"/>
      <c r="L416" s="680">
        <v>95148.63</v>
      </c>
      <c r="M416" s="681"/>
      <c r="N416" s="706">
        <v>686021.62</v>
      </c>
    </row>
    <row r="417" spans="1:14">
      <c r="A417" s="971" t="s">
        <v>948</v>
      </c>
      <c r="B417" s="972"/>
      <c r="C417" s="972"/>
      <c r="D417" s="972"/>
      <c r="E417" s="972"/>
      <c r="F417" s="972"/>
      <c r="G417" s="972"/>
      <c r="H417" s="972"/>
      <c r="I417" s="972"/>
      <c r="J417" s="972"/>
      <c r="K417" s="972"/>
      <c r="L417" s="972"/>
      <c r="M417" s="972"/>
      <c r="N417" s="973"/>
    </row>
    <row r="418" spans="1:14" ht="22.5" customHeight="1">
      <c r="A418" s="637" t="s">
        <v>358</v>
      </c>
      <c r="B418" s="699" t="s">
        <v>564</v>
      </c>
      <c r="C418" s="974" t="s">
        <v>565</v>
      </c>
      <c r="D418" s="974"/>
      <c r="E418" s="974"/>
      <c r="F418" s="638" t="s">
        <v>270</v>
      </c>
      <c r="G418" s="639">
        <v>1.7500000000000002E-2</v>
      </c>
      <c r="H418" s="640">
        <v>1</v>
      </c>
      <c r="I418" s="715">
        <v>1.7500000000000002E-2</v>
      </c>
      <c r="J418" s="641"/>
      <c r="K418" s="639"/>
      <c r="L418" s="641"/>
      <c r="M418" s="639"/>
      <c r="N418" s="703"/>
    </row>
    <row r="419" spans="1:14">
      <c r="A419" s="667"/>
      <c r="B419" s="697"/>
      <c r="C419" s="976" t="s">
        <v>611</v>
      </c>
      <c r="D419" s="976"/>
      <c r="E419" s="976"/>
      <c r="F419" s="976"/>
      <c r="G419" s="976"/>
      <c r="H419" s="976"/>
      <c r="I419" s="976"/>
      <c r="J419" s="976"/>
      <c r="K419" s="976"/>
      <c r="L419" s="976"/>
      <c r="M419" s="976"/>
      <c r="N419" s="977"/>
    </row>
    <row r="420" spans="1:14">
      <c r="A420" s="644"/>
      <c r="B420" s="643" t="s">
        <v>3</v>
      </c>
      <c r="C420" s="976" t="s">
        <v>422</v>
      </c>
      <c r="D420" s="976"/>
      <c r="E420" s="976"/>
      <c r="F420" s="645"/>
      <c r="G420" s="646"/>
      <c r="H420" s="646"/>
      <c r="I420" s="646"/>
      <c r="J420" s="687">
        <v>1381.38</v>
      </c>
      <c r="K420" s="646"/>
      <c r="L420" s="647">
        <v>24.17</v>
      </c>
      <c r="M420" s="650">
        <v>40.340000000000003</v>
      </c>
      <c r="N420" s="712">
        <v>975.02</v>
      </c>
    </row>
    <row r="421" spans="1:14">
      <c r="A421" s="649"/>
      <c r="B421" s="643"/>
      <c r="C421" s="964" t="s">
        <v>425</v>
      </c>
      <c r="D421" s="964"/>
      <c r="E421" s="964"/>
      <c r="F421" s="645" t="s">
        <v>426</v>
      </c>
      <c r="G421" s="657">
        <v>154</v>
      </c>
      <c r="H421" s="646"/>
      <c r="I421" s="651">
        <v>2.6949999999999998</v>
      </c>
      <c r="J421" s="652"/>
      <c r="K421" s="646"/>
      <c r="L421" s="652"/>
      <c r="M421" s="646"/>
      <c r="N421" s="705"/>
    </row>
    <row r="422" spans="1:14">
      <c r="A422" s="644"/>
      <c r="B422" s="643"/>
      <c r="C422" s="987" t="s">
        <v>428</v>
      </c>
      <c r="D422" s="987"/>
      <c r="E422" s="987"/>
      <c r="F422" s="653"/>
      <c r="G422" s="654"/>
      <c r="H422" s="654"/>
      <c r="I422" s="654"/>
      <c r="J422" s="688">
        <v>1381.38</v>
      </c>
      <c r="K422" s="654"/>
      <c r="L422" s="655">
        <v>24.17</v>
      </c>
      <c r="M422" s="654"/>
      <c r="N422" s="669">
        <v>975.02</v>
      </c>
    </row>
    <row r="423" spans="1:14">
      <c r="A423" s="649"/>
      <c r="B423" s="643"/>
      <c r="C423" s="976" t="s">
        <v>429</v>
      </c>
      <c r="D423" s="976"/>
      <c r="E423" s="976"/>
      <c r="F423" s="645"/>
      <c r="G423" s="646"/>
      <c r="H423" s="646"/>
      <c r="I423" s="646"/>
      <c r="J423" s="652"/>
      <c r="K423" s="646"/>
      <c r="L423" s="647">
        <v>24.17</v>
      </c>
      <c r="M423" s="646"/>
      <c r="N423" s="712">
        <v>975.02</v>
      </c>
    </row>
    <row r="424" spans="1:14">
      <c r="A424" s="649"/>
      <c r="B424" s="643" t="s">
        <v>456</v>
      </c>
      <c r="C424" s="976" t="s">
        <v>457</v>
      </c>
      <c r="D424" s="976"/>
      <c r="E424" s="976"/>
      <c r="F424" s="645" t="s">
        <v>432</v>
      </c>
      <c r="G424" s="657">
        <v>89</v>
      </c>
      <c r="H424" s="646"/>
      <c r="I424" s="657">
        <v>89</v>
      </c>
      <c r="J424" s="652"/>
      <c r="K424" s="646"/>
      <c r="L424" s="647">
        <v>21.51</v>
      </c>
      <c r="M424" s="646"/>
      <c r="N424" s="712">
        <v>867.77</v>
      </c>
    </row>
    <row r="425" spans="1:14">
      <c r="A425" s="649"/>
      <c r="B425" s="643" t="s">
        <v>458</v>
      </c>
      <c r="C425" s="964" t="s">
        <v>459</v>
      </c>
      <c r="D425" s="964"/>
      <c r="E425" s="964"/>
      <c r="F425" s="645" t="s">
        <v>432</v>
      </c>
      <c r="G425" s="657">
        <v>40</v>
      </c>
      <c r="H425" s="646"/>
      <c r="I425" s="657">
        <v>40</v>
      </c>
      <c r="J425" s="652"/>
      <c r="K425" s="646"/>
      <c r="L425" s="647">
        <v>9.67</v>
      </c>
      <c r="M425" s="646"/>
      <c r="N425" s="712">
        <v>390.01</v>
      </c>
    </row>
    <row r="426" spans="1:14">
      <c r="A426" s="637"/>
      <c r="B426" s="699"/>
      <c r="C426" s="984" t="s">
        <v>435</v>
      </c>
      <c r="D426" s="984"/>
      <c r="E426" s="984"/>
      <c r="F426" s="658"/>
      <c r="G426" s="659"/>
      <c r="H426" s="659"/>
      <c r="I426" s="659"/>
      <c r="J426" s="660"/>
      <c r="K426" s="659"/>
      <c r="L426" s="661">
        <v>55.35</v>
      </c>
      <c r="M426" s="654"/>
      <c r="N426" s="662">
        <v>2232.8000000000002</v>
      </c>
    </row>
    <row r="427" spans="1:14" ht="22.5">
      <c r="A427" s="663" t="s">
        <v>359</v>
      </c>
      <c r="B427" s="698" t="s">
        <v>285</v>
      </c>
      <c r="C427" s="974" t="s">
        <v>286</v>
      </c>
      <c r="D427" s="974"/>
      <c r="E427" s="974"/>
      <c r="F427" s="658" t="s">
        <v>287</v>
      </c>
      <c r="G427" s="659">
        <v>0.7</v>
      </c>
      <c r="H427" s="664">
        <v>1</v>
      </c>
      <c r="I427" s="693">
        <v>0.7</v>
      </c>
      <c r="J427" s="660"/>
      <c r="K427" s="659"/>
      <c r="L427" s="660"/>
      <c r="M427" s="659"/>
      <c r="N427" s="665"/>
    </row>
    <row r="428" spans="1:14">
      <c r="A428" s="667"/>
      <c r="B428" s="697"/>
      <c r="C428" s="976" t="s">
        <v>949</v>
      </c>
      <c r="D428" s="976"/>
      <c r="E428" s="976"/>
      <c r="F428" s="976"/>
      <c r="G428" s="976"/>
      <c r="H428" s="976"/>
      <c r="I428" s="976"/>
      <c r="J428" s="976"/>
      <c r="K428" s="976"/>
      <c r="L428" s="976"/>
      <c r="M428" s="976"/>
      <c r="N428" s="977"/>
    </row>
    <row r="429" spans="1:14" ht="22.5" customHeight="1">
      <c r="A429" s="642"/>
      <c r="B429" s="643" t="s">
        <v>329</v>
      </c>
      <c r="C429" s="985" t="s">
        <v>437</v>
      </c>
      <c r="D429" s="985"/>
      <c r="E429" s="985"/>
      <c r="F429" s="985"/>
      <c r="G429" s="985"/>
      <c r="H429" s="985"/>
      <c r="I429" s="985"/>
      <c r="J429" s="985"/>
      <c r="K429" s="985"/>
      <c r="L429" s="985"/>
      <c r="M429" s="985"/>
      <c r="N429" s="986"/>
    </row>
    <row r="430" spans="1:14">
      <c r="A430" s="644"/>
      <c r="B430" s="643" t="s">
        <v>3</v>
      </c>
      <c r="C430" s="976" t="s">
        <v>422</v>
      </c>
      <c r="D430" s="976"/>
      <c r="E430" s="976"/>
      <c r="F430" s="645"/>
      <c r="G430" s="646"/>
      <c r="H430" s="646"/>
      <c r="I430" s="646"/>
      <c r="J430" s="647">
        <v>17.510000000000002</v>
      </c>
      <c r="K430" s="648">
        <v>1.2</v>
      </c>
      <c r="L430" s="647">
        <v>14.71</v>
      </c>
      <c r="M430" s="650">
        <v>40.340000000000003</v>
      </c>
      <c r="N430" s="712">
        <v>593.4</v>
      </c>
    </row>
    <row r="431" spans="1:14">
      <c r="A431" s="644"/>
      <c r="B431" s="643" t="s">
        <v>4</v>
      </c>
      <c r="C431" s="976" t="s">
        <v>423</v>
      </c>
      <c r="D431" s="976"/>
      <c r="E431" s="976"/>
      <c r="F431" s="645"/>
      <c r="G431" s="646"/>
      <c r="H431" s="646"/>
      <c r="I431" s="646"/>
      <c r="J431" s="647">
        <v>14.52</v>
      </c>
      <c r="K431" s="648">
        <v>1.2</v>
      </c>
      <c r="L431" s="647">
        <v>12.2</v>
      </c>
      <c r="M431" s="648">
        <v>7.1</v>
      </c>
      <c r="N431" s="712">
        <v>86.62</v>
      </c>
    </row>
    <row r="432" spans="1:14">
      <c r="A432" s="644"/>
      <c r="B432" s="643" t="s">
        <v>6</v>
      </c>
      <c r="C432" s="976" t="s">
        <v>438</v>
      </c>
      <c r="D432" s="976"/>
      <c r="E432" s="976"/>
      <c r="F432" s="645"/>
      <c r="G432" s="646"/>
      <c r="H432" s="646"/>
      <c r="I432" s="646"/>
      <c r="J432" s="647">
        <v>1.4</v>
      </c>
      <c r="K432" s="646"/>
      <c r="L432" s="647">
        <v>0.98</v>
      </c>
      <c r="M432" s="650">
        <v>7.21</v>
      </c>
      <c r="N432" s="712">
        <v>7.07</v>
      </c>
    </row>
    <row r="433" spans="1:14">
      <c r="A433" s="649"/>
      <c r="B433" s="643"/>
      <c r="C433" s="964" t="s">
        <v>425</v>
      </c>
      <c r="D433" s="964"/>
      <c r="E433" s="964"/>
      <c r="F433" s="645" t="s">
        <v>426</v>
      </c>
      <c r="G433" s="648">
        <v>1.8</v>
      </c>
      <c r="H433" s="648">
        <v>1.2</v>
      </c>
      <c r="I433" s="651">
        <v>1.512</v>
      </c>
      <c r="J433" s="652"/>
      <c r="K433" s="646"/>
      <c r="L433" s="652"/>
      <c r="M433" s="646"/>
      <c r="N433" s="705"/>
    </row>
    <row r="434" spans="1:14">
      <c r="A434" s="644"/>
      <c r="B434" s="643"/>
      <c r="C434" s="987" t="s">
        <v>428</v>
      </c>
      <c r="D434" s="987"/>
      <c r="E434" s="987"/>
      <c r="F434" s="653"/>
      <c r="G434" s="654"/>
      <c r="H434" s="654"/>
      <c r="I434" s="654"/>
      <c r="J434" s="655">
        <v>33.43</v>
      </c>
      <c r="K434" s="654"/>
      <c r="L434" s="655">
        <v>27.89</v>
      </c>
      <c r="M434" s="654"/>
      <c r="N434" s="669">
        <v>687.09</v>
      </c>
    </row>
    <row r="435" spans="1:14">
      <c r="A435" s="649"/>
      <c r="B435" s="643"/>
      <c r="C435" s="976" t="s">
        <v>429</v>
      </c>
      <c r="D435" s="976"/>
      <c r="E435" s="976"/>
      <c r="F435" s="645"/>
      <c r="G435" s="646"/>
      <c r="H435" s="646"/>
      <c r="I435" s="646"/>
      <c r="J435" s="652"/>
      <c r="K435" s="646"/>
      <c r="L435" s="647">
        <v>14.71</v>
      </c>
      <c r="M435" s="646"/>
      <c r="N435" s="712">
        <v>593.4</v>
      </c>
    </row>
    <row r="436" spans="1:14">
      <c r="A436" s="649"/>
      <c r="B436" s="643" t="s">
        <v>430</v>
      </c>
      <c r="C436" s="976" t="s">
        <v>431</v>
      </c>
      <c r="D436" s="976"/>
      <c r="E436" s="976"/>
      <c r="F436" s="645" t="s">
        <v>432</v>
      </c>
      <c r="G436" s="657">
        <v>103</v>
      </c>
      <c r="H436" s="646"/>
      <c r="I436" s="657">
        <v>103</v>
      </c>
      <c r="J436" s="652"/>
      <c r="K436" s="646"/>
      <c r="L436" s="647">
        <v>15.15</v>
      </c>
      <c r="M436" s="646"/>
      <c r="N436" s="712">
        <v>611.20000000000005</v>
      </c>
    </row>
    <row r="437" spans="1:14">
      <c r="A437" s="649"/>
      <c r="B437" s="643" t="s">
        <v>433</v>
      </c>
      <c r="C437" s="964" t="s">
        <v>434</v>
      </c>
      <c r="D437" s="964"/>
      <c r="E437" s="964"/>
      <c r="F437" s="645" t="s">
        <v>432</v>
      </c>
      <c r="G437" s="657">
        <v>60</v>
      </c>
      <c r="H437" s="646"/>
      <c r="I437" s="657">
        <v>60</v>
      </c>
      <c r="J437" s="652"/>
      <c r="K437" s="646"/>
      <c r="L437" s="647">
        <v>8.83</v>
      </c>
      <c r="M437" s="646"/>
      <c r="N437" s="712">
        <v>356.04</v>
      </c>
    </row>
    <row r="438" spans="1:14">
      <c r="A438" s="637"/>
      <c r="B438" s="699"/>
      <c r="C438" s="984" t="s">
        <v>435</v>
      </c>
      <c r="D438" s="984"/>
      <c r="E438" s="984"/>
      <c r="F438" s="658"/>
      <c r="G438" s="659"/>
      <c r="H438" s="659"/>
      <c r="I438" s="659"/>
      <c r="J438" s="660"/>
      <c r="K438" s="659"/>
      <c r="L438" s="661">
        <v>51.87</v>
      </c>
      <c r="M438" s="654"/>
      <c r="N438" s="662">
        <v>1654.33</v>
      </c>
    </row>
    <row r="439" spans="1:14" ht="22.5" customHeight="1">
      <c r="A439" s="663" t="s">
        <v>361</v>
      </c>
      <c r="B439" s="698" t="s">
        <v>289</v>
      </c>
      <c r="C439" s="974" t="s">
        <v>290</v>
      </c>
      <c r="D439" s="974"/>
      <c r="E439" s="974"/>
      <c r="F439" s="658" t="s">
        <v>291</v>
      </c>
      <c r="G439" s="659">
        <v>4</v>
      </c>
      <c r="H439" s="664">
        <v>1</v>
      </c>
      <c r="I439" s="664">
        <v>4</v>
      </c>
      <c r="J439" s="660"/>
      <c r="K439" s="659"/>
      <c r="L439" s="660"/>
      <c r="M439" s="659"/>
      <c r="N439" s="665"/>
    </row>
    <row r="440" spans="1:14" ht="22.5" customHeight="1">
      <c r="A440" s="642"/>
      <c r="B440" s="643" t="s">
        <v>329</v>
      </c>
      <c r="C440" s="985" t="s">
        <v>437</v>
      </c>
      <c r="D440" s="985"/>
      <c r="E440" s="985"/>
      <c r="F440" s="985"/>
      <c r="G440" s="985"/>
      <c r="H440" s="985"/>
      <c r="I440" s="985"/>
      <c r="J440" s="985"/>
      <c r="K440" s="985"/>
      <c r="L440" s="985"/>
      <c r="M440" s="985"/>
      <c r="N440" s="986"/>
    </row>
    <row r="441" spans="1:14">
      <c r="A441" s="644"/>
      <c r="B441" s="643" t="s">
        <v>3</v>
      </c>
      <c r="C441" s="976" t="s">
        <v>422</v>
      </c>
      <c r="D441" s="976"/>
      <c r="E441" s="976"/>
      <c r="F441" s="645"/>
      <c r="G441" s="646"/>
      <c r="H441" s="646"/>
      <c r="I441" s="646"/>
      <c r="J441" s="647">
        <v>7.88</v>
      </c>
      <c r="K441" s="648">
        <v>1.2</v>
      </c>
      <c r="L441" s="647">
        <v>37.82</v>
      </c>
      <c r="M441" s="650">
        <v>40.340000000000003</v>
      </c>
      <c r="N441" s="704">
        <v>1525.66</v>
      </c>
    </row>
    <row r="442" spans="1:14">
      <c r="A442" s="644"/>
      <c r="B442" s="643" t="s">
        <v>4</v>
      </c>
      <c r="C442" s="976" t="s">
        <v>423</v>
      </c>
      <c r="D442" s="976"/>
      <c r="E442" s="976"/>
      <c r="F442" s="645"/>
      <c r="G442" s="646"/>
      <c r="H442" s="646"/>
      <c r="I442" s="646"/>
      <c r="J442" s="647">
        <v>112.28</v>
      </c>
      <c r="K442" s="648">
        <v>1.2</v>
      </c>
      <c r="L442" s="647">
        <v>538.94000000000005</v>
      </c>
      <c r="M442" s="648">
        <v>7.1</v>
      </c>
      <c r="N442" s="704">
        <v>3826.47</v>
      </c>
    </row>
    <row r="443" spans="1:14">
      <c r="A443" s="644"/>
      <c r="B443" s="643" t="s">
        <v>5</v>
      </c>
      <c r="C443" s="976" t="s">
        <v>424</v>
      </c>
      <c r="D443" s="976"/>
      <c r="E443" s="976"/>
      <c r="F443" s="645"/>
      <c r="G443" s="646"/>
      <c r="H443" s="646"/>
      <c r="I443" s="646"/>
      <c r="J443" s="647">
        <v>7.06</v>
      </c>
      <c r="K443" s="648">
        <v>1.2</v>
      </c>
      <c r="L443" s="647">
        <v>33.89</v>
      </c>
      <c r="M443" s="650">
        <v>40.340000000000003</v>
      </c>
      <c r="N443" s="704">
        <v>1367.12</v>
      </c>
    </row>
    <row r="444" spans="1:14">
      <c r="A444" s="644"/>
      <c r="B444" s="643" t="s">
        <v>6</v>
      </c>
      <c r="C444" s="976" t="s">
        <v>438</v>
      </c>
      <c r="D444" s="976"/>
      <c r="E444" s="976"/>
      <c r="F444" s="645"/>
      <c r="G444" s="646"/>
      <c r="H444" s="646"/>
      <c r="I444" s="646"/>
      <c r="J444" s="647">
        <v>27.53</v>
      </c>
      <c r="K444" s="646"/>
      <c r="L444" s="647">
        <v>110.12</v>
      </c>
      <c r="M444" s="650">
        <v>7.21</v>
      </c>
      <c r="N444" s="712">
        <v>793.97</v>
      </c>
    </row>
    <row r="445" spans="1:14">
      <c r="A445" s="649"/>
      <c r="B445" s="643"/>
      <c r="C445" s="976" t="s">
        <v>425</v>
      </c>
      <c r="D445" s="976"/>
      <c r="E445" s="976"/>
      <c r="F445" s="645" t="s">
        <v>426</v>
      </c>
      <c r="G445" s="650">
        <v>0.81</v>
      </c>
      <c r="H445" s="648">
        <v>1.2</v>
      </c>
      <c r="I445" s="651">
        <v>3.8879999999999999</v>
      </c>
      <c r="J445" s="652"/>
      <c r="K445" s="646"/>
      <c r="L445" s="652"/>
      <c r="M445" s="646"/>
      <c r="N445" s="705"/>
    </row>
    <row r="446" spans="1:14">
      <c r="A446" s="649"/>
      <c r="B446" s="643"/>
      <c r="C446" s="964" t="s">
        <v>427</v>
      </c>
      <c r="D446" s="964"/>
      <c r="E446" s="964"/>
      <c r="F446" s="645" t="s">
        <v>426</v>
      </c>
      <c r="G446" s="650">
        <v>0.61</v>
      </c>
      <c r="H446" s="648">
        <v>1.2</v>
      </c>
      <c r="I446" s="651">
        <v>2.9279999999999999</v>
      </c>
      <c r="J446" s="652"/>
      <c r="K446" s="646"/>
      <c r="L446" s="652"/>
      <c r="M446" s="646"/>
      <c r="N446" s="705"/>
    </row>
    <row r="447" spans="1:14">
      <c r="A447" s="644"/>
      <c r="B447" s="643"/>
      <c r="C447" s="987" t="s">
        <v>428</v>
      </c>
      <c r="D447" s="987"/>
      <c r="E447" s="987"/>
      <c r="F447" s="653"/>
      <c r="G447" s="654"/>
      <c r="H447" s="654"/>
      <c r="I447" s="654"/>
      <c r="J447" s="655">
        <v>147.69</v>
      </c>
      <c r="K447" s="654"/>
      <c r="L447" s="655">
        <v>686.88</v>
      </c>
      <c r="M447" s="654"/>
      <c r="N447" s="656">
        <v>6146.1</v>
      </c>
    </row>
    <row r="448" spans="1:14">
      <c r="A448" s="649"/>
      <c r="B448" s="643"/>
      <c r="C448" s="976" t="s">
        <v>429</v>
      </c>
      <c r="D448" s="976"/>
      <c r="E448" s="976"/>
      <c r="F448" s="645"/>
      <c r="G448" s="646"/>
      <c r="H448" s="646"/>
      <c r="I448" s="646"/>
      <c r="J448" s="652"/>
      <c r="K448" s="646"/>
      <c r="L448" s="647">
        <v>71.709999999999994</v>
      </c>
      <c r="M448" s="646"/>
      <c r="N448" s="704">
        <v>2892.78</v>
      </c>
    </row>
    <row r="449" spans="1:14">
      <c r="A449" s="649"/>
      <c r="B449" s="643" t="s">
        <v>430</v>
      </c>
      <c r="C449" s="976" t="s">
        <v>431</v>
      </c>
      <c r="D449" s="976"/>
      <c r="E449" s="976"/>
      <c r="F449" s="645" t="s">
        <v>432</v>
      </c>
      <c r="G449" s="657">
        <v>103</v>
      </c>
      <c r="H449" s="646"/>
      <c r="I449" s="657">
        <v>103</v>
      </c>
      <c r="J449" s="652"/>
      <c r="K449" s="646"/>
      <c r="L449" s="647">
        <v>73.86</v>
      </c>
      <c r="M449" s="646"/>
      <c r="N449" s="704">
        <v>2979.56</v>
      </c>
    </row>
    <row r="450" spans="1:14">
      <c r="A450" s="649"/>
      <c r="B450" s="643" t="s">
        <v>433</v>
      </c>
      <c r="C450" s="964" t="s">
        <v>434</v>
      </c>
      <c r="D450" s="964"/>
      <c r="E450" s="964"/>
      <c r="F450" s="645" t="s">
        <v>432</v>
      </c>
      <c r="G450" s="657">
        <v>60</v>
      </c>
      <c r="H450" s="646"/>
      <c r="I450" s="657">
        <v>60</v>
      </c>
      <c r="J450" s="652"/>
      <c r="K450" s="646"/>
      <c r="L450" s="647">
        <v>43.03</v>
      </c>
      <c r="M450" s="646"/>
      <c r="N450" s="704">
        <v>1735.67</v>
      </c>
    </row>
    <row r="451" spans="1:14">
      <c r="A451" s="637"/>
      <c r="B451" s="699"/>
      <c r="C451" s="984" t="s">
        <v>435</v>
      </c>
      <c r="D451" s="984"/>
      <c r="E451" s="984"/>
      <c r="F451" s="658"/>
      <c r="G451" s="659"/>
      <c r="H451" s="659"/>
      <c r="I451" s="659"/>
      <c r="J451" s="660"/>
      <c r="K451" s="659"/>
      <c r="L451" s="661">
        <v>803.77</v>
      </c>
      <c r="M451" s="654"/>
      <c r="N451" s="662">
        <v>10861.33</v>
      </c>
    </row>
    <row r="452" spans="1:14" ht="22.5" customHeight="1">
      <c r="A452" s="663" t="s">
        <v>363</v>
      </c>
      <c r="B452" s="698" t="s">
        <v>293</v>
      </c>
      <c r="C452" s="974" t="s">
        <v>294</v>
      </c>
      <c r="D452" s="974"/>
      <c r="E452" s="974"/>
      <c r="F452" s="658" t="s">
        <v>279</v>
      </c>
      <c r="G452" s="659">
        <v>-0.02</v>
      </c>
      <c r="H452" s="664">
        <v>1</v>
      </c>
      <c r="I452" s="666">
        <v>-0.02</v>
      </c>
      <c r="J452" s="672">
        <v>5436.72</v>
      </c>
      <c r="K452" s="659"/>
      <c r="L452" s="661">
        <v>-108.73</v>
      </c>
      <c r="M452" s="666">
        <v>7.21</v>
      </c>
      <c r="N452" s="671">
        <v>-783.94</v>
      </c>
    </row>
    <row r="453" spans="1:14">
      <c r="A453" s="637"/>
      <c r="B453" s="699"/>
      <c r="C453" s="964" t="s">
        <v>460</v>
      </c>
      <c r="D453" s="964"/>
      <c r="E453" s="964"/>
      <c r="F453" s="964"/>
      <c r="G453" s="964"/>
      <c r="H453" s="964"/>
      <c r="I453" s="964"/>
      <c r="J453" s="964"/>
      <c r="K453" s="964"/>
      <c r="L453" s="964"/>
      <c r="M453" s="964"/>
      <c r="N453" s="1002"/>
    </row>
    <row r="454" spans="1:14">
      <c r="A454" s="637"/>
      <c r="B454" s="699"/>
      <c r="C454" s="984" t="s">
        <v>435</v>
      </c>
      <c r="D454" s="984"/>
      <c r="E454" s="984"/>
      <c r="F454" s="658"/>
      <c r="G454" s="659"/>
      <c r="H454" s="659"/>
      <c r="I454" s="659"/>
      <c r="J454" s="660"/>
      <c r="K454" s="659"/>
      <c r="L454" s="661">
        <v>-108.73</v>
      </c>
      <c r="M454" s="654"/>
      <c r="N454" s="671">
        <v>-783.94</v>
      </c>
    </row>
    <row r="455" spans="1:14" ht="33.75" customHeight="1">
      <c r="A455" s="663" t="s">
        <v>364</v>
      </c>
      <c r="B455" s="698" t="s">
        <v>506</v>
      </c>
      <c r="C455" s="974" t="s">
        <v>566</v>
      </c>
      <c r="D455" s="974"/>
      <c r="E455" s="974"/>
      <c r="F455" s="658" t="s">
        <v>335</v>
      </c>
      <c r="G455" s="659">
        <v>0.27</v>
      </c>
      <c r="H455" s="664">
        <v>1</v>
      </c>
      <c r="I455" s="666">
        <v>0.27</v>
      </c>
      <c r="J455" s="660"/>
      <c r="K455" s="659"/>
      <c r="L455" s="660"/>
      <c r="M455" s="659"/>
      <c r="N455" s="665"/>
    </row>
    <row r="456" spans="1:14">
      <c r="A456" s="667"/>
      <c r="B456" s="697"/>
      <c r="C456" s="976" t="s">
        <v>884</v>
      </c>
      <c r="D456" s="976"/>
      <c r="E456" s="976"/>
      <c r="F456" s="976"/>
      <c r="G456" s="976"/>
      <c r="H456" s="976"/>
      <c r="I456" s="976"/>
      <c r="J456" s="976"/>
      <c r="K456" s="976"/>
      <c r="L456" s="976"/>
      <c r="M456" s="976"/>
      <c r="N456" s="977"/>
    </row>
    <row r="457" spans="1:14">
      <c r="A457" s="642"/>
      <c r="B457" s="643" t="s">
        <v>336</v>
      </c>
      <c r="C457" s="985" t="s">
        <v>461</v>
      </c>
      <c r="D457" s="985"/>
      <c r="E457" s="985"/>
      <c r="F457" s="985"/>
      <c r="G457" s="985"/>
      <c r="H457" s="985"/>
      <c r="I457" s="985"/>
      <c r="J457" s="985"/>
      <c r="K457" s="985"/>
      <c r="L457" s="985"/>
      <c r="M457" s="985"/>
      <c r="N457" s="986"/>
    </row>
    <row r="458" spans="1:14" ht="22.5" customHeight="1">
      <c r="A458" s="642"/>
      <c r="B458" s="643" t="s">
        <v>329</v>
      </c>
      <c r="C458" s="985" t="s">
        <v>437</v>
      </c>
      <c r="D458" s="985"/>
      <c r="E458" s="985"/>
      <c r="F458" s="985"/>
      <c r="G458" s="985"/>
      <c r="H458" s="985"/>
      <c r="I458" s="985"/>
      <c r="J458" s="985"/>
      <c r="K458" s="985"/>
      <c r="L458" s="985"/>
      <c r="M458" s="985"/>
      <c r="N458" s="986"/>
    </row>
    <row r="459" spans="1:14">
      <c r="A459" s="644"/>
      <c r="B459" s="643" t="s">
        <v>3</v>
      </c>
      <c r="C459" s="976" t="s">
        <v>422</v>
      </c>
      <c r="D459" s="976"/>
      <c r="E459" s="976"/>
      <c r="F459" s="645"/>
      <c r="G459" s="646"/>
      <c r="H459" s="646"/>
      <c r="I459" s="646"/>
      <c r="J459" s="647">
        <v>230.25</v>
      </c>
      <c r="K459" s="650">
        <v>1.26</v>
      </c>
      <c r="L459" s="647">
        <v>78.33</v>
      </c>
      <c r="M459" s="650">
        <v>40.340000000000003</v>
      </c>
      <c r="N459" s="704">
        <v>3159.83</v>
      </c>
    </row>
    <row r="460" spans="1:14">
      <c r="A460" s="644"/>
      <c r="B460" s="643" t="s">
        <v>4</v>
      </c>
      <c r="C460" s="976" t="s">
        <v>423</v>
      </c>
      <c r="D460" s="976"/>
      <c r="E460" s="976"/>
      <c r="F460" s="645"/>
      <c r="G460" s="646"/>
      <c r="H460" s="646"/>
      <c r="I460" s="646"/>
      <c r="J460" s="647">
        <v>67.790000000000006</v>
      </c>
      <c r="K460" s="648">
        <v>1.2</v>
      </c>
      <c r="L460" s="647">
        <v>21.96</v>
      </c>
      <c r="M460" s="648">
        <v>7.1</v>
      </c>
      <c r="N460" s="712">
        <v>155.91999999999999</v>
      </c>
    </row>
    <row r="461" spans="1:14">
      <c r="A461" s="644"/>
      <c r="B461" s="643" t="s">
        <v>5</v>
      </c>
      <c r="C461" s="976" t="s">
        <v>424</v>
      </c>
      <c r="D461" s="976"/>
      <c r="E461" s="976"/>
      <c r="F461" s="645"/>
      <c r="G461" s="646"/>
      <c r="H461" s="646"/>
      <c r="I461" s="646"/>
      <c r="J461" s="647">
        <v>2.95</v>
      </c>
      <c r="K461" s="648">
        <v>1.2</v>
      </c>
      <c r="L461" s="647">
        <v>0.96</v>
      </c>
      <c r="M461" s="650">
        <v>40.340000000000003</v>
      </c>
      <c r="N461" s="712">
        <v>38.729999999999997</v>
      </c>
    </row>
    <row r="462" spans="1:14">
      <c r="A462" s="644"/>
      <c r="B462" s="643" t="s">
        <v>6</v>
      </c>
      <c r="C462" s="976" t="s">
        <v>438</v>
      </c>
      <c r="D462" s="976"/>
      <c r="E462" s="976"/>
      <c r="F462" s="645"/>
      <c r="G462" s="646"/>
      <c r="H462" s="646"/>
      <c r="I462" s="646"/>
      <c r="J462" s="647">
        <v>108.28</v>
      </c>
      <c r="K462" s="646"/>
      <c r="L462" s="647">
        <v>29.24</v>
      </c>
      <c r="M462" s="650">
        <v>7.21</v>
      </c>
      <c r="N462" s="712">
        <v>210.82</v>
      </c>
    </row>
    <row r="463" spans="1:14">
      <c r="A463" s="649"/>
      <c r="B463" s="643"/>
      <c r="C463" s="976" t="s">
        <v>425</v>
      </c>
      <c r="D463" s="976"/>
      <c r="E463" s="976"/>
      <c r="F463" s="645" t="s">
        <v>426</v>
      </c>
      <c r="G463" s="648">
        <v>21.3</v>
      </c>
      <c r="H463" s="650">
        <v>1.26</v>
      </c>
      <c r="I463" s="670">
        <v>7.2462600000000004</v>
      </c>
      <c r="J463" s="652"/>
      <c r="K463" s="646"/>
      <c r="L463" s="652"/>
      <c r="M463" s="646"/>
      <c r="N463" s="705"/>
    </row>
    <row r="464" spans="1:14">
      <c r="A464" s="649"/>
      <c r="B464" s="643"/>
      <c r="C464" s="964" t="s">
        <v>427</v>
      </c>
      <c r="D464" s="964"/>
      <c r="E464" s="964"/>
      <c r="F464" s="645" t="s">
        <v>426</v>
      </c>
      <c r="G464" s="650">
        <v>0.19</v>
      </c>
      <c r="H464" s="648">
        <v>1.2</v>
      </c>
      <c r="I464" s="670">
        <v>6.1559999999999997E-2</v>
      </c>
      <c r="J464" s="652"/>
      <c r="K464" s="646"/>
      <c r="L464" s="652"/>
      <c r="M464" s="646"/>
      <c r="N464" s="705"/>
    </row>
    <row r="465" spans="1:14">
      <c r="A465" s="644"/>
      <c r="B465" s="643"/>
      <c r="C465" s="987" t="s">
        <v>428</v>
      </c>
      <c r="D465" s="987"/>
      <c r="E465" s="987"/>
      <c r="F465" s="653"/>
      <c r="G465" s="654"/>
      <c r="H465" s="654"/>
      <c r="I465" s="654"/>
      <c r="J465" s="655">
        <v>406.32</v>
      </c>
      <c r="K465" s="654"/>
      <c r="L465" s="655">
        <v>129.53</v>
      </c>
      <c r="M465" s="654"/>
      <c r="N465" s="656">
        <v>3526.57</v>
      </c>
    </row>
    <row r="466" spans="1:14">
      <c r="A466" s="649"/>
      <c r="B466" s="643"/>
      <c r="C466" s="976" t="s">
        <v>429</v>
      </c>
      <c r="D466" s="976"/>
      <c r="E466" s="976"/>
      <c r="F466" s="645"/>
      <c r="G466" s="646"/>
      <c r="H466" s="646"/>
      <c r="I466" s="646"/>
      <c r="J466" s="652"/>
      <c r="K466" s="646"/>
      <c r="L466" s="647">
        <v>79.290000000000006</v>
      </c>
      <c r="M466" s="646"/>
      <c r="N466" s="704">
        <v>3198.56</v>
      </c>
    </row>
    <row r="467" spans="1:14">
      <c r="A467" s="649"/>
      <c r="B467" s="643" t="s">
        <v>462</v>
      </c>
      <c r="C467" s="976" t="s">
        <v>463</v>
      </c>
      <c r="D467" s="976"/>
      <c r="E467" s="976"/>
      <c r="F467" s="645" t="s">
        <v>432</v>
      </c>
      <c r="G467" s="657">
        <v>97</v>
      </c>
      <c r="H467" s="646"/>
      <c r="I467" s="657">
        <v>97</v>
      </c>
      <c r="J467" s="652"/>
      <c r="K467" s="646"/>
      <c r="L467" s="647">
        <v>76.91</v>
      </c>
      <c r="M467" s="646"/>
      <c r="N467" s="704">
        <v>3102.6</v>
      </c>
    </row>
    <row r="468" spans="1:14">
      <c r="A468" s="649"/>
      <c r="B468" s="643" t="s">
        <v>464</v>
      </c>
      <c r="C468" s="964" t="s">
        <v>465</v>
      </c>
      <c r="D468" s="964"/>
      <c r="E468" s="964"/>
      <c r="F468" s="645" t="s">
        <v>432</v>
      </c>
      <c r="G468" s="657">
        <v>51</v>
      </c>
      <c r="H468" s="646"/>
      <c r="I468" s="657">
        <v>51</v>
      </c>
      <c r="J468" s="652"/>
      <c r="K468" s="646"/>
      <c r="L468" s="647">
        <v>40.44</v>
      </c>
      <c r="M468" s="646"/>
      <c r="N468" s="704">
        <v>1631.27</v>
      </c>
    </row>
    <row r="469" spans="1:14">
      <c r="A469" s="637"/>
      <c r="B469" s="699"/>
      <c r="C469" s="984" t="s">
        <v>435</v>
      </c>
      <c r="D469" s="984"/>
      <c r="E469" s="984"/>
      <c r="F469" s="658"/>
      <c r="G469" s="659"/>
      <c r="H469" s="659"/>
      <c r="I469" s="659"/>
      <c r="J469" s="660"/>
      <c r="K469" s="659"/>
      <c r="L469" s="661">
        <v>246.88</v>
      </c>
      <c r="M469" s="654"/>
      <c r="N469" s="662">
        <v>8260.44</v>
      </c>
    </row>
    <row r="470" spans="1:14" ht="22.5" customHeight="1">
      <c r="A470" s="663" t="s">
        <v>366</v>
      </c>
      <c r="B470" s="698" t="s">
        <v>497</v>
      </c>
      <c r="C470" s="974" t="s">
        <v>537</v>
      </c>
      <c r="D470" s="974"/>
      <c r="E470" s="974"/>
      <c r="F470" s="658" t="s">
        <v>270</v>
      </c>
      <c r="G470" s="659">
        <v>1.7500000000000002E-2</v>
      </c>
      <c r="H470" s="664">
        <v>1</v>
      </c>
      <c r="I470" s="690">
        <v>1.7500000000000002E-2</v>
      </c>
      <c r="J470" s="660"/>
      <c r="K470" s="659"/>
      <c r="L470" s="660"/>
      <c r="M470" s="659"/>
      <c r="N470" s="665"/>
    </row>
    <row r="471" spans="1:14">
      <c r="A471" s="644"/>
      <c r="B471" s="643" t="s">
        <v>3</v>
      </c>
      <c r="C471" s="976" t="s">
        <v>422</v>
      </c>
      <c r="D471" s="976"/>
      <c r="E471" s="976"/>
      <c r="F471" s="645"/>
      <c r="G471" s="646"/>
      <c r="H471" s="646"/>
      <c r="I471" s="646"/>
      <c r="J471" s="647">
        <v>763.76</v>
      </c>
      <c r="K471" s="646"/>
      <c r="L471" s="647">
        <v>13.37</v>
      </c>
      <c r="M471" s="650">
        <v>40.340000000000003</v>
      </c>
      <c r="N471" s="712">
        <v>539.35</v>
      </c>
    </row>
    <row r="472" spans="1:14">
      <c r="A472" s="649"/>
      <c r="B472" s="643"/>
      <c r="C472" s="964" t="s">
        <v>425</v>
      </c>
      <c r="D472" s="964"/>
      <c r="E472" s="964"/>
      <c r="F472" s="645" t="s">
        <v>426</v>
      </c>
      <c r="G472" s="648">
        <v>88.5</v>
      </c>
      <c r="H472" s="646"/>
      <c r="I472" s="670">
        <v>1.5487500000000001</v>
      </c>
      <c r="J472" s="652"/>
      <c r="K472" s="646"/>
      <c r="L472" s="652"/>
      <c r="M472" s="646"/>
      <c r="N472" s="705"/>
    </row>
    <row r="473" spans="1:14">
      <c r="A473" s="644"/>
      <c r="B473" s="643"/>
      <c r="C473" s="987" t="s">
        <v>428</v>
      </c>
      <c r="D473" s="987"/>
      <c r="E473" s="987"/>
      <c r="F473" s="653"/>
      <c r="G473" s="654"/>
      <c r="H473" s="654"/>
      <c r="I473" s="654"/>
      <c r="J473" s="655">
        <v>763.76</v>
      </c>
      <c r="K473" s="654"/>
      <c r="L473" s="655">
        <v>13.37</v>
      </c>
      <c r="M473" s="654"/>
      <c r="N473" s="669">
        <v>539.35</v>
      </c>
    </row>
    <row r="474" spans="1:14">
      <c r="A474" s="649"/>
      <c r="B474" s="643"/>
      <c r="C474" s="976" t="s">
        <v>429</v>
      </c>
      <c r="D474" s="976"/>
      <c r="E474" s="976"/>
      <c r="F474" s="645"/>
      <c r="G474" s="646"/>
      <c r="H474" s="646"/>
      <c r="I474" s="646"/>
      <c r="J474" s="652"/>
      <c r="K474" s="646"/>
      <c r="L474" s="647">
        <v>13.37</v>
      </c>
      <c r="M474" s="646"/>
      <c r="N474" s="712">
        <v>539.35</v>
      </c>
    </row>
    <row r="475" spans="1:14">
      <c r="A475" s="649"/>
      <c r="B475" s="643" t="s">
        <v>456</v>
      </c>
      <c r="C475" s="976" t="s">
        <v>457</v>
      </c>
      <c r="D475" s="976"/>
      <c r="E475" s="976"/>
      <c r="F475" s="645" t="s">
        <v>432</v>
      </c>
      <c r="G475" s="657">
        <v>89</v>
      </c>
      <c r="H475" s="646"/>
      <c r="I475" s="657">
        <v>89</v>
      </c>
      <c r="J475" s="652"/>
      <c r="K475" s="646"/>
      <c r="L475" s="647">
        <v>11.9</v>
      </c>
      <c r="M475" s="646"/>
      <c r="N475" s="712">
        <v>480.02</v>
      </c>
    </row>
    <row r="476" spans="1:14">
      <c r="A476" s="649"/>
      <c r="B476" s="643" t="s">
        <v>458</v>
      </c>
      <c r="C476" s="964" t="s">
        <v>459</v>
      </c>
      <c r="D476" s="964"/>
      <c r="E476" s="964"/>
      <c r="F476" s="645" t="s">
        <v>432</v>
      </c>
      <c r="G476" s="657">
        <v>40</v>
      </c>
      <c r="H476" s="646"/>
      <c r="I476" s="657">
        <v>40</v>
      </c>
      <c r="J476" s="652"/>
      <c r="K476" s="646"/>
      <c r="L476" s="647">
        <v>5.35</v>
      </c>
      <c r="M476" s="646"/>
      <c r="N476" s="712">
        <v>215.74</v>
      </c>
    </row>
    <row r="477" spans="1:14">
      <c r="A477" s="637"/>
      <c r="B477" s="699"/>
      <c r="C477" s="984" t="s">
        <v>435</v>
      </c>
      <c r="D477" s="984"/>
      <c r="E477" s="984"/>
      <c r="F477" s="658"/>
      <c r="G477" s="659"/>
      <c r="H477" s="659"/>
      <c r="I477" s="659"/>
      <c r="J477" s="660"/>
      <c r="K477" s="659"/>
      <c r="L477" s="661">
        <v>30.62</v>
      </c>
      <c r="M477" s="654"/>
      <c r="N477" s="662">
        <v>1235.1099999999999</v>
      </c>
    </row>
    <row r="478" spans="1:14">
      <c r="A478" s="663" t="s">
        <v>367</v>
      </c>
      <c r="B478" s="698" t="s">
        <v>273</v>
      </c>
      <c r="C478" s="974" t="s">
        <v>274</v>
      </c>
      <c r="D478" s="974"/>
      <c r="E478" s="974"/>
      <c r="F478" s="658" t="s">
        <v>275</v>
      </c>
      <c r="G478" s="659">
        <v>3.5000000000000003E-2</v>
      </c>
      <c r="H478" s="664">
        <v>1</v>
      </c>
      <c r="I478" s="674">
        <v>3.5000000000000003E-2</v>
      </c>
      <c r="J478" s="660"/>
      <c r="K478" s="659"/>
      <c r="L478" s="660"/>
      <c r="M478" s="659"/>
      <c r="N478" s="665"/>
    </row>
    <row r="479" spans="1:14">
      <c r="A479" s="667"/>
      <c r="B479" s="697"/>
      <c r="C479" s="976" t="s">
        <v>950</v>
      </c>
      <c r="D479" s="976"/>
      <c r="E479" s="976"/>
      <c r="F479" s="976"/>
      <c r="G479" s="976"/>
      <c r="H479" s="976"/>
      <c r="I479" s="976"/>
      <c r="J479" s="976"/>
      <c r="K479" s="976"/>
      <c r="L479" s="976"/>
      <c r="M479" s="976"/>
      <c r="N479" s="977"/>
    </row>
    <row r="480" spans="1:14">
      <c r="A480" s="644"/>
      <c r="B480" s="643" t="s">
        <v>3</v>
      </c>
      <c r="C480" s="976" t="s">
        <v>422</v>
      </c>
      <c r="D480" s="976"/>
      <c r="E480" s="976"/>
      <c r="F480" s="645"/>
      <c r="G480" s="646"/>
      <c r="H480" s="646"/>
      <c r="I480" s="646"/>
      <c r="J480" s="647">
        <v>91.49</v>
      </c>
      <c r="K480" s="646"/>
      <c r="L480" s="647">
        <v>3.2</v>
      </c>
      <c r="M480" s="650">
        <v>40.340000000000003</v>
      </c>
      <c r="N480" s="712">
        <v>129.09</v>
      </c>
    </row>
    <row r="481" spans="1:14">
      <c r="A481" s="649"/>
      <c r="B481" s="643"/>
      <c r="C481" s="964" t="s">
        <v>425</v>
      </c>
      <c r="D481" s="964"/>
      <c r="E481" s="964"/>
      <c r="F481" s="645" t="s">
        <v>426</v>
      </c>
      <c r="G481" s="648">
        <v>10.199999999999999</v>
      </c>
      <c r="H481" s="646"/>
      <c r="I481" s="651">
        <v>0.35699999999999998</v>
      </c>
      <c r="J481" s="652"/>
      <c r="K481" s="646"/>
      <c r="L481" s="652"/>
      <c r="M481" s="646"/>
      <c r="N481" s="705"/>
    </row>
    <row r="482" spans="1:14">
      <c r="A482" s="644"/>
      <c r="B482" s="643"/>
      <c r="C482" s="987" t="s">
        <v>428</v>
      </c>
      <c r="D482" s="987"/>
      <c r="E482" s="987"/>
      <c r="F482" s="653"/>
      <c r="G482" s="654"/>
      <c r="H482" s="654"/>
      <c r="I482" s="654"/>
      <c r="J482" s="655">
        <v>91.49</v>
      </c>
      <c r="K482" s="654"/>
      <c r="L482" s="655">
        <v>3.2</v>
      </c>
      <c r="M482" s="654"/>
      <c r="N482" s="669">
        <v>129.09</v>
      </c>
    </row>
    <row r="483" spans="1:14">
      <c r="A483" s="649"/>
      <c r="B483" s="643"/>
      <c r="C483" s="976" t="s">
        <v>429</v>
      </c>
      <c r="D483" s="976"/>
      <c r="E483" s="976"/>
      <c r="F483" s="645"/>
      <c r="G483" s="646"/>
      <c r="H483" s="646"/>
      <c r="I483" s="646"/>
      <c r="J483" s="652"/>
      <c r="K483" s="646"/>
      <c r="L483" s="647">
        <v>3.2</v>
      </c>
      <c r="M483" s="646"/>
      <c r="N483" s="712">
        <v>129.09</v>
      </c>
    </row>
    <row r="484" spans="1:14">
      <c r="A484" s="649"/>
      <c r="B484" s="643" t="s">
        <v>467</v>
      </c>
      <c r="C484" s="976" t="s">
        <v>468</v>
      </c>
      <c r="D484" s="976"/>
      <c r="E484" s="976"/>
      <c r="F484" s="645" t="s">
        <v>432</v>
      </c>
      <c r="G484" s="657">
        <v>103</v>
      </c>
      <c r="H484" s="646"/>
      <c r="I484" s="657">
        <v>103</v>
      </c>
      <c r="J484" s="652"/>
      <c r="K484" s="646"/>
      <c r="L484" s="647">
        <v>3.3</v>
      </c>
      <c r="M484" s="646"/>
      <c r="N484" s="712">
        <v>132.96</v>
      </c>
    </row>
    <row r="485" spans="1:14">
      <c r="A485" s="649"/>
      <c r="B485" s="643" t="s">
        <v>469</v>
      </c>
      <c r="C485" s="964" t="s">
        <v>470</v>
      </c>
      <c r="D485" s="964"/>
      <c r="E485" s="964"/>
      <c r="F485" s="645" t="s">
        <v>432</v>
      </c>
      <c r="G485" s="657">
        <v>72</v>
      </c>
      <c r="H485" s="646"/>
      <c r="I485" s="657">
        <v>72</v>
      </c>
      <c r="J485" s="652"/>
      <c r="K485" s="646"/>
      <c r="L485" s="647">
        <v>2.2999999999999998</v>
      </c>
      <c r="M485" s="646"/>
      <c r="N485" s="712">
        <v>92.94</v>
      </c>
    </row>
    <row r="486" spans="1:14">
      <c r="A486" s="637"/>
      <c r="B486" s="699"/>
      <c r="C486" s="984" t="s">
        <v>435</v>
      </c>
      <c r="D486" s="984"/>
      <c r="E486" s="984"/>
      <c r="F486" s="658"/>
      <c r="G486" s="659"/>
      <c r="H486" s="659"/>
      <c r="I486" s="659"/>
      <c r="J486" s="660"/>
      <c r="K486" s="659"/>
      <c r="L486" s="661">
        <v>8.8000000000000007</v>
      </c>
      <c r="M486" s="654"/>
      <c r="N486" s="671">
        <v>354.99</v>
      </c>
    </row>
    <row r="487" spans="1:14">
      <c r="A487" s="1007" t="s">
        <v>330</v>
      </c>
      <c r="B487" s="1008"/>
      <c r="C487" s="1008"/>
      <c r="D487" s="1008"/>
      <c r="E487" s="1008"/>
      <c r="F487" s="1008"/>
      <c r="G487" s="1008"/>
      <c r="H487" s="1008"/>
      <c r="I487" s="1008"/>
      <c r="J487" s="1008"/>
      <c r="K487" s="1008"/>
      <c r="L487" s="1008"/>
      <c r="M487" s="1008"/>
      <c r="N487" s="1009"/>
    </row>
    <row r="488" spans="1:14" ht="22.5" customHeight="1">
      <c r="A488" s="637" t="s">
        <v>368</v>
      </c>
      <c r="B488" s="699" t="s">
        <v>307</v>
      </c>
      <c r="C488" s="974" t="s">
        <v>308</v>
      </c>
      <c r="D488" s="974"/>
      <c r="E488" s="974"/>
      <c r="F488" s="638" t="s">
        <v>279</v>
      </c>
      <c r="G488" s="639">
        <v>1.6740000000000001E-2</v>
      </c>
      <c r="H488" s="640">
        <v>1</v>
      </c>
      <c r="I488" s="686">
        <v>1.6740000000000001E-2</v>
      </c>
      <c r="J488" s="684">
        <v>5218.1499999999996</v>
      </c>
      <c r="K488" s="639"/>
      <c r="L488" s="691">
        <v>87.35</v>
      </c>
      <c r="M488" s="685">
        <v>7.21</v>
      </c>
      <c r="N488" s="716">
        <v>629.79</v>
      </c>
    </row>
    <row r="489" spans="1:14">
      <c r="A489" s="637"/>
      <c r="B489" s="699"/>
      <c r="C489" s="976" t="s">
        <v>439</v>
      </c>
      <c r="D489" s="976"/>
      <c r="E489" s="976"/>
      <c r="F489" s="976"/>
      <c r="G489" s="976"/>
      <c r="H489" s="976"/>
      <c r="I489" s="976"/>
      <c r="J489" s="976"/>
      <c r="K489" s="976"/>
      <c r="L489" s="976"/>
      <c r="M489" s="976"/>
      <c r="N489" s="977"/>
    </row>
    <row r="490" spans="1:14">
      <c r="A490" s="667"/>
      <c r="B490" s="697"/>
      <c r="C490" s="964" t="s">
        <v>951</v>
      </c>
      <c r="D490" s="964"/>
      <c r="E490" s="964"/>
      <c r="F490" s="964"/>
      <c r="G490" s="964"/>
      <c r="H490" s="964"/>
      <c r="I490" s="964"/>
      <c r="J490" s="964"/>
      <c r="K490" s="964"/>
      <c r="L490" s="964"/>
      <c r="M490" s="964"/>
      <c r="N490" s="1002"/>
    </row>
    <row r="491" spans="1:14">
      <c r="A491" s="637"/>
      <c r="B491" s="699"/>
      <c r="C491" s="984" t="s">
        <v>435</v>
      </c>
      <c r="D491" s="984"/>
      <c r="E491" s="984"/>
      <c r="F491" s="658"/>
      <c r="G491" s="659"/>
      <c r="H491" s="659"/>
      <c r="I491" s="659"/>
      <c r="J491" s="660"/>
      <c r="K491" s="659"/>
      <c r="L491" s="661">
        <v>87.35</v>
      </c>
      <c r="M491" s="654"/>
      <c r="N491" s="671">
        <v>629.79</v>
      </c>
    </row>
    <row r="492" spans="1:14" ht="22.5" customHeight="1">
      <c r="A492" s="663" t="s">
        <v>370</v>
      </c>
      <c r="B492" s="698" t="s">
        <v>568</v>
      </c>
      <c r="C492" s="974" t="s">
        <v>569</v>
      </c>
      <c r="D492" s="974"/>
      <c r="E492" s="974"/>
      <c r="F492" s="658" t="s">
        <v>279</v>
      </c>
      <c r="G492" s="659">
        <v>2.8000000000000001E-2</v>
      </c>
      <c r="H492" s="664">
        <v>1</v>
      </c>
      <c r="I492" s="674">
        <v>2.8000000000000001E-2</v>
      </c>
      <c r="J492" s="672">
        <v>5218.1499999999996</v>
      </c>
      <c r="K492" s="659"/>
      <c r="L492" s="661">
        <v>146.11000000000001</v>
      </c>
      <c r="M492" s="666">
        <v>7.21</v>
      </c>
      <c r="N492" s="662">
        <v>1053.45</v>
      </c>
    </row>
    <row r="493" spans="1:14">
      <c r="A493" s="637"/>
      <c r="B493" s="699"/>
      <c r="C493" s="976" t="s">
        <v>439</v>
      </c>
      <c r="D493" s="976"/>
      <c r="E493" s="976"/>
      <c r="F493" s="976"/>
      <c r="G493" s="976"/>
      <c r="H493" s="976"/>
      <c r="I493" s="976"/>
      <c r="J493" s="976"/>
      <c r="K493" s="976"/>
      <c r="L493" s="976"/>
      <c r="M493" s="976"/>
      <c r="N493" s="977"/>
    </row>
    <row r="494" spans="1:14">
      <c r="A494" s="667"/>
      <c r="B494" s="697"/>
      <c r="C494" s="964" t="s">
        <v>952</v>
      </c>
      <c r="D494" s="964"/>
      <c r="E494" s="964"/>
      <c r="F494" s="964"/>
      <c r="G494" s="964"/>
      <c r="H494" s="964"/>
      <c r="I494" s="964"/>
      <c r="J494" s="964"/>
      <c r="K494" s="964"/>
      <c r="L494" s="964"/>
      <c r="M494" s="964"/>
      <c r="N494" s="1002"/>
    </row>
    <row r="495" spans="1:14">
      <c r="A495" s="637"/>
      <c r="B495" s="699"/>
      <c r="C495" s="984" t="s">
        <v>435</v>
      </c>
      <c r="D495" s="984"/>
      <c r="E495" s="984"/>
      <c r="F495" s="658"/>
      <c r="G495" s="659"/>
      <c r="H495" s="659"/>
      <c r="I495" s="659"/>
      <c r="J495" s="660"/>
      <c r="K495" s="659"/>
      <c r="L495" s="661">
        <v>146.11000000000001</v>
      </c>
      <c r="M495" s="654"/>
      <c r="N495" s="662">
        <v>1053.45</v>
      </c>
    </row>
    <row r="496" spans="1:14">
      <c r="A496" s="663" t="s">
        <v>372</v>
      </c>
      <c r="B496" s="698" t="s">
        <v>304</v>
      </c>
      <c r="C496" s="974" t="s">
        <v>305</v>
      </c>
      <c r="D496" s="974"/>
      <c r="E496" s="974"/>
      <c r="F496" s="658" t="s">
        <v>279</v>
      </c>
      <c r="G496" s="659">
        <v>1.372E-2</v>
      </c>
      <c r="H496" s="664">
        <v>1</v>
      </c>
      <c r="I496" s="689">
        <v>1.372E-2</v>
      </c>
      <c r="J496" s="672">
        <v>7105.71</v>
      </c>
      <c r="K496" s="659"/>
      <c r="L496" s="661">
        <v>97.49</v>
      </c>
      <c r="M496" s="666">
        <v>7.21</v>
      </c>
      <c r="N496" s="671">
        <v>702.9</v>
      </c>
    </row>
    <row r="497" spans="1:14">
      <c r="A497" s="637"/>
      <c r="B497" s="699"/>
      <c r="C497" s="976" t="s">
        <v>439</v>
      </c>
      <c r="D497" s="976"/>
      <c r="E497" s="976"/>
      <c r="F497" s="976"/>
      <c r="G497" s="976"/>
      <c r="H497" s="976"/>
      <c r="I497" s="976"/>
      <c r="J497" s="976"/>
      <c r="K497" s="976"/>
      <c r="L497" s="976"/>
      <c r="M497" s="976"/>
      <c r="N497" s="977"/>
    </row>
    <row r="498" spans="1:14">
      <c r="A498" s="667"/>
      <c r="B498" s="697"/>
      <c r="C498" s="964" t="s">
        <v>953</v>
      </c>
      <c r="D498" s="964"/>
      <c r="E498" s="964"/>
      <c r="F498" s="964"/>
      <c r="G498" s="964"/>
      <c r="H498" s="964"/>
      <c r="I498" s="964"/>
      <c r="J498" s="964"/>
      <c r="K498" s="964"/>
      <c r="L498" s="964"/>
      <c r="M498" s="964"/>
      <c r="N498" s="1002"/>
    </row>
    <row r="499" spans="1:14">
      <c r="A499" s="637"/>
      <c r="B499" s="699"/>
      <c r="C499" s="984" t="s">
        <v>435</v>
      </c>
      <c r="D499" s="984"/>
      <c r="E499" s="984"/>
      <c r="F499" s="658"/>
      <c r="G499" s="659"/>
      <c r="H499" s="659"/>
      <c r="I499" s="659"/>
      <c r="J499" s="660"/>
      <c r="K499" s="659"/>
      <c r="L499" s="661">
        <v>97.49</v>
      </c>
      <c r="M499" s="654"/>
      <c r="N499" s="671">
        <v>702.9</v>
      </c>
    </row>
    <row r="500" spans="1:14">
      <c r="A500" s="675"/>
      <c r="B500" s="676"/>
      <c r="C500" s="974" t="s">
        <v>954</v>
      </c>
      <c r="D500" s="974"/>
      <c r="E500" s="974"/>
      <c r="F500" s="974"/>
      <c r="G500" s="974"/>
      <c r="H500" s="974"/>
      <c r="I500" s="974"/>
      <c r="J500" s="974"/>
      <c r="K500" s="974"/>
      <c r="L500" s="677"/>
      <c r="M500" s="678"/>
      <c r="N500" s="679"/>
    </row>
    <row r="501" spans="1:14">
      <c r="A501" s="576"/>
      <c r="B501" s="643"/>
      <c r="C501" s="976" t="s">
        <v>440</v>
      </c>
      <c r="D501" s="976"/>
      <c r="E501" s="976"/>
      <c r="F501" s="976"/>
      <c r="G501" s="976"/>
      <c r="H501" s="976"/>
      <c r="I501" s="976"/>
      <c r="J501" s="976"/>
      <c r="K501" s="976"/>
      <c r="L501" s="680">
        <v>1107.26</v>
      </c>
      <c r="M501" s="681"/>
      <c r="N501" s="706">
        <v>13605.42</v>
      </c>
    </row>
    <row r="502" spans="1:14">
      <c r="A502" s="576"/>
      <c r="B502" s="643"/>
      <c r="C502" s="976" t="s">
        <v>441</v>
      </c>
      <c r="D502" s="976"/>
      <c r="E502" s="976"/>
      <c r="F502" s="976"/>
      <c r="G502" s="976"/>
      <c r="H502" s="976"/>
      <c r="I502" s="976"/>
      <c r="J502" s="976"/>
      <c r="K502" s="976"/>
      <c r="L502" s="682"/>
      <c r="M502" s="681"/>
      <c r="N502" s="707"/>
    </row>
    <row r="503" spans="1:14">
      <c r="A503" s="576"/>
      <c r="B503" s="643"/>
      <c r="C503" s="976" t="s">
        <v>442</v>
      </c>
      <c r="D503" s="976"/>
      <c r="E503" s="976"/>
      <c r="F503" s="976"/>
      <c r="G503" s="976"/>
      <c r="H503" s="976"/>
      <c r="I503" s="976"/>
      <c r="J503" s="976"/>
      <c r="K503" s="976"/>
      <c r="L503" s="683">
        <v>171.6</v>
      </c>
      <c r="M503" s="681"/>
      <c r="N503" s="706">
        <v>6922.35</v>
      </c>
    </row>
    <row r="504" spans="1:14">
      <c r="A504" s="576"/>
      <c r="B504" s="643"/>
      <c r="C504" s="976" t="s">
        <v>443</v>
      </c>
      <c r="D504" s="976"/>
      <c r="E504" s="976"/>
      <c r="F504" s="976"/>
      <c r="G504" s="976"/>
      <c r="H504" s="976"/>
      <c r="I504" s="976"/>
      <c r="J504" s="976"/>
      <c r="K504" s="976"/>
      <c r="L504" s="683">
        <v>573.1</v>
      </c>
      <c r="M504" s="681"/>
      <c r="N504" s="706">
        <v>4069.01</v>
      </c>
    </row>
    <row r="505" spans="1:14">
      <c r="A505" s="576"/>
      <c r="B505" s="643"/>
      <c r="C505" s="976" t="s">
        <v>444</v>
      </c>
      <c r="D505" s="976"/>
      <c r="E505" s="976"/>
      <c r="F505" s="976"/>
      <c r="G505" s="976"/>
      <c r="H505" s="976"/>
      <c r="I505" s="976"/>
      <c r="J505" s="976"/>
      <c r="K505" s="976"/>
      <c r="L505" s="683">
        <v>34.85</v>
      </c>
      <c r="M505" s="681"/>
      <c r="N505" s="706">
        <v>1405.85</v>
      </c>
    </row>
    <row r="506" spans="1:14">
      <c r="A506" s="576"/>
      <c r="B506" s="643"/>
      <c r="C506" s="976" t="s">
        <v>445</v>
      </c>
      <c r="D506" s="976"/>
      <c r="E506" s="976"/>
      <c r="F506" s="976"/>
      <c r="G506" s="976"/>
      <c r="H506" s="976"/>
      <c r="I506" s="976"/>
      <c r="J506" s="976"/>
      <c r="K506" s="976"/>
      <c r="L506" s="683">
        <v>362.56</v>
      </c>
      <c r="M506" s="681"/>
      <c r="N506" s="706">
        <v>2614.06</v>
      </c>
    </row>
    <row r="507" spans="1:14">
      <c r="A507" s="576"/>
      <c r="B507" s="643"/>
      <c r="C507" s="976" t="s">
        <v>446</v>
      </c>
      <c r="D507" s="976"/>
      <c r="E507" s="976"/>
      <c r="F507" s="976"/>
      <c r="G507" s="976"/>
      <c r="H507" s="976"/>
      <c r="I507" s="976"/>
      <c r="J507" s="976"/>
      <c r="K507" s="976"/>
      <c r="L507" s="680">
        <v>1172.6300000000001</v>
      </c>
      <c r="M507" s="681"/>
      <c r="N507" s="706">
        <v>17940.759999999998</v>
      </c>
    </row>
    <row r="508" spans="1:14">
      <c r="A508" s="576"/>
      <c r="B508" s="643"/>
      <c r="C508" s="976" t="s">
        <v>441</v>
      </c>
      <c r="D508" s="976"/>
      <c r="E508" s="976"/>
      <c r="F508" s="976"/>
      <c r="G508" s="976"/>
      <c r="H508" s="976"/>
      <c r="I508" s="976"/>
      <c r="J508" s="976"/>
      <c r="K508" s="976"/>
      <c r="L508" s="682"/>
      <c r="M508" s="681"/>
      <c r="N508" s="707"/>
    </row>
    <row r="509" spans="1:14">
      <c r="A509" s="576"/>
      <c r="B509" s="643"/>
      <c r="C509" s="976" t="s">
        <v>447</v>
      </c>
      <c r="D509" s="976"/>
      <c r="E509" s="976"/>
      <c r="F509" s="976"/>
      <c r="G509" s="976"/>
      <c r="H509" s="976"/>
      <c r="I509" s="976"/>
      <c r="J509" s="976"/>
      <c r="K509" s="976"/>
      <c r="L509" s="683">
        <v>93.27</v>
      </c>
      <c r="M509" s="681"/>
      <c r="N509" s="706">
        <v>3762.52</v>
      </c>
    </row>
    <row r="510" spans="1:14">
      <c r="A510" s="576"/>
      <c r="B510" s="643"/>
      <c r="C510" s="976" t="s">
        <v>448</v>
      </c>
      <c r="D510" s="976"/>
      <c r="E510" s="976"/>
      <c r="F510" s="976"/>
      <c r="G510" s="976"/>
      <c r="H510" s="976"/>
      <c r="I510" s="976"/>
      <c r="J510" s="976"/>
      <c r="K510" s="976"/>
      <c r="L510" s="683">
        <v>551.14</v>
      </c>
      <c r="M510" s="681"/>
      <c r="N510" s="706">
        <v>3913.09</v>
      </c>
    </row>
    <row r="511" spans="1:14">
      <c r="A511" s="576"/>
      <c r="B511" s="643"/>
      <c r="C511" s="976" t="s">
        <v>449</v>
      </c>
      <c r="D511" s="976"/>
      <c r="E511" s="976"/>
      <c r="F511" s="976"/>
      <c r="G511" s="976"/>
      <c r="H511" s="976"/>
      <c r="I511" s="976"/>
      <c r="J511" s="976"/>
      <c r="K511" s="976"/>
      <c r="L511" s="683">
        <v>33.89</v>
      </c>
      <c r="M511" s="681"/>
      <c r="N511" s="706">
        <v>1367.12</v>
      </c>
    </row>
    <row r="512" spans="1:14">
      <c r="A512" s="576"/>
      <c r="B512" s="643"/>
      <c r="C512" s="976" t="s">
        <v>450</v>
      </c>
      <c r="D512" s="976"/>
      <c r="E512" s="976"/>
      <c r="F512" s="976"/>
      <c r="G512" s="976"/>
      <c r="H512" s="976"/>
      <c r="I512" s="976"/>
      <c r="J512" s="976"/>
      <c r="K512" s="976"/>
      <c r="L512" s="683">
        <v>333.32</v>
      </c>
      <c r="M512" s="681"/>
      <c r="N512" s="706">
        <v>2403.2399999999998</v>
      </c>
    </row>
    <row r="513" spans="1:14">
      <c r="A513" s="576"/>
      <c r="B513" s="643"/>
      <c r="C513" s="976" t="s">
        <v>451</v>
      </c>
      <c r="D513" s="976"/>
      <c r="E513" s="976"/>
      <c r="F513" s="976"/>
      <c r="G513" s="976"/>
      <c r="H513" s="976"/>
      <c r="I513" s="976"/>
      <c r="J513" s="976"/>
      <c r="K513" s="976"/>
      <c r="L513" s="683">
        <v>125.72</v>
      </c>
      <c r="M513" s="681"/>
      <c r="N513" s="706">
        <v>5071.51</v>
      </c>
    </row>
    <row r="514" spans="1:14">
      <c r="A514" s="576"/>
      <c r="B514" s="643"/>
      <c r="C514" s="976" t="s">
        <v>452</v>
      </c>
      <c r="D514" s="976"/>
      <c r="E514" s="976"/>
      <c r="F514" s="976"/>
      <c r="G514" s="976"/>
      <c r="H514" s="976"/>
      <c r="I514" s="976"/>
      <c r="J514" s="976"/>
      <c r="K514" s="976"/>
      <c r="L514" s="683">
        <v>69.180000000000007</v>
      </c>
      <c r="M514" s="681"/>
      <c r="N514" s="706">
        <v>2790.4</v>
      </c>
    </row>
    <row r="515" spans="1:14">
      <c r="A515" s="576"/>
      <c r="B515" s="643"/>
      <c r="C515" s="976" t="s">
        <v>471</v>
      </c>
      <c r="D515" s="976"/>
      <c r="E515" s="976"/>
      <c r="F515" s="976"/>
      <c r="G515" s="976"/>
      <c r="H515" s="976"/>
      <c r="I515" s="976"/>
      <c r="J515" s="976"/>
      <c r="K515" s="976"/>
      <c r="L515" s="683">
        <v>246.88</v>
      </c>
      <c r="M515" s="681"/>
      <c r="N515" s="706">
        <v>8260.44</v>
      </c>
    </row>
    <row r="516" spans="1:14">
      <c r="A516" s="576"/>
      <c r="B516" s="643"/>
      <c r="C516" s="976" t="s">
        <v>441</v>
      </c>
      <c r="D516" s="976"/>
      <c r="E516" s="976"/>
      <c r="F516" s="976"/>
      <c r="G516" s="976"/>
      <c r="H516" s="976"/>
      <c r="I516" s="976"/>
      <c r="J516" s="976"/>
      <c r="K516" s="976"/>
      <c r="L516" s="682"/>
      <c r="M516" s="681"/>
      <c r="N516" s="707"/>
    </row>
    <row r="517" spans="1:14">
      <c r="A517" s="576"/>
      <c r="B517" s="643"/>
      <c r="C517" s="976" t="s">
        <v>447</v>
      </c>
      <c r="D517" s="976"/>
      <c r="E517" s="976"/>
      <c r="F517" s="976"/>
      <c r="G517" s="976"/>
      <c r="H517" s="976"/>
      <c r="I517" s="976"/>
      <c r="J517" s="976"/>
      <c r="K517" s="976"/>
      <c r="L517" s="683">
        <v>78.33</v>
      </c>
      <c r="M517" s="681"/>
      <c r="N517" s="706">
        <v>3159.83</v>
      </c>
    </row>
    <row r="518" spans="1:14">
      <c r="A518" s="576"/>
      <c r="B518" s="643"/>
      <c r="C518" s="976" t="s">
        <v>448</v>
      </c>
      <c r="D518" s="976"/>
      <c r="E518" s="976"/>
      <c r="F518" s="976"/>
      <c r="G518" s="976"/>
      <c r="H518" s="976"/>
      <c r="I518" s="976"/>
      <c r="J518" s="976"/>
      <c r="K518" s="976"/>
      <c r="L518" s="683">
        <v>21.96</v>
      </c>
      <c r="M518" s="681"/>
      <c r="N518" s="713">
        <v>155.91999999999999</v>
      </c>
    </row>
    <row r="519" spans="1:14">
      <c r="A519" s="576"/>
      <c r="B519" s="643"/>
      <c r="C519" s="976" t="s">
        <v>449</v>
      </c>
      <c r="D519" s="976"/>
      <c r="E519" s="976"/>
      <c r="F519" s="976"/>
      <c r="G519" s="976"/>
      <c r="H519" s="976"/>
      <c r="I519" s="976"/>
      <c r="J519" s="976"/>
      <c r="K519" s="976"/>
      <c r="L519" s="683">
        <v>0.96</v>
      </c>
      <c r="M519" s="681"/>
      <c r="N519" s="713">
        <v>38.729999999999997</v>
      </c>
    </row>
    <row r="520" spans="1:14">
      <c r="A520" s="576"/>
      <c r="B520" s="643"/>
      <c r="C520" s="976" t="s">
        <v>450</v>
      </c>
      <c r="D520" s="976"/>
      <c r="E520" s="976"/>
      <c r="F520" s="976"/>
      <c r="G520" s="976"/>
      <c r="H520" s="976"/>
      <c r="I520" s="976"/>
      <c r="J520" s="976"/>
      <c r="K520" s="976"/>
      <c r="L520" s="683">
        <v>29.24</v>
      </c>
      <c r="M520" s="681"/>
      <c r="N520" s="713">
        <v>210.82</v>
      </c>
    </row>
    <row r="521" spans="1:14">
      <c r="A521" s="576"/>
      <c r="B521" s="643"/>
      <c r="C521" s="976" t="s">
        <v>451</v>
      </c>
      <c r="D521" s="976"/>
      <c r="E521" s="976"/>
      <c r="F521" s="976"/>
      <c r="G521" s="976"/>
      <c r="H521" s="976"/>
      <c r="I521" s="976"/>
      <c r="J521" s="976"/>
      <c r="K521" s="976"/>
      <c r="L521" s="683">
        <v>76.91</v>
      </c>
      <c r="M521" s="681"/>
      <c r="N521" s="706">
        <v>3102.6</v>
      </c>
    </row>
    <row r="522" spans="1:14">
      <c r="A522" s="576"/>
      <c r="B522" s="643"/>
      <c r="C522" s="976" t="s">
        <v>452</v>
      </c>
      <c r="D522" s="976"/>
      <c r="E522" s="976"/>
      <c r="F522" s="976"/>
      <c r="G522" s="976"/>
      <c r="H522" s="976"/>
      <c r="I522" s="976"/>
      <c r="J522" s="976"/>
      <c r="K522" s="976"/>
      <c r="L522" s="683">
        <v>40.44</v>
      </c>
      <c r="M522" s="681"/>
      <c r="N522" s="706">
        <v>1631.27</v>
      </c>
    </row>
    <row r="523" spans="1:14">
      <c r="A523" s="576"/>
      <c r="B523" s="643"/>
      <c r="C523" s="976" t="s">
        <v>453</v>
      </c>
      <c r="D523" s="976"/>
      <c r="E523" s="976"/>
      <c r="F523" s="976"/>
      <c r="G523" s="976"/>
      <c r="H523" s="976"/>
      <c r="I523" s="976"/>
      <c r="J523" s="976"/>
      <c r="K523" s="976"/>
      <c r="L523" s="683">
        <v>206.45</v>
      </c>
      <c r="M523" s="681"/>
      <c r="N523" s="706">
        <v>8328.2000000000007</v>
      </c>
    </row>
    <row r="524" spans="1:14">
      <c r="A524" s="576"/>
      <c r="B524" s="643"/>
      <c r="C524" s="976" t="s">
        <v>454</v>
      </c>
      <c r="D524" s="976"/>
      <c r="E524" s="976"/>
      <c r="F524" s="976"/>
      <c r="G524" s="976"/>
      <c r="H524" s="976"/>
      <c r="I524" s="976"/>
      <c r="J524" s="976"/>
      <c r="K524" s="976"/>
      <c r="L524" s="683">
        <v>202.63</v>
      </c>
      <c r="M524" s="681"/>
      <c r="N524" s="706">
        <v>8174.11</v>
      </c>
    </row>
    <row r="525" spans="1:14">
      <c r="A525" s="576"/>
      <c r="B525" s="643"/>
      <c r="C525" s="976" t="s">
        <v>455</v>
      </c>
      <c r="D525" s="976"/>
      <c r="E525" s="976"/>
      <c r="F525" s="976"/>
      <c r="G525" s="976"/>
      <c r="H525" s="976"/>
      <c r="I525" s="976"/>
      <c r="J525" s="976"/>
      <c r="K525" s="976"/>
      <c r="L525" s="683">
        <v>109.62</v>
      </c>
      <c r="M525" s="681"/>
      <c r="N525" s="706">
        <v>4421.67</v>
      </c>
    </row>
    <row r="526" spans="1:14">
      <c r="A526" s="576"/>
      <c r="B526" s="577"/>
      <c r="C526" s="1003" t="s">
        <v>955</v>
      </c>
      <c r="D526" s="1003"/>
      <c r="E526" s="1003"/>
      <c r="F526" s="1003"/>
      <c r="G526" s="1003"/>
      <c r="H526" s="1003"/>
      <c r="I526" s="1003"/>
      <c r="J526" s="1003"/>
      <c r="K526" s="1003"/>
      <c r="L526" s="578">
        <v>1419.51</v>
      </c>
      <c r="M526" s="579"/>
      <c r="N526" s="708">
        <v>26201.200000000001</v>
      </c>
    </row>
    <row r="527" spans="1:14">
      <c r="A527" s="971" t="s">
        <v>572</v>
      </c>
      <c r="B527" s="972"/>
      <c r="C527" s="972"/>
      <c r="D527" s="972"/>
      <c r="E527" s="972"/>
      <c r="F527" s="972"/>
      <c r="G527" s="972"/>
      <c r="H527" s="972"/>
      <c r="I527" s="972"/>
      <c r="J527" s="972"/>
      <c r="K527" s="972"/>
      <c r="L527" s="972"/>
      <c r="M527" s="972"/>
      <c r="N527" s="973"/>
    </row>
    <row r="528" spans="1:14" ht="33.75" customHeight="1">
      <c r="A528" s="637" t="s">
        <v>374</v>
      </c>
      <c r="B528" s="699" t="s">
        <v>956</v>
      </c>
      <c r="C528" s="974" t="s">
        <v>957</v>
      </c>
      <c r="D528" s="974"/>
      <c r="E528" s="974"/>
      <c r="F528" s="638" t="s">
        <v>335</v>
      </c>
      <c r="G528" s="639">
        <v>0.03</v>
      </c>
      <c r="H528" s="640">
        <v>1</v>
      </c>
      <c r="I528" s="685">
        <v>0.03</v>
      </c>
      <c r="J528" s="641"/>
      <c r="K528" s="639"/>
      <c r="L528" s="641"/>
      <c r="M528" s="639"/>
      <c r="N528" s="703"/>
    </row>
    <row r="529" spans="1:14">
      <c r="A529" s="667"/>
      <c r="B529" s="697"/>
      <c r="C529" s="976" t="s">
        <v>337</v>
      </c>
      <c r="D529" s="976"/>
      <c r="E529" s="976"/>
      <c r="F529" s="976"/>
      <c r="G529" s="976"/>
      <c r="H529" s="976"/>
      <c r="I529" s="976"/>
      <c r="J529" s="976"/>
      <c r="K529" s="976"/>
      <c r="L529" s="976"/>
      <c r="M529" s="976"/>
      <c r="N529" s="977"/>
    </row>
    <row r="530" spans="1:14">
      <c r="A530" s="644"/>
      <c r="B530" s="643" t="s">
        <v>3</v>
      </c>
      <c r="C530" s="976" t="s">
        <v>422</v>
      </c>
      <c r="D530" s="976"/>
      <c r="E530" s="976"/>
      <c r="F530" s="645"/>
      <c r="G530" s="646"/>
      <c r="H530" s="646"/>
      <c r="I530" s="646"/>
      <c r="J530" s="647">
        <v>205.82</v>
      </c>
      <c r="K530" s="646"/>
      <c r="L530" s="647">
        <v>6.17</v>
      </c>
      <c r="M530" s="650">
        <v>40.340000000000003</v>
      </c>
      <c r="N530" s="712">
        <v>248.9</v>
      </c>
    </row>
    <row r="531" spans="1:14">
      <c r="A531" s="644"/>
      <c r="B531" s="643" t="s">
        <v>4</v>
      </c>
      <c r="C531" s="976" t="s">
        <v>423</v>
      </c>
      <c r="D531" s="976"/>
      <c r="E531" s="976"/>
      <c r="F531" s="645"/>
      <c r="G531" s="646"/>
      <c r="H531" s="646"/>
      <c r="I531" s="646"/>
      <c r="J531" s="647">
        <v>45.22</v>
      </c>
      <c r="K531" s="646"/>
      <c r="L531" s="647">
        <v>1.36</v>
      </c>
      <c r="M531" s="648">
        <v>7.1</v>
      </c>
      <c r="N531" s="712">
        <v>9.66</v>
      </c>
    </row>
    <row r="532" spans="1:14">
      <c r="A532" s="644"/>
      <c r="B532" s="643" t="s">
        <v>5</v>
      </c>
      <c r="C532" s="976" t="s">
        <v>424</v>
      </c>
      <c r="D532" s="976"/>
      <c r="E532" s="976"/>
      <c r="F532" s="645"/>
      <c r="G532" s="646"/>
      <c r="H532" s="646"/>
      <c r="I532" s="646"/>
      <c r="J532" s="647">
        <v>1.4</v>
      </c>
      <c r="K532" s="646"/>
      <c r="L532" s="647">
        <v>0.04</v>
      </c>
      <c r="M532" s="650">
        <v>40.340000000000003</v>
      </c>
      <c r="N532" s="712">
        <v>1.61</v>
      </c>
    </row>
    <row r="533" spans="1:14">
      <c r="A533" s="644"/>
      <c r="B533" s="643" t="s">
        <v>6</v>
      </c>
      <c r="C533" s="976" t="s">
        <v>438</v>
      </c>
      <c r="D533" s="976"/>
      <c r="E533" s="976"/>
      <c r="F533" s="645"/>
      <c r="G533" s="646"/>
      <c r="H533" s="646"/>
      <c r="I533" s="646"/>
      <c r="J533" s="647">
        <v>21.73</v>
      </c>
      <c r="K533" s="646"/>
      <c r="L533" s="647">
        <v>0.65</v>
      </c>
      <c r="M533" s="650">
        <v>7.21</v>
      </c>
      <c r="N533" s="712">
        <v>4.6900000000000004</v>
      </c>
    </row>
    <row r="534" spans="1:14">
      <c r="A534" s="649"/>
      <c r="B534" s="643"/>
      <c r="C534" s="976" t="s">
        <v>425</v>
      </c>
      <c r="D534" s="976"/>
      <c r="E534" s="976"/>
      <c r="F534" s="645" t="s">
        <v>426</v>
      </c>
      <c r="G534" s="650">
        <v>19.04</v>
      </c>
      <c r="H534" s="646"/>
      <c r="I534" s="668">
        <v>0.57120000000000004</v>
      </c>
      <c r="J534" s="652"/>
      <c r="K534" s="646"/>
      <c r="L534" s="652"/>
      <c r="M534" s="646"/>
      <c r="N534" s="705"/>
    </row>
    <row r="535" spans="1:14">
      <c r="A535" s="649"/>
      <c r="B535" s="643"/>
      <c r="C535" s="964" t="s">
        <v>427</v>
      </c>
      <c r="D535" s="964"/>
      <c r="E535" s="964"/>
      <c r="F535" s="645" t="s">
        <v>426</v>
      </c>
      <c r="G535" s="650">
        <v>0.09</v>
      </c>
      <c r="H535" s="646"/>
      <c r="I535" s="668">
        <v>2.7000000000000001E-3</v>
      </c>
      <c r="J535" s="652"/>
      <c r="K535" s="646"/>
      <c r="L535" s="652"/>
      <c r="M535" s="646"/>
      <c r="N535" s="705"/>
    </row>
    <row r="536" spans="1:14">
      <c r="A536" s="644"/>
      <c r="B536" s="643"/>
      <c r="C536" s="987" t="s">
        <v>428</v>
      </c>
      <c r="D536" s="987"/>
      <c r="E536" s="987"/>
      <c r="F536" s="653"/>
      <c r="G536" s="654"/>
      <c r="H536" s="654"/>
      <c r="I536" s="654"/>
      <c r="J536" s="655">
        <v>272.77</v>
      </c>
      <c r="K536" s="654"/>
      <c r="L536" s="655">
        <v>8.18</v>
      </c>
      <c r="M536" s="654"/>
      <c r="N536" s="669">
        <v>263.25</v>
      </c>
    </row>
    <row r="537" spans="1:14">
      <c r="A537" s="649"/>
      <c r="B537" s="643"/>
      <c r="C537" s="976" t="s">
        <v>429</v>
      </c>
      <c r="D537" s="976"/>
      <c r="E537" s="976"/>
      <c r="F537" s="645"/>
      <c r="G537" s="646"/>
      <c r="H537" s="646"/>
      <c r="I537" s="646"/>
      <c r="J537" s="652"/>
      <c r="K537" s="646"/>
      <c r="L537" s="647">
        <v>6.21</v>
      </c>
      <c r="M537" s="646"/>
      <c r="N537" s="712">
        <v>250.51</v>
      </c>
    </row>
    <row r="538" spans="1:14">
      <c r="A538" s="649"/>
      <c r="B538" s="643" t="s">
        <v>462</v>
      </c>
      <c r="C538" s="976" t="s">
        <v>463</v>
      </c>
      <c r="D538" s="976"/>
      <c r="E538" s="976"/>
      <c r="F538" s="645" t="s">
        <v>432</v>
      </c>
      <c r="G538" s="657">
        <v>97</v>
      </c>
      <c r="H538" s="646"/>
      <c r="I538" s="657">
        <v>97</v>
      </c>
      <c r="J538" s="652"/>
      <c r="K538" s="646"/>
      <c r="L538" s="647">
        <v>6.02</v>
      </c>
      <c r="M538" s="646"/>
      <c r="N538" s="712">
        <v>242.99</v>
      </c>
    </row>
    <row r="539" spans="1:14">
      <c r="A539" s="649"/>
      <c r="B539" s="643" t="s">
        <v>464</v>
      </c>
      <c r="C539" s="964" t="s">
        <v>465</v>
      </c>
      <c r="D539" s="964"/>
      <c r="E539" s="964"/>
      <c r="F539" s="645" t="s">
        <v>432</v>
      </c>
      <c r="G539" s="657">
        <v>51</v>
      </c>
      <c r="H539" s="646"/>
      <c r="I539" s="657">
        <v>51</v>
      </c>
      <c r="J539" s="652"/>
      <c r="K539" s="646"/>
      <c r="L539" s="647">
        <v>3.17</v>
      </c>
      <c r="M539" s="646"/>
      <c r="N539" s="712">
        <v>127.76</v>
      </c>
    </row>
    <row r="540" spans="1:14">
      <c r="A540" s="637"/>
      <c r="B540" s="699"/>
      <c r="C540" s="984" t="s">
        <v>435</v>
      </c>
      <c r="D540" s="984"/>
      <c r="E540" s="984"/>
      <c r="F540" s="658"/>
      <c r="G540" s="659"/>
      <c r="H540" s="659"/>
      <c r="I540" s="659"/>
      <c r="J540" s="660"/>
      <c r="K540" s="659"/>
      <c r="L540" s="661">
        <v>17.37</v>
      </c>
      <c r="M540" s="654"/>
      <c r="N540" s="671">
        <v>634</v>
      </c>
    </row>
    <row r="541" spans="1:14" ht="22.5" customHeight="1">
      <c r="A541" s="663" t="s">
        <v>375</v>
      </c>
      <c r="B541" s="698" t="s">
        <v>958</v>
      </c>
      <c r="C541" s="974" t="s">
        <v>959</v>
      </c>
      <c r="D541" s="974"/>
      <c r="E541" s="974"/>
      <c r="F541" s="658" t="s">
        <v>252</v>
      </c>
      <c r="G541" s="659">
        <v>2</v>
      </c>
      <c r="H541" s="664">
        <v>1</v>
      </c>
      <c r="I541" s="664">
        <v>2</v>
      </c>
      <c r="J541" s="660"/>
      <c r="K541" s="659"/>
      <c r="L541" s="660"/>
      <c r="M541" s="659"/>
      <c r="N541" s="665"/>
    </row>
    <row r="542" spans="1:14">
      <c r="A542" s="644"/>
      <c r="B542" s="643" t="s">
        <v>3</v>
      </c>
      <c r="C542" s="976" t="s">
        <v>422</v>
      </c>
      <c r="D542" s="976"/>
      <c r="E542" s="976"/>
      <c r="F542" s="645"/>
      <c r="G542" s="646"/>
      <c r="H542" s="646"/>
      <c r="I542" s="646"/>
      <c r="J542" s="647">
        <v>9.58</v>
      </c>
      <c r="K542" s="646"/>
      <c r="L542" s="647">
        <v>19.16</v>
      </c>
      <c r="M542" s="650">
        <v>40.340000000000003</v>
      </c>
      <c r="N542" s="712">
        <v>772.91</v>
      </c>
    </row>
    <row r="543" spans="1:14">
      <c r="A543" s="644"/>
      <c r="B543" s="643" t="s">
        <v>4</v>
      </c>
      <c r="C543" s="976" t="s">
        <v>423</v>
      </c>
      <c r="D543" s="976"/>
      <c r="E543" s="976"/>
      <c r="F543" s="645"/>
      <c r="G543" s="646"/>
      <c r="H543" s="646"/>
      <c r="I543" s="646"/>
      <c r="J543" s="647">
        <v>6.45</v>
      </c>
      <c r="K543" s="646"/>
      <c r="L543" s="647">
        <v>12.9</v>
      </c>
      <c r="M543" s="648">
        <v>7.1</v>
      </c>
      <c r="N543" s="712">
        <v>91.59</v>
      </c>
    </row>
    <row r="544" spans="1:14">
      <c r="A544" s="644"/>
      <c r="B544" s="643" t="s">
        <v>5</v>
      </c>
      <c r="C544" s="976" t="s">
        <v>424</v>
      </c>
      <c r="D544" s="976"/>
      <c r="E544" s="976"/>
      <c r="F544" s="645"/>
      <c r="G544" s="646"/>
      <c r="H544" s="646"/>
      <c r="I544" s="646"/>
      <c r="J544" s="647">
        <v>0.47</v>
      </c>
      <c r="K544" s="646"/>
      <c r="L544" s="647">
        <v>0.94</v>
      </c>
      <c r="M544" s="650">
        <v>40.340000000000003</v>
      </c>
      <c r="N544" s="712">
        <v>37.92</v>
      </c>
    </row>
    <row r="545" spans="1:14">
      <c r="A545" s="644"/>
      <c r="B545" s="643" t="s">
        <v>6</v>
      </c>
      <c r="C545" s="976" t="s">
        <v>438</v>
      </c>
      <c r="D545" s="976"/>
      <c r="E545" s="976"/>
      <c r="F545" s="645"/>
      <c r="G545" s="646"/>
      <c r="H545" s="646"/>
      <c r="I545" s="646"/>
      <c r="J545" s="647">
        <v>2.4</v>
      </c>
      <c r="K545" s="646"/>
      <c r="L545" s="647">
        <v>4.8</v>
      </c>
      <c r="M545" s="650">
        <v>7.21</v>
      </c>
      <c r="N545" s="712">
        <v>34.61</v>
      </c>
    </row>
    <row r="546" spans="1:14">
      <c r="A546" s="649"/>
      <c r="B546" s="643"/>
      <c r="C546" s="976" t="s">
        <v>425</v>
      </c>
      <c r="D546" s="976"/>
      <c r="E546" s="976"/>
      <c r="F546" s="645" t="s">
        <v>426</v>
      </c>
      <c r="G546" s="650">
        <v>0.84</v>
      </c>
      <c r="H546" s="646"/>
      <c r="I546" s="650">
        <v>1.68</v>
      </c>
      <c r="J546" s="652"/>
      <c r="K546" s="646"/>
      <c r="L546" s="652"/>
      <c r="M546" s="646"/>
      <c r="N546" s="705"/>
    </row>
    <row r="547" spans="1:14">
      <c r="A547" s="649"/>
      <c r="B547" s="643"/>
      <c r="C547" s="964" t="s">
        <v>427</v>
      </c>
      <c r="D547" s="964"/>
      <c r="E547" s="964"/>
      <c r="F547" s="645" t="s">
        <v>426</v>
      </c>
      <c r="G547" s="650">
        <v>0.03</v>
      </c>
      <c r="H547" s="646"/>
      <c r="I547" s="650">
        <v>0.06</v>
      </c>
      <c r="J547" s="652"/>
      <c r="K547" s="646"/>
      <c r="L547" s="652"/>
      <c r="M547" s="646"/>
      <c r="N547" s="705"/>
    </row>
    <row r="548" spans="1:14">
      <c r="A548" s="644"/>
      <c r="B548" s="643"/>
      <c r="C548" s="987" t="s">
        <v>428</v>
      </c>
      <c r="D548" s="987"/>
      <c r="E548" s="987"/>
      <c r="F548" s="653"/>
      <c r="G548" s="654"/>
      <c r="H548" s="654"/>
      <c r="I548" s="654"/>
      <c r="J548" s="655">
        <v>18.43</v>
      </c>
      <c r="K548" s="654"/>
      <c r="L548" s="655">
        <v>36.86</v>
      </c>
      <c r="M548" s="654"/>
      <c r="N548" s="669">
        <v>899.11</v>
      </c>
    </row>
    <row r="549" spans="1:14">
      <c r="A549" s="649"/>
      <c r="B549" s="643"/>
      <c r="C549" s="976" t="s">
        <v>429</v>
      </c>
      <c r="D549" s="976"/>
      <c r="E549" s="976"/>
      <c r="F549" s="645"/>
      <c r="G549" s="646"/>
      <c r="H549" s="646"/>
      <c r="I549" s="646"/>
      <c r="J549" s="652"/>
      <c r="K549" s="646"/>
      <c r="L549" s="647">
        <v>20.100000000000001</v>
      </c>
      <c r="M549" s="646"/>
      <c r="N549" s="712">
        <v>810.83</v>
      </c>
    </row>
    <row r="550" spans="1:14">
      <c r="A550" s="649"/>
      <c r="B550" s="643" t="s">
        <v>462</v>
      </c>
      <c r="C550" s="976" t="s">
        <v>463</v>
      </c>
      <c r="D550" s="976"/>
      <c r="E550" s="976"/>
      <c r="F550" s="645" t="s">
        <v>432</v>
      </c>
      <c r="G550" s="657">
        <v>97</v>
      </c>
      <c r="H550" s="646"/>
      <c r="I550" s="657">
        <v>97</v>
      </c>
      <c r="J550" s="652"/>
      <c r="K550" s="646"/>
      <c r="L550" s="647">
        <v>19.5</v>
      </c>
      <c r="M550" s="646"/>
      <c r="N550" s="712">
        <v>786.51</v>
      </c>
    </row>
    <row r="551" spans="1:14">
      <c r="A551" s="649"/>
      <c r="B551" s="643" t="s">
        <v>464</v>
      </c>
      <c r="C551" s="964" t="s">
        <v>465</v>
      </c>
      <c r="D551" s="964"/>
      <c r="E551" s="964"/>
      <c r="F551" s="645" t="s">
        <v>432</v>
      </c>
      <c r="G551" s="657">
        <v>51</v>
      </c>
      <c r="H551" s="646"/>
      <c r="I551" s="657">
        <v>51</v>
      </c>
      <c r="J551" s="652"/>
      <c r="K551" s="646"/>
      <c r="L551" s="647">
        <v>10.25</v>
      </c>
      <c r="M551" s="646"/>
      <c r="N551" s="712">
        <v>413.52</v>
      </c>
    </row>
    <row r="552" spans="1:14">
      <c r="A552" s="637"/>
      <c r="B552" s="699"/>
      <c r="C552" s="984" t="s">
        <v>435</v>
      </c>
      <c r="D552" s="984"/>
      <c r="E552" s="984"/>
      <c r="F552" s="658"/>
      <c r="G552" s="659"/>
      <c r="H552" s="659"/>
      <c r="I552" s="659"/>
      <c r="J552" s="660"/>
      <c r="K552" s="659"/>
      <c r="L552" s="661">
        <v>66.61</v>
      </c>
      <c r="M552" s="654"/>
      <c r="N552" s="662">
        <v>2099.14</v>
      </c>
    </row>
    <row r="553" spans="1:14" ht="22.5" customHeight="1">
      <c r="A553" s="663" t="s">
        <v>377</v>
      </c>
      <c r="B553" s="698" t="s">
        <v>960</v>
      </c>
      <c r="C553" s="974" t="s">
        <v>961</v>
      </c>
      <c r="D553" s="974"/>
      <c r="E553" s="974"/>
      <c r="F553" s="658" t="s">
        <v>962</v>
      </c>
      <c r="G553" s="659">
        <v>1.9519999999999999E-2</v>
      </c>
      <c r="H553" s="664">
        <v>1</v>
      </c>
      <c r="I553" s="689">
        <v>1.9519999999999999E-2</v>
      </c>
      <c r="J553" s="660"/>
      <c r="K553" s="659"/>
      <c r="L553" s="660"/>
      <c r="M553" s="659"/>
      <c r="N553" s="665"/>
    </row>
    <row r="554" spans="1:14">
      <c r="A554" s="667"/>
      <c r="B554" s="697"/>
      <c r="C554" s="976" t="s">
        <v>963</v>
      </c>
      <c r="D554" s="976"/>
      <c r="E554" s="976"/>
      <c r="F554" s="976"/>
      <c r="G554" s="976"/>
      <c r="H554" s="976"/>
      <c r="I554" s="976"/>
      <c r="J554" s="976"/>
      <c r="K554" s="976"/>
      <c r="L554" s="976"/>
      <c r="M554" s="976"/>
      <c r="N554" s="977"/>
    </row>
    <row r="555" spans="1:14">
      <c r="A555" s="644"/>
      <c r="B555" s="643" t="s">
        <v>3</v>
      </c>
      <c r="C555" s="976" t="s">
        <v>422</v>
      </c>
      <c r="D555" s="976"/>
      <c r="E555" s="976"/>
      <c r="F555" s="645"/>
      <c r="G555" s="646"/>
      <c r="H555" s="646"/>
      <c r="I555" s="646"/>
      <c r="J555" s="647">
        <v>687.93</v>
      </c>
      <c r="K555" s="646"/>
      <c r="L555" s="647">
        <v>13.43</v>
      </c>
      <c r="M555" s="650">
        <v>40.340000000000003</v>
      </c>
      <c r="N555" s="712">
        <v>541.77</v>
      </c>
    </row>
    <row r="556" spans="1:14">
      <c r="A556" s="644"/>
      <c r="B556" s="643" t="s">
        <v>4</v>
      </c>
      <c r="C556" s="976" t="s">
        <v>423</v>
      </c>
      <c r="D556" s="976"/>
      <c r="E556" s="976"/>
      <c r="F556" s="645"/>
      <c r="G556" s="646"/>
      <c r="H556" s="646"/>
      <c r="I556" s="646"/>
      <c r="J556" s="647">
        <v>495.13</v>
      </c>
      <c r="K556" s="646"/>
      <c r="L556" s="647">
        <v>9.66</v>
      </c>
      <c r="M556" s="648">
        <v>7.1</v>
      </c>
      <c r="N556" s="712">
        <v>68.59</v>
      </c>
    </row>
    <row r="557" spans="1:14">
      <c r="A557" s="644"/>
      <c r="B557" s="643" t="s">
        <v>5</v>
      </c>
      <c r="C557" s="976" t="s">
        <v>424</v>
      </c>
      <c r="D557" s="976"/>
      <c r="E557" s="976"/>
      <c r="F557" s="645"/>
      <c r="G557" s="646"/>
      <c r="H557" s="646"/>
      <c r="I557" s="646"/>
      <c r="J557" s="647">
        <v>27.02</v>
      </c>
      <c r="K557" s="646"/>
      <c r="L557" s="647">
        <v>0.53</v>
      </c>
      <c r="M557" s="650">
        <v>40.340000000000003</v>
      </c>
      <c r="N557" s="712">
        <v>21.38</v>
      </c>
    </row>
    <row r="558" spans="1:14">
      <c r="A558" s="644"/>
      <c r="B558" s="643" t="s">
        <v>6</v>
      </c>
      <c r="C558" s="976" t="s">
        <v>438</v>
      </c>
      <c r="D558" s="976"/>
      <c r="E558" s="976"/>
      <c r="F558" s="645"/>
      <c r="G558" s="646"/>
      <c r="H558" s="646"/>
      <c r="I558" s="646"/>
      <c r="J558" s="687">
        <v>12990.39</v>
      </c>
      <c r="K558" s="646"/>
      <c r="L558" s="647">
        <v>253.57</v>
      </c>
      <c r="M558" s="650">
        <v>7.21</v>
      </c>
      <c r="N558" s="704">
        <v>1828.24</v>
      </c>
    </row>
    <row r="559" spans="1:14">
      <c r="A559" s="649"/>
      <c r="B559" s="643"/>
      <c r="C559" s="976" t="s">
        <v>425</v>
      </c>
      <c r="D559" s="976"/>
      <c r="E559" s="976"/>
      <c r="F559" s="645" t="s">
        <v>426</v>
      </c>
      <c r="G559" s="648">
        <v>62.2</v>
      </c>
      <c r="H559" s="646"/>
      <c r="I559" s="673">
        <v>1.2141439999999999</v>
      </c>
      <c r="J559" s="652"/>
      <c r="K559" s="646"/>
      <c r="L559" s="652"/>
      <c r="M559" s="646"/>
      <c r="N559" s="705"/>
    </row>
    <row r="560" spans="1:14">
      <c r="A560" s="649"/>
      <c r="B560" s="643"/>
      <c r="C560" s="964" t="s">
        <v>427</v>
      </c>
      <c r="D560" s="964"/>
      <c r="E560" s="964"/>
      <c r="F560" s="645" t="s">
        <v>426</v>
      </c>
      <c r="G560" s="650">
        <v>1.74</v>
      </c>
      <c r="H560" s="646"/>
      <c r="I560" s="717">
        <v>3.3964800000000003E-2</v>
      </c>
      <c r="J560" s="652"/>
      <c r="K560" s="646"/>
      <c r="L560" s="652"/>
      <c r="M560" s="646"/>
      <c r="N560" s="705"/>
    </row>
    <row r="561" spans="1:14">
      <c r="A561" s="644"/>
      <c r="B561" s="643"/>
      <c r="C561" s="987" t="s">
        <v>428</v>
      </c>
      <c r="D561" s="987"/>
      <c r="E561" s="987"/>
      <c r="F561" s="653"/>
      <c r="G561" s="654"/>
      <c r="H561" s="654"/>
      <c r="I561" s="654"/>
      <c r="J561" s="688">
        <v>14173.45</v>
      </c>
      <c r="K561" s="654"/>
      <c r="L561" s="655">
        <v>276.66000000000003</v>
      </c>
      <c r="M561" s="654"/>
      <c r="N561" s="656">
        <v>2438.6</v>
      </c>
    </row>
    <row r="562" spans="1:14">
      <c r="A562" s="649"/>
      <c r="B562" s="643"/>
      <c r="C562" s="976" t="s">
        <v>429</v>
      </c>
      <c r="D562" s="976"/>
      <c r="E562" s="976"/>
      <c r="F562" s="645"/>
      <c r="G562" s="646"/>
      <c r="H562" s="646"/>
      <c r="I562" s="646"/>
      <c r="J562" s="652"/>
      <c r="K562" s="646"/>
      <c r="L562" s="647">
        <v>13.96</v>
      </c>
      <c r="M562" s="646"/>
      <c r="N562" s="712">
        <v>563.15</v>
      </c>
    </row>
    <row r="563" spans="1:14">
      <c r="A563" s="649"/>
      <c r="B563" s="643" t="s">
        <v>462</v>
      </c>
      <c r="C563" s="976" t="s">
        <v>463</v>
      </c>
      <c r="D563" s="976"/>
      <c r="E563" s="976"/>
      <c r="F563" s="645" t="s">
        <v>432</v>
      </c>
      <c r="G563" s="657">
        <v>97</v>
      </c>
      <c r="H563" s="646"/>
      <c r="I563" s="657">
        <v>97</v>
      </c>
      <c r="J563" s="652"/>
      <c r="K563" s="646"/>
      <c r="L563" s="647">
        <v>13.54</v>
      </c>
      <c r="M563" s="646"/>
      <c r="N563" s="712">
        <v>546.26</v>
      </c>
    </row>
    <row r="564" spans="1:14">
      <c r="A564" s="649"/>
      <c r="B564" s="643" t="s">
        <v>464</v>
      </c>
      <c r="C564" s="964" t="s">
        <v>465</v>
      </c>
      <c r="D564" s="964"/>
      <c r="E564" s="964"/>
      <c r="F564" s="645" t="s">
        <v>432</v>
      </c>
      <c r="G564" s="657">
        <v>51</v>
      </c>
      <c r="H564" s="646"/>
      <c r="I564" s="657">
        <v>51</v>
      </c>
      <c r="J564" s="652"/>
      <c r="K564" s="646"/>
      <c r="L564" s="647">
        <v>7.12</v>
      </c>
      <c r="M564" s="646"/>
      <c r="N564" s="712">
        <v>287.20999999999998</v>
      </c>
    </row>
    <row r="565" spans="1:14">
      <c r="A565" s="637"/>
      <c r="B565" s="699"/>
      <c r="C565" s="984" t="s">
        <v>435</v>
      </c>
      <c r="D565" s="984"/>
      <c r="E565" s="984"/>
      <c r="F565" s="658"/>
      <c r="G565" s="659"/>
      <c r="H565" s="659"/>
      <c r="I565" s="659"/>
      <c r="J565" s="660"/>
      <c r="K565" s="659"/>
      <c r="L565" s="661">
        <v>297.32</v>
      </c>
      <c r="M565" s="654"/>
      <c r="N565" s="662">
        <v>3272.07</v>
      </c>
    </row>
    <row r="566" spans="1:14" ht="22.5" customHeight="1">
      <c r="A566" s="663" t="s">
        <v>378</v>
      </c>
      <c r="B566" s="698" t="s">
        <v>964</v>
      </c>
      <c r="C566" s="974" t="s">
        <v>965</v>
      </c>
      <c r="D566" s="974"/>
      <c r="E566" s="974"/>
      <c r="F566" s="658" t="s">
        <v>279</v>
      </c>
      <c r="G566" s="659">
        <v>-1.9519999999999999E-2</v>
      </c>
      <c r="H566" s="664">
        <v>1</v>
      </c>
      <c r="I566" s="689">
        <v>-1.9519999999999999E-2</v>
      </c>
      <c r="J566" s="672">
        <v>12475.15</v>
      </c>
      <c r="K566" s="659"/>
      <c r="L566" s="661">
        <v>-243.51</v>
      </c>
      <c r="M566" s="666">
        <v>7.21</v>
      </c>
      <c r="N566" s="662">
        <v>-1755.71</v>
      </c>
    </row>
    <row r="567" spans="1:14">
      <c r="A567" s="637"/>
      <c r="B567" s="699"/>
      <c r="C567" s="964" t="s">
        <v>466</v>
      </c>
      <c r="D567" s="964"/>
      <c r="E567" s="964"/>
      <c r="F567" s="964"/>
      <c r="G567" s="964"/>
      <c r="H567" s="964"/>
      <c r="I567" s="964"/>
      <c r="J567" s="964"/>
      <c r="K567" s="964"/>
      <c r="L567" s="964"/>
      <c r="M567" s="964"/>
      <c r="N567" s="1002"/>
    </row>
    <row r="568" spans="1:14">
      <c r="A568" s="637"/>
      <c r="B568" s="699"/>
      <c r="C568" s="984" t="s">
        <v>435</v>
      </c>
      <c r="D568" s="984"/>
      <c r="E568" s="984"/>
      <c r="F568" s="658"/>
      <c r="G568" s="659"/>
      <c r="H568" s="659"/>
      <c r="I568" s="659"/>
      <c r="J568" s="660"/>
      <c r="K568" s="659"/>
      <c r="L568" s="661">
        <v>-243.51</v>
      </c>
      <c r="M568" s="654"/>
      <c r="N568" s="662">
        <v>-1755.71</v>
      </c>
    </row>
    <row r="569" spans="1:14" ht="45" customHeight="1">
      <c r="A569" s="663" t="s">
        <v>379</v>
      </c>
      <c r="B569" s="698" t="s">
        <v>966</v>
      </c>
      <c r="C569" s="974" t="s">
        <v>967</v>
      </c>
      <c r="D569" s="974"/>
      <c r="E569" s="974"/>
      <c r="F569" s="658" t="s">
        <v>335</v>
      </c>
      <c r="G569" s="659">
        <v>0.03</v>
      </c>
      <c r="H569" s="664">
        <v>1</v>
      </c>
      <c r="I569" s="666">
        <v>0.03</v>
      </c>
      <c r="J569" s="660"/>
      <c r="K569" s="659"/>
      <c r="L569" s="660"/>
      <c r="M569" s="659"/>
      <c r="N569" s="665"/>
    </row>
    <row r="570" spans="1:14">
      <c r="A570" s="667"/>
      <c r="B570" s="697"/>
      <c r="C570" s="976" t="s">
        <v>337</v>
      </c>
      <c r="D570" s="976"/>
      <c r="E570" s="976"/>
      <c r="F570" s="976"/>
      <c r="G570" s="976"/>
      <c r="H570" s="976"/>
      <c r="I570" s="976"/>
      <c r="J570" s="976"/>
      <c r="K570" s="976"/>
      <c r="L570" s="976"/>
      <c r="M570" s="976"/>
      <c r="N570" s="977"/>
    </row>
    <row r="571" spans="1:14">
      <c r="A571" s="644"/>
      <c r="B571" s="643" t="s">
        <v>3</v>
      </c>
      <c r="C571" s="976" t="s">
        <v>422</v>
      </c>
      <c r="D571" s="976"/>
      <c r="E571" s="976"/>
      <c r="F571" s="645"/>
      <c r="G571" s="646"/>
      <c r="H571" s="646"/>
      <c r="I571" s="646"/>
      <c r="J571" s="647">
        <v>96.86</v>
      </c>
      <c r="K571" s="646"/>
      <c r="L571" s="647">
        <v>2.91</v>
      </c>
      <c r="M571" s="650">
        <v>40.340000000000003</v>
      </c>
      <c r="N571" s="712">
        <v>117.39</v>
      </c>
    </row>
    <row r="572" spans="1:14">
      <c r="A572" s="644"/>
      <c r="B572" s="643" t="s">
        <v>4</v>
      </c>
      <c r="C572" s="976" t="s">
        <v>423</v>
      </c>
      <c r="D572" s="976"/>
      <c r="E572" s="976"/>
      <c r="F572" s="645"/>
      <c r="G572" s="646"/>
      <c r="H572" s="646"/>
      <c r="I572" s="646"/>
      <c r="J572" s="647">
        <v>12.9</v>
      </c>
      <c r="K572" s="646"/>
      <c r="L572" s="647">
        <v>0.39</v>
      </c>
      <c r="M572" s="648">
        <v>7.1</v>
      </c>
      <c r="N572" s="712">
        <v>2.77</v>
      </c>
    </row>
    <row r="573" spans="1:14">
      <c r="A573" s="644"/>
      <c r="B573" s="643" t="s">
        <v>5</v>
      </c>
      <c r="C573" s="976" t="s">
        <v>424</v>
      </c>
      <c r="D573" s="976"/>
      <c r="E573" s="976"/>
      <c r="F573" s="645"/>
      <c r="G573" s="646"/>
      <c r="H573" s="646"/>
      <c r="I573" s="646"/>
      <c r="J573" s="647">
        <v>0.93</v>
      </c>
      <c r="K573" s="646"/>
      <c r="L573" s="647">
        <v>0.03</v>
      </c>
      <c r="M573" s="650">
        <v>40.340000000000003</v>
      </c>
      <c r="N573" s="712">
        <v>1.21</v>
      </c>
    </row>
    <row r="574" spans="1:14">
      <c r="A574" s="644"/>
      <c r="B574" s="643" t="s">
        <v>6</v>
      </c>
      <c r="C574" s="976" t="s">
        <v>438</v>
      </c>
      <c r="D574" s="976"/>
      <c r="E574" s="976"/>
      <c r="F574" s="645"/>
      <c r="G574" s="646"/>
      <c r="H574" s="646"/>
      <c r="I574" s="646"/>
      <c r="J574" s="647">
        <v>38.450000000000003</v>
      </c>
      <c r="K574" s="646"/>
      <c r="L574" s="647">
        <v>1.1499999999999999</v>
      </c>
      <c r="M574" s="650">
        <v>7.21</v>
      </c>
      <c r="N574" s="712">
        <v>8.2899999999999991</v>
      </c>
    </row>
    <row r="575" spans="1:14">
      <c r="A575" s="649"/>
      <c r="B575" s="643"/>
      <c r="C575" s="976" t="s">
        <v>425</v>
      </c>
      <c r="D575" s="976"/>
      <c r="E575" s="976"/>
      <c r="F575" s="645" t="s">
        <v>426</v>
      </c>
      <c r="G575" s="650">
        <v>8.9600000000000009</v>
      </c>
      <c r="H575" s="646"/>
      <c r="I575" s="668">
        <v>0.26879999999999998</v>
      </c>
      <c r="J575" s="652"/>
      <c r="K575" s="646"/>
      <c r="L575" s="652"/>
      <c r="M575" s="646"/>
      <c r="N575" s="705"/>
    </row>
    <row r="576" spans="1:14">
      <c r="A576" s="649"/>
      <c r="B576" s="643"/>
      <c r="C576" s="964" t="s">
        <v>427</v>
      </c>
      <c r="D576" s="964"/>
      <c r="E576" s="964"/>
      <c r="F576" s="645" t="s">
        <v>426</v>
      </c>
      <c r="G576" s="650">
        <v>0.06</v>
      </c>
      <c r="H576" s="646"/>
      <c r="I576" s="668">
        <v>1.8E-3</v>
      </c>
      <c r="J576" s="652"/>
      <c r="K576" s="646"/>
      <c r="L576" s="652"/>
      <c r="M576" s="646"/>
      <c r="N576" s="705"/>
    </row>
    <row r="577" spans="1:14">
      <c r="A577" s="644"/>
      <c r="B577" s="643"/>
      <c r="C577" s="987" t="s">
        <v>428</v>
      </c>
      <c r="D577" s="987"/>
      <c r="E577" s="987"/>
      <c r="F577" s="653"/>
      <c r="G577" s="654"/>
      <c r="H577" s="654"/>
      <c r="I577" s="654"/>
      <c r="J577" s="655">
        <v>148.21</v>
      </c>
      <c r="K577" s="654"/>
      <c r="L577" s="655">
        <v>4.45</v>
      </c>
      <c r="M577" s="654"/>
      <c r="N577" s="669">
        <v>128.44999999999999</v>
      </c>
    </row>
    <row r="578" spans="1:14">
      <c r="A578" s="649"/>
      <c r="B578" s="643"/>
      <c r="C578" s="976" t="s">
        <v>429</v>
      </c>
      <c r="D578" s="976"/>
      <c r="E578" s="976"/>
      <c r="F578" s="645"/>
      <c r="G578" s="646"/>
      <c r="H578" s="646"/>
      <c r="I578" s="646"/>
      <c r="J578" s="652"/>
      <c r="K578" s="646"/>
      <c r="L578" s="647">
        <v>2.94</v>
      </c>
      <c r="M578" s="646"/>
      <c r="N578" s="712">
        <v>118.6</v>
      </c>
    </row>
    <row r="579" spans="1:14">
      <c r="A579" s="649"/>
      <c r="B579" s="643" t="s">
        <v>462</v>
      </c>
      <c r="C579" s="976" t="s">
        <v>463</v>
      </c>
      <c r="D579" s="976"/>
      <c r="E579" s="976"/>
      <c r="F579" s="645" t="s">
        <v>432</v>
      </c>
      <c r="G579" s="657">
        <v>97</v>
      </c>
      <c r="H579" s="646"/>
      <c r="I579" s="657">
        <v>97</v>
      </c>
      <c r="J579" s="652"/>
      <c r="K579" s="646"/>
      <c r="L579" s="647">
        <v>2.85</v>
      </c>
      <c r="M579" s="646"/>
      <c r="N579" s="712">
        <v>115.04</v>
      </c>
    </row>
    <row r="580" spans="1:14">
      <c r="A580" s="649"/>
      <c r="B580" s="643" t="s">
        <v>464</v>
      </c>
      <c r="C580" s="964" t="s">
        <v>465</v>
      </c>
      <c r="D580" s="964"/>
      <c r="E580" s="964"/>
      <c r="F580" s="645" t="s">
        <v>432</v>
      </c>
      <c r="G580" s="657">
        <v>51</v>
      </c>
      <c r="H580" s="646"/>
      <c r="I580" s="657">
        <v>51</v>
      </c>
      <c r="J580" s="652"/>
      <c r="K580" s="646"/>
      <c r="L580" s="647">
        <v>1.5</v>
      </c>
      <c r="M580" s="646"/>
      <c r="N580" s="712">
        <v>60.49</v>
      </c>
    </row>
    <row r="581" spans="1:14">
      <c r="A581" s="637"/>
      <c r="B581" s="699"/>
      <c r="C581" s="984" t="s">
        <v>435</v>
      </c>
      <c r="D581" s="984"/>
      <c r="E581" s="984"/>
      <c r="F581" s="658"/>
      <c r="G581" s="659"/>
      <c r="H581" s="659"/>
      <c r="I581" s="659"/>
      <c r="J581" s="660"/>
      <c r="K581" s="659"/>
      <c r="L581" s="661">
        <v>8.8000000000000007</v>
      </c>
      <c r="M581" s="654"/>
      <c r="N581" s="671">
        <v>303.98</v>
      </c>
    </row>
    <row r="582" spans="1:14" ht="56.25" customHeight="1">
      <c r="A582" s="663" t="s">
        <v>381</v>
      </c>
      <c r="B582" s="698" t="s">
        <v>344</v>
      </c>
      <c r="C582" s="974" t="s">
        <v>827</v>
      </c>
      <c r="D582" s="974"/>
      <c r="E582" s="974"/>
      <c r="F582" s="658" t="s">
        <v>345</v>
      </c>
      <c r="G582" s="659">
        <v>7.9000000000000001E-2</v>
      </c>
      <c r="H582" s="664">
        <v>1</v>
      </c>
      <c r="I582" s="674">
        <v>7.9000000000000001E-2</v>
      </c>
      <c r="J582" s="660"/>
      <c r="K582" s="659"/>
      <c r="L582" s="660"/>
      <c r="M582" s="659"/>
      <c r="N582" s="665"/>
    </row>
    <row r="583" spans="1:14">
      <c r="A583" s="667"/>
      <c r="B583" s="697"/>
      <c r="C583" s="976" t="s">
        <v>968</v>
      </c>
      <c r="D583" s="976"/>
      <c r="E583" s="976"/>
      <c r="F583" s="976"/>
      <c r="G583" s="976"/>
      <c r="H583" s="976"/>
      <c r="I583" s="976"/>
      <c r="J583" s="976"/>
      <c r="K583" s="976"/>
      <c r="L583" s="976"/>
      <c r="M583" s="976"/>
      <c r="N583" s="977"/>
    </row>
    <row r="584" spans="1:14">
      <c r="A584" s="644"/>
      <c r="B584" s="643" t="s">
        <v>3</v>
      </c>
      <c r="C584" s="976" t="s">
        <v>422</v>
      </c>
      <c r="D584" s="976"/>
      <c r="E584" s="976"/>
      <c r="F584" s="645"/>
      <c r="G584" s="646"/>
      <c r="H584" s="646"/>
      <c r="I584" s="646"/>
      <c r="J584" s="647">
        <v>713.73</v>
      </c>
      <c r="K584" s="646"/>
      <c r="L584" s="647">
        <v>56.38</v>
      </c>
      <c r="M584" s="650">
        <v>40.340000000000003</v>
      </c>
      <c r="N584" s="704">
        <v>2274.37</v>
      </c>
    </row>
    <row r="585" spans="1:14">
      <c r="A585" s="644"/>
      <c r="B585" s="643" t="s">
        <v>4</v>
      </c>
      <c r="C585" s="976" t="s">
        <v>423</v>
      </c>
      <c r="D585" s="976"/>
      <c r="E585" s="976"/>
      <c r="F585" s="645"/>
      <c r="G585" s="646"/>
      <c r="H585" s="646"/>
      <c r="I585" s="646"/>
      <c r="J585" s="687">
        <v>3096.57</v>
      </c>
      <c r="K585" s="646"/>
      <c r="L585" s="647">
        <v>244.63</v>
      </c>
      <c r="M585" s="648">
        <v>7.1</v>
      </c>
      <c r="N585" s="704">
        <v>1736.87</v>
      </c>
    </row>
    <row r="586" spans="1:14">
      <c r="A586" s="644"/>
      <c r="B586" s="643" t="s">
        <v>5</v>
      </c>
      <c r="C586" s="976" t="s">
        <v>424</v>
      </c>
      <c r="D586" s="976"/>
      <c r="E586" s="976"/>
      <c r="F586" s="645"/>
      <c r="G586" s="646"/>
      <c r="H586" s="646"/>
      <c r="I586" s="646"/>
      <c r="J586" s="647">
        <v>497.84</v>
      </c>
      <c r="K586" s="646"/>
      <c r="L586" s="647">
        <v>39.33</v>
      </c>
      <c r="M586" s="650">
        <v>40.340000000000003</v>
      </c>
      <c r="N586" s="704">
        <v>1586.57</v>
      </c>
    </row>
    <row r="587" spans="1:14">
      <c r="A587" s="644"/>
      <c r="B587" s="643" t="s">
        <v>6</v>
      </c>
      <c r="C587" s="976" t="s">
        <v>438</v>
      </c>
      <c r="D587" s="976"/>
      <c r="E587" s="976"/>
      <c r="F587" s="645"/>
      <c r="G587" s="646"/>
      <c r="H587" s="646"/>
      <c r="I587" s="646"/>
      <c r="J587" s="687">
        <v>7013.1</v>
      </c>
      <c r="K587" s="646"/>
      <c r="L587" s="647">
        <v>554.03</v>
      </c>
      <c r="M587" s="650">
        <v>7.21</v>
      </c>
      <c r="N587" s="704">
        <v>3994.56</v>
      </c>
    </row>
    <row r="588" spans="1:14">
      <c r="A588" s="649"/>
      <c r="B588" s="643"/>
      <c r="C588" s="976" t="s">
        <v>425</v>
      </c>
      <c r="D588" s="976"/>
      <c r="E588" s="976"/>
      <c r="F588" s="645" t="s">
        <v>426</v>
      </c>
      <c r="G588" s="650">
        <v>65.239999999999995</v>
      </c>
      <c r="H588" s="646"/>
      <c r="I588" s="670">
        <v>5.1539599999999997</v>
      </c>
      <c r="J588" s="652"/>
      <c r="K588" s="646"/>
      <c r="L588" s="652"/>
      <c r="M588" s="646"/>
      <c r="N588" s="705"/>
    </row>
    <row r="589" spans="1:14">
      <c r="A589" s="649"/>
      <c r="B589" s="643"/>
      <c r="C589" s="964" t="s">
        <v>427</v>
      </c>
      <c r="D589" s="964"/>
      <c r="E589" s="964"/>
      <c r="F589" s="645" t="s">
        <v>426</v>
      </c>
      <c r="G589" s="650">
        <v>37.18</v>
      </c>
      <c r="H589" s="646"/>
      <c r="I589" s="670">
        <v>2.9372199999999999</v>
      </c>
      <c r="J589" s="652"/>
      <c r="K589" s="646"/>
      <c r="L589" s="652"/>
      <c r="M589" s="646"/>
      <c r="N589" s="705"/>
    </row>
    <row r="590" spans="1:14">
      <c r="A590" s="644"/>
      <c r="B590" s="643"/>
      <c r="C590" s="987" t="s">
        <v>428</v>
      </c>
      <c r="D590" s="987"/>
      <c r="E590" s="987"/>
      <c r="F590" s="653"/>
      <c r="G590" s="654"/>
      <c r="H590" s="654"/>
      <c r="I590" s="654"/>
      <c r="J590" s="688">
        <v>10823.4</v>
      </c>
      <c r="K590" s="654"/>
      <c r="L590" s="655">
        <v>855.04</v>
      </c>
      <c r="M590" s="654"/>
      <c r="N590" s="656">
        <v>8005.8</v>
      </c>
    </row>
    <row r="591" spans="1:14">
      <c r="A591" s="649"/>
      <c r="B591" s="643"/>
      <c r="C591" s="976" t="s">
        <v>429</v>
      </c>
      <c r="D591" s="976"/>
      <c r="E591" s="976"/>
      <c r="F591" s="645"/>
      <c r="G591" s="646"/>
      <c r="H591" s="646"/>
      <c r="I591" s="646"/>
      <c r="J591" s="652"/>
      <c r="K591" s="646"/>
      <c r="L591" s="647">
        <v>95.71</v>
      </c>
      <c r="M591" s="646"/>
      <c r="N591" s="704">
        <v>3860.94</v>
      </c>
    </row>
    <row r="592" spans="1:14">
      <c r="A592" s="649"/>
      <c r="B592" s="643" t="s">
        <v>430</v>
      </c>
      <c r="C592" s="976" t="s">
        <v>431</v>
      </c>
      <c r="D592" s="976"/>
      <c r="E592" s="976"/>
      <c r="F592" s="645" t="s">
        <v>432</v>
      </c>
      <c r="G592" s="657">
        <v>103</v>
      </c>
      <c r="H592" s="646"/>
      <c r="I592" s="657">
        <v>103</v>
      </c>
      <c r="J592" s="652"/>
      <c r="K592" s="646"/>
      <c r="L592" s="647">
        <v>98.58</v>
      </c>
      <c r="M592" s="646"/>
      <c r="N592" s="704">
        <v>3976.77</v>
      </c>
    </row>
    <row r="593" spans="1:14">
      <c r="A593" s="649"/>
      <c r="B593" s="643" t="s">
        <v>433</v>
      </c>
      <c r="C593" s="964" t="s">
        <v>434</v>
      </c>
      <c r="D593" s="964"/>
      <c r="E593" s="964"/>
      <c r="F593" s="645" t="s">
        <v>432</v>
      </c>
      <c r="G593" s="657">
        <v>60</v>
      </c>
      <c r="H593" s="646"/>
      <c r="I593" s="657">
        <v>60</v>
      </c>
      <c r="J593" s="652"/>
      <c r="K593" s="646"/>
      <c r="L593" s="647">
        <v>57.43</v>
      </c>
      <c r="M593" s="646"/>
      <c r="N593" s="704">
        <v>2316.56</v>
      </c>
    </row>
    <row r="594" spans="1:14">
      <c r="A594" s="637"/>
      <c r="B594" s="699"/>
      <c r="C594" s="984" t="s">
        <v>435</v>
      </c>
      <c r="D594" s="984"/>
      <c r="E594" s="984"/>
      <c r="F594" s="658"/>
      <c r="G594" s="659"/>
      <c r="H594" s="659"/>
      <c r="I594" s="659"/>
      <c r="J594" s="660"/>
      <c r="K594" s="659"/>
      <c r="L594" s="672">
        <v>1011.05</v>
      </c>
      <c r="M594" s="654"/>
      <c r="N594" s="662">
        <v>14299.13</v>
      </c>
    </row>
    <row r="595" spans="1:14" ht="22.5" customHeight="1">
      <c r="A595" s="663" t="s">
        <v>384</v>
      </c>
      <c r="B595" s="698" t="s">
        <v>346</v>
      </c>
      <c r="C595" s="974" t="s">
        <v>347</v>
      </c>
      <c r="D595" s="974"/>
      <c r="E595" s="974"/>
      <c r="F595" s="658" t="s">
        <v>314</v>
      </c>
      <c r="G595" s="659">
        <v>-0.158</v>
      </c>
      <c r="H595" s="664">
        <v>1</v>
      </c>
      <c r="I595" s="674">
        <v>-0.158</v>
      </c>
      <c r="J595" s="661">
        <v>221.61</v>
      </c>
      <c r="K595" s="659"/>
      <c r="L595" s="661">
        <v>-35.01</v>
      </c>
      <c r="M595" s="666">
        <v>7.21</v>
      </c>
      <c r="N595" s="671">
        <v>-252.42</v>
      </c>
    </row>
    <row r="596" spans="1:14">
      <c r="A596" s="637"/>
      <c r="B596" s="699"/>
      <c r="C596" s="964" t="s">
        <v>460</v>
      </c>
      <c r="D596" s="964"/>
      <c r="E596" s="964"/>
      <c r="F596" s="964"/>
      <c r="G596" s="964"/>
      <c r="H596" s="964"/>
      <c r="I596" s="964"/>
      <c r="J596" s="964"/>
      <c r="K596" s="964"/>
      <c r="L596" s="964"/>
      <c r="M596" s="964"/>
      <c r="N596" s="1002"/>
    </row>
    <row r="597" spans="1:14">
      <c r="A597" s="637"/>
      <c r="B597" s="699"/>
      <c r="C597" s="984" t="s">
        <v>435</v>
      </c>
      <c r="D597" s="984"/>
      <c r="E597" s="984"/>
      <c r="F597" s="658"/>
      <c r="G597" s="659"/>
      <c r="H597" s="659"/>
      <c r="I597" s="659"/>
      <c r="J597" s="660"/>
      <c r="K597" s="659"/>
      <c r="L597" s="661">
        <v>-35.01</v>
      </c>
      <c r="M597" s="654"/>
      <c r="N597" s="671">
        <v>-252.42</v>
      </c>
    </row>
    <row r="598" spans="1:14">
      <c r="A598" s="663" t="s">
        <v>515</v>
      </c>
      <c r="B598" s="698" t="s">
        <v>348</v>
      </c>
      <c r="C598" s="974" t="s">
        <v>349</v>
      </c>
      <c r="D598" s="974"/>
      <c r="E598" s="974"/>
      <c r="F598" s="658" t="s">
        <v>314</v>
      </c>
      <c r="G598" s="659">
        <v>-2.2909999999999999</v>
      </c>
      <c r="H598" s="664">
        <v>1</v>
      </c>
      <c r="I598" s="674">
        <v>-2.2909999999999999</v>
      </c>
      <c r="J598" s="661">
        <v>154.24</v>
      </c>
      <c r="K598" s="659"/>
      <c r="L598" s="661">
        <v>-353.36</v>
      </c>
      <c r="M598" s="666">
        <v>7.21</v>
      </c>
      <c r="N598" s="662">
        <v>-2547.73</v>
      </c>
    </row>
    <row r="599" spans="1:14">
      <c r="A599" s="637"/>
      <c r="B599" s="699"/>
      <c r="C599" s="964" t="s">
        <v>460</v>
      </c>
      <c r="D599" s="964"/>
      <c r="E599" s="964"/>
      <c r="F599" s="964"/>
      <c r="G599" s="964"/>
      <c r="H599" s="964"/>
      <c r="I599" s="964"/>
      <c r="J599" s="964"/>
      <c r="K599" s="964"/>
      <c r="L599" s="964"/>
      <c r="M599" s="964"/>
      <c r="N599" s="1002"/>
    </row>
    <row r="600" spans="1:14">
      <c r="A600" s="637"/>
      <c r="B600" s="699"/>
      <c r="C600" s="984" t="s">
        <v>435</v>
      </c>
      <c r="D600" s="984"/>
      <c r="E600" s="984"/>
      <c r="F600" s="658"/>
      <c r="G600" s="659"/>
      <c r="H600" s="659"/>
      <c r="I600" s="659"/>
      <c r="J600" s="660"/>
      <c r="K600" s="659"/>
      <c r="L600" s="661">
        <v>-353.36</v>
      </c>
      <c r="M600" s="654"/>
      <c r="N600" s="662">
        <v>-2547.73</v>
      </c>
    </row>
    <row r="601" spans="1:14" ht="45" customHeight="1">
      <c r="A601" s="663" t="s">
        <v>579</v>
      </c>
      <c r="B601" s="698" t="s">
        <v>350</v>
      </c>
      <c r="C601" s="974" t="s">
        <v>351</v>
      </c>
      <c r="D601" s="974"/>
      <c r="E601" s="974"/>
      <c r="F601" s="658" t="s">
        <v>278</v>
      </c>
      <c r="G601" s="659">
        <v>-0.14219999999999999</v>
      </c>
      <c r="H601" s="664">
        <v>1</v>
      </c>
      <c r="I601" s="690">
        <v>-0.14219999999999999</v>
      </c>
      <c r="J601" s="661">
        <v>942.1</v>
      </c>
      <c r="K601" s="659"/>
      <c r="L601" s="661">
        <v>-133.97</v>
      </c>
      <c r="M601" s="666">
        <v>7.21</v>
      </c>
      <c r="N601" s="671">
        <v>-965.92</v>
      </c>
    </row>
    <row r="602" spans="1:14">
      <c r="A602" s="637"/>
      <c r="B602" s="699"/>
      <c r="C602" s="964" t="s">
        <v>460</v>
      </c>
      <c r="D602" s="964"/>
      <c r="E602" s="964"/>
      <c r="F602" s="964"/>
      <c r="G602" s="964"/>
      <c r="H602" s="964"/>
      <c r="I602" s="964"/>
      <c r="J602" s="964"/>
      <c r="K602" s="964"/>
      <c r="L602" s="964"/>
      <c r="M602" s="964"/>
      <c r="N602" s="1002"/>
    </row>
    <row r="603" spans="1:14">
      <c r="A603" s="637"/>
      <c r="B603" s="699"/>
      <c r="C603" s="984" t="s">
        <v>435</v>
      </c>
      <c r="D603" s="984"/>
      <c r="E603" s="984"/>
      <c r="F603" s="658"/>
      <c r="G603" s="659"/>
      <c r="H603" s="659"/>
      <c r="I603" s="659"/>
      <c r="J603" s="660"/>
      <c r="K603" s="659"/>
      <c r="L603" s="661">
        <v>-133.97</v>
      </c>
      <c r="M603" s="654"/>
      <c r="N603" s="671">
        <v>-965.92</v>
      </c>
    </row>
    <row r="604" spans="1:14">
      <c r="A604" s="663" t="s">
        <v>580</v>
      </c>
      <c r="B604" s="698" t="s">
        <v>352</v>
      </c>
      <c r="C604" s="974" t="s">
        <v>353</v>
      </c>
      <c r="D604" s="974"/>
      <c r="E604" s="974"/>
      <c r="F604" s="658" t="s">
        <v>278</v>
      </c>
      <c r="G604" s="659">
        <v>-4.8979999999999997</v>
      </c>
      <c r="H604" s="664">
        <v>1</v>
      </c>
      <c r="I604" s="674">
        <v>-4.8979999999999997</v>
      </c>
      <c r="J604" s="661">
        <v>6.47</v>
      </c>
      <c r="K604" s="659"/>
      <c r="L604" s="661">
        <v>-31.69</v>
      </c>
      <c r="M604" s="666">
        <v>7.21</v>
      </c>
      <c r="N604" s="671">
        <v>-228.48</v>
      </c>
    </row>
    <row r="605" spans="1:14">
      <c r="A605" s="637"/>
      <c r="B605" s="699"/>
      <c r="C605" s="964" t="s">
        <v>460</v>
      </c>
      <c r="D605" s="964"/>
      <c r="E605" s="964"/>
      <c r="F605" s="964"/>
      <c r="G605" s="964"/>
      <c r="H605" s="964"/>
      <c r="I605" s="964"/>
      <c r="J605" s="964"/>
      <c r="K605" s="964"/>
      <c r="L605" s="964"/>
      <c r="M605" s="964"/>
      <c r="N605" s="1002"/>
    </row>
    <row r="606" spans="1:14">
      <c r="A606" s="637"/>
      <c r="B606" s="699"/>
      <c r="C606" s="984" t="s">
        <v>435</v>
      </c>
      <c r="D606" s="984"/>
      <c r="E606" s="984"/>
      <c r="F606" s="658"/>
      <c r="G606" s="659"/>
      <c r="H606" s="659"/>
      <c r="I606" s="659"/>
      <c r="J606" s="660"/>
      <c r="K606" s="659"/>
      <c r="L606" s="661">
        <v>-31.69</v>
      </c>
      <c r="M606" s="654"/>
      <c r="N606" s="671">
        <v>-228.48</v>
      </c>
    </row>
    <row r="607" spans="1:14" ht="56.25" customHeight="1">
      <c r="A607" s="663" t="s">
        <v>581</v>
      </c>
      <c r="B607" s="698" t="s">
        <v>344</v>
      </c>
      <c r="C607" s="974" t="s">
        <v>969</v>
      </c>
      <c r="D607" s="974"/>
      <c r="E607" s="974"/>
      <c r="F607" s="658" t="s">
        <v>345</v>
      </c>
      <c r="G607" s="659">
        <v>2.3E-2</v>
      </c>
      <c r="H607" s="664">
        <v>1</v>
      </c>
      <c r="I607" s="674">
        <v>2.3E-2</v>
      </c>
      <c r="J607" s="660"/>
      <c r="K607" s="659"/>
      <c r="L607" s="660"/>
      <c r="M607" s="659"/>
      <c r="N607" s="665"/>
    </row>
    <row r="608" spans="1:14">
      <c r="A608" s="667"/>
      <c r="B608" s="697"/>
      <c r="C608" s="976" t="s">
        <v>970</v>
      </c>
      <c r="D608" s="976"/>
      <c r="E608" s="976"/>
      <c r="F608" s="976"/>
      <c r="G608" s="976"/>
      <c r="H608" s="976"/>
      <c r="I608" s="976"/>
      <c r="J608" s="976"/>
      <c r="K608" s="976"/>
      <c r="L608" s="976"/>
      <c r="M608" s="976"/>
      <c r="N608" s="977"/>
    </row>
    <row r="609" spans="1:14" ht="22.5" customHeight="1">
      <c r="A609" s="642"/>
      <c r="B609" s="643" t="s">
        <v>329</v>
      </c>
      <c r="C609" s="985" t="s">
        <v>437</v>
      </c>
      <c r="D609" s="985"/>
      <c r="E609" s="985"/>
      <c r="F609" s="985"/>
      <c r="G609" s="985"/>
      <c r="H609" s="985"/>
      <c r="I609" s="985"/>
      <c r="J609" s="985"/>
      <c r="K609" s="985"/>
      <c r="L609" s="985"/>
      <c r="M609" s="985"/>
      <c r="N609" s="986"/>
    </row>
    <row r="610" spans="1:14">
      <c r="A610" s="644"/>
      <c r="B610" s="643" t="s">
        <v>3</v>
      </c>
      <c r="C610" s="976" t="s">
        <v>422</v>
      </c>
      <c r="D610" s="976"/>
      <c r="E610" s="976"/>
      <c r="F610" s="645"/>
      <c r="G610" s="646"/>
      <c r="H610" s="646"/>
      <c r="I610" s="646"/>
      <c r="J610" s="647">
        <v>713.73</v>
      </c>
      <c r="K610" s="648">
        <v>1.2</v>
      </c>
      <c r="L610" s="647">
        <v>19.7</v>
      </c>
      <c r="M610" s="650">
        <v>40.340000000000003</v>
      </c>
      <c r="N610" s="712">
        <v>794.7</v>
      </c>
    </row>
    <row r="611" spans="1:14">
      <c r="A611" s="644"/>
      <c r="B611" s="643" t="s">
        <v>4</v>
      </c>
      <c r="C611" s="976" t="s">
        <v>423</v>
      </c>
      <c r="D611" s="976"/>
      <c r="E611" s="976"/>
      <c r="F611" s="645"/>
      <c r="G611" s="646"/>
      <c r="H611" s="646"/>
      <c r="I611" s="646"/>
      <c r="J611" s="687">
        <v>3096.57</v>
      </c>
      <c r="K611" s="648">
        <v>1.2</v>
      </c>
      <c r="L611" s="647">
        <v>85.47</v>
      </c>
      <c r="M611" s="648">
        <v>7.1</v>
      </c>
      <c r="N611" s="712">
        <v>606.84</v>
      </c>
    </row>
    <row r="612" spans="1:14">
      <c r="A612" s="644"/>
      <c r="B612" s="643" t="s">
        <v>5</v>
      </c>
      <c r="C612" s="976" t="s">
        <v>424</v>
      </c>
      <c r="D612" s="976"/>
      <c r="E612" s="976"/>
      <c r="F612" s="645"/>
      <c r="G612" s="646"/>
      <c r="H612" s="646"/>
      <c r="I612" s="646"/>
      <c r="J612" s="647">
        <v>497.84</v>
      </c>
      <c r="K612" s="648">
        <v>1.2</v>
      </c>
      <c r="L612" s="647">
        <v>13.74</v>
      </c>
      <c r="M612" s="650">
        <v>40.340000000000003</v>
      </c>
      <c r="N612" s="712">
        <v>554.27</v>
      </c>
    </row>
    <row r="613" spans="1:14">
      <c r="A613" s="644"/>
      <c r="B613" s="643" t="s">
        <v>6</v>
      </c>
      <c r="C613" s="976" t="s">
        <v>438</v>
      </c>
      <c r="D613" s="976"/>
      <c r="E613" s="976"/>
      <c r="F613" s="645"/>
      <c r="G613" s="646"/>
      <c r="H613" s="646"/>
      <c r="I613" s="646"/>
      <c r="J613" s="687">
        <v>7013.1</v>
      </c>
      <c r="K613" s="646"/>
      <c r="L613" s="647">
        <v>161.30000000000001</v>
      </c>
      <c r="M613" s="650">
        <v>7.21</v>
      </c>
      <c r="N613" s="704">
        <v>1162.97</v>
      </c>
    </row>
    <row r="614" spans="1:14">
      <c r="A614" s="649"/>
      <c r="B614" s="643"/>
      <c r="C614" s="976" t="s">
        <v>425</v>
      </c>
      <c r="D614" s="976"/>
      <c r="E614" s="976"/>
      <c r="F614" s="645" t="s">
        <v>426</v>
      </c>
      <c r="G614" s="650">
        <v>65.239999999999995</v>
      </c>
      <c r="H614" s="648">
        <v>1.2</v>
      </c>
      <c r="I614" s="673">
        <v>1.800624</v>
      </c>
      <c r="J614" s="652"/>
      <c r="K614" s="646"/>
      <c r="L614" s="652"/>
      <c r="M614" s="646"/>
      <c r="N614" s="705"/>
    </row>
    <row r="615" spans="1:14">
      <c r="A615" s="649"/>
      <c r="B615" s="643"/>
      <c r="C615" s="964" t="s">
        <v>427</v>
      </c>
      <c r="D615" s="964"/>
      <c r="E615" s="964"/>
      <c r="F615" s="645" t="s">
        <v>426</v>
      </c>
      <c r="G615" s="650">
        <v>37.18</v>
      </c>
      <c r="H615" s="648">
        <v>1.2</v>
      </c>
      <c r="I615" s="673">
        <v>1.026168</v>
      </c>
      <c r="J615" s="652"/>
      <c r="K615" s="646"/>
      <c r="L615" s="652"/>
      <c r="M615" s="646"/>
      <c r="N615" s="705"/>
    </row>
    <row r="616" spans="1:14">
      <c r="A616" s="644"/>
      <c r="B616" s="643"/>
      <c r="C616" s="987" t="s">
        <v>428</v>
      </c>
      <c r="D616" s="987"/>
      <c r="E616" s="987"/>
      <c r="F616" s="653"/>
      <c r="G616" s="654"/>
      <c r="H616" s="654"/>
      <c r="I616" s="654"/>
      <c r="J616" s="688">
        <v>10823.4</v>
      </c>
      <c r="K616" s="654"/>
      <c r="L616" s="655">
        <v>266.47000000000003</v>
      </c>
      <c r="M616" s="654"/>
      <c r="N616" s="656">
        <v>2564.5100000000002</v>
      </c>
    </row>
    <row r="617" spans="1:14">
      <c r="A617" s="649"/>
      <c r="B617" s="643"/>
      <c r="C617" s="976" t="s">
        <v>429</v>
      </c>
      <c r="D617" s="976"/>
      <c r="E617" s="976"/>
      <c r="F617" s="645"/>
      <c r="G617" s="646"/>
      <c r="H617" s="646"/>
      <c r="I617" s="646"/>
      <c r="J617" s="652"/>
      <c r="K617" s="646"/>
      <c r="L617" s="647">
        <v>33.44</v>
      </c>
      <c r="M617" s="646"/>
      <c r="N617" s="704">
        <v>1348.97</v>
      </c>
    </row>
    <row r="618" spans="1:14">
      <c r="A618" s="649"/>
      <c r="B618" s="643" t="s">
        <v>430</v>
      </c>
      <c r="C618" s="976" t="s">
        <v>431</v>
      </c>
      <c r="D618" s="976"/>
      <c r="E618" s="976"/>
      <c r="F618" s="645" t="s">
        <v>432</v>
      </c>
      <c r="G618" s="657">
        <v>103</v>
      </c>
      <c r="H618" s="646"/>
      <c r="I618" s="657">
        <v>103</v>
      </c>
      <c r="J618" s="652"/>
      <c r="K618" s="646"/>
      <c r="L618" s="647">
        <v>34.44</v>
      </c>
      <c r="M618" s="646"/>
      <c r="N618" s="704">
        <v>1389.44</v>
      </c>
    </row>
    <row r="619" spans="1:14">
      <c r="A619" s="649"/>
      <c r="B619" s="643" t="s">
        <v>433</v>
      </c>
      <c r="C619" s="964" t="s">
        <v>434</v>
      </c>
      <c r="D619" s="964"/>
      <c r="E619" s="964"/>
      <c r="F619" s="645" t="s">
        <v>432</v>
      </c>
      <c r="G619" s="657">
        <v>60</v>
      </c>
      <c r="H619" s="646"/>
      <c r="I619" s="657">
        <v>60</v>
      </c>
      <c r="J619" s="652"/>
      <c r="K619" s="646"/>
      <c r="L619" s="647">
        <v>20.059999999999999</v>
      </c>
      <c r="M619" s="646"/>
      <c r="N619" s="712">
        <v>809.38</v>
      </c>
    </row>
    <row r="620" spans="1:14">
      <c r="A620" s="637"/>
      <c r="B620" s="699"/>
      <c r="C620" s="984" t="s">
        <v>435</v>
      </c>
      <c r="D620" s="984"/>
      <c r="E620" s="984"/>
      <c r="F620" s="658"/>
      <c r="G620" s="659"/>
      <c r="H620" s="659"/>
      <c r="I620" s="659"/>
      <c r="J620" s="660"/>
      <c r="K620" s="659"/>
      <c r="L620" s="661">
        <v>320.97000000000003</v>
      </c>
      <c r="M620" s="654"/>
      <c r="N620" s="662">
        <v>4763.33</v>
      </c>
    </row>
    <row r="621" spans="1:14" ht="22.5" customHeight="1">
      <c r="A621" s="663" t="s">
        <v>582</v>
      </c>
      <c r="B621" s="698" t="s">
        <v>346</v>
      </c>
      <c r="C621" s="974" t="s">
        <v>347</v>
      </c>
      <c r="D621" s="974"/>
      <c r="E621" s="974"/>
      <c r="F621" s="658" t="s">
        <v>314</v>
      </c>
      <c r="G621" s="659">
        <v>-4.5999999999999999E-2</v>
      </c>
      <c r="H621" s="664">
        <v>1</v>
      </c>
      <c r="I621" s="674">
        <v>-4.5999999999999999E-2</v>
      </c>
      <c r="J621" s="661">
        <v>221.61</v>
      </c>
      <c r="K621" s="659"/>
      <c r="L621" s="661">
        <v>-10.19</v>
      </c>
      <c r="M621" s="666">
        <v>7.21</v>
      </c>
      <c r="N621" s="671">
        <v>-73.47</v>
      </c>
    </row>
    <row r="622" spans="1:14">
      <c r="A622" s="637"/>
      <c r="B622" s="699"/>
      <c r="C622" s="964" t="s">
        <v>460</v>
      </c>
      <c r="D622" s="964"/>
      <c r="E622" s="964"/>
      <c r="F622" s="964"/>
      <c r="G622" s="964"/>
      <c r="H622" s="964"/>
      <c r="I622" s="964"/>
      <c r="J622" s="964"/>
      <c r="K622" s="964"/>
      <c r="L622" s="964"/>
      <c r="M622" s="964"/>
      <c r="N622" s="1002"/>
    </row>
    <row r="623" spans="1:14">
      <c r="A623" s="637"/>
      <c r="B623" s="699"/>
      <c r="C623" s="984" t="s">
        <v>435</v>
      </c>
      <c r="D623" s="984"/>
      <c r="E623" s="984"/>
      <c r="F623" s="658"/>
      <c r="G623" s="659"/>
      <c r="H623" s="659"/>
      <c r="I623" s="659"/>
      <c r="J623" s="660"/>
      <c r="K623" s="659"/>
      <c r="L623" s="661">
        <v>-10.19</v>
      </c>
      <c r="M623" s="654"/>
      <c r="N623" s="671">
        <v>-73.47</v>
      </c>
    </row>
    <row r="624" spans="1:14">
      <c r="A624" s="663" t="s">
        <v>583</v>
      </c>
      <c r="B624" s="698" t="s">
        <v>348</v>
      </c>
      <c r="C624" s="974" t="s">
        <v>349</v>
      </c>
      <c r="D624" s="974"/>
      <c r="E624" s="974"/>
      <c r="F624" s="658" t="s">
        <v>314</v>
      </c>
      <c r="G624" s="659">
        <v>-0.66700000000000004</v>
      </c>
      <c r="H624" s="664">
        <v>1</v>
      </c>
      <c r="I624" s="674">
        <v>-0.66700000000000004</v>
      </c>
      <c r="J624" s="661">
        <v>154.24</v>
      </c>
      <c r="K624" s="659"/>
      <c r="L624" s="661">
        <v>-102.88</v>
      </c>
      <c r="M624" s="666">
        <v>7.21</v>
      </c>
      <c r="N624" s="671">
        <v>-741.76</v>
      </c>
    </row>
    <row r="625" spans="1:14">
      <c r="A625" s="637"/>
      <c r="B625" s="699"/>
      <c r="C625" s="964" t="s">
        <v>460</v>
      </c>
      <c r="D625" s="964"/>
      <c r="E625" s="964"/>
      <c r="F625" s="964"/>
      <c r="G625" s="964"/>
      <c r="H625" s="964"/>
      <c r="I625" s="964"/>
      <c r="J625" s="964"/>
      <c r="K625" s="964"/>
      <c r="L625" s="964"/>
      <c r="M625" s="964"/>
      <c r="N625" s="1002"/>
    </row>
    <row r="626" spans="1:14">
      <c r="A626" s="637"/>
      <c r="B626" s="699"/>
      <c r="C626" s="984" t="s">
        <v>435</v>
      </c>
      <c r="D626" s="984"/>
      <c r="E626" s="984"/>
      <c r="F626" s="658"/>
      <c r="G626" s="659"/>
      <c r="H626" s="659"/>
      <c r="I626" s="659"/>
      <c r="J626" s="660"/>
      <c r="K626" s="659"/>
      <c r="L626" s="661">
        <v>-102.88</v>
      </c>
      <c r="M626" s="654"/>
      <c r="N626" s="671">
        <v>-741.76</v>
      </c>
    </row>
    <row r="627" spans="1:14" ht="45" customHeight="1">
      <c r="A627" s="663" t="s">
        <v>584</v>
      </c>
      <c r="B627" s="698" t="s">
        <v>350</v>
      </c>
      <c r="C627" s="974" t="s">
        <v>351</v>
      </c>
      <c r="D627" s="974"/>
      <c r="E627" s="974"/>
      <c r="F627" s="658" t="s">
        <v>278</v>
      </c>
      <c r="G627" s="659">
        <v>-4.1399999999999999E-2</v>
      </c>
      <c r="H627" s="664">
        <v>1</v>
      </c>
      <c r="I627" s="690">
        <v>-4.1399999999999999E-2</v>
      </c>
      <c r="J627" s="661">
        <v>942.1</v>
      </c>
      <c r="K627" s="659"/>
      <c r="L627" s="661">
        <v>-39</v>
      </c>
      <c r="M627" s="666">
        <v>7.21</v>
      </c>
      <c r="N627" s="671">
        <v>-281.19</v>
      </c>
    </row>
    <row r="628" spans="1:14">
      <c r="A628" s="637"/>
      <c r="B628" s="699"/>
      <c r="C628" s="964" t="s">
        <v>460</v>
      </c>
      <c r="D628" s="964"/>
      <c r="E628" s="964"/>
      <c r="F628" s="964"/>
      <c r="G628" s="964"/>
      <c r="H628" s="964"/>
      <c r="I628" s="964"/>
      <c r="J628" s="964"/>
      <c r="K628" s="964"/>
      <c r="L628" s="964"/>
      <c r="M628" s="964"/>
      <c r="N628" s="1002"/>
    </row>
    <row r="629" spans="1:14">
      <c r="A629" s="637"/>
      <c r="B629" s="699"/>
      <c r="C629" s="984" t="s">
        <v>435</v>
      </c>
      <c r="D629" s="984"/>
      <c r="E629" s="984"/>
      <c r="F629" s="658"/>
      <c r="G629" s="659"/>
      <c r="H629" s="659"/>
      <c r="I629" s="659"/>
      <c r="J629" s="660"/>
      <c r="K629" s="659"/>
      <c r="L629" s="661">
        <v>-39</v>
      </c>
      <c r="M629" s="654"/>
      <c r="N629" s="671">
        <v>-281.19</v>
      </c>
    </row>
    <row r="630" spans="1:14">
      <c r="A630" s="663" t="s">
        <v>619</v>
      </c>
      <c r="B630" s="698" t="s">
        <v>352</v>
      </c>
      <c r="C630" s="974" t="s">
        <v>353</v>
      </c>
      <c r="D630" s="974"/>
      <c r="E630" s="974"/>
      <c r="F630" s="658" t="s">
        <v>278</v>
      </c>
      <c r="G630" s="659">
        <v>-1.4259999999999999</v>
      </c>
      <c r="H630" s="664">
        <v>1</v>
      </c>
      <c r="I630" s="674">
        <v>-1.4259999999999999</v>
      </c>
      <c r="J630" s="661">
        <v>6.47</v>
      </c>
      <c r="K630" s="659"/>
      <c r="L630" s="661">
        <v>-9.23</v>
      </c>
      <c r="M630" s="666">
        <v>7.21</v>
      </c>
      <c r="N630" s="671">
        <v>-66.55</v>
      </c>
    </row>
    <row r="631" spans="1:14">
      <c r="A631" s="637"/>
      <c r="B631" s="699"/>
      <c r="C631" s="964" t="s">
        <v>460</v>
      </c>
      <c r="D631" s="964"/>
      <c r="E631" s="964"/>
      <c r="F631" s="964"/>
      <c r="G631" s="964"/>
      <c r="H631" s="964"/>
      <c r="I631" s="964"/>
      <c r="J631" s="964"/>
      <c r="K631" s="964"/>
      <c r="L631" s="964"/>
      <c r="M631" s="964"/>
      <c r="N631" s="1002"/>
    </row>
    <row r="632" spans="1:14">
      <c r="A632" s="637"/>
      <c r="B632" s="699"/>
      <c r="C632" s="984" t="s">
        <v>435</v>
      </c>
      <c r="D632" s="984"/>
      <c r="E632" s="984"/>
      <c r="F632" s="658"/>
      <c r="G632" s="659"/>
      <c r="H632" s="659"/>
      <c r="I632" s="659"/>
      <c r="J632" s="660"/>
      <c r="K632" s="659"/>
      <c r="L632" s="661">
        <v>-9.23</v>
      </c>
      <c r="M632" s="654"/>
      <c r="N632" s="671">
        <v>-66.55</v>
      </c>
    </row>
    <row r="633" spans="1:14" ht="33.75" customHeight="1">
      <c r="A633" s="663" t="s">
        <v>620</v>
      </c>
      <c r="B633" s="698" t="s">
        <v>354</v>
      </c>
      <c r="C633" s="974" t="s">
        <v>971</v>
      </c>
      <c r="D633" s="974"/>
      <c r="E633" s="974"/>
      <c r="F633" s="658" t="s">
        <v>326</v>
      </c>
      <c r="G633" s="659">
        <v>2</v>
      </c>
      <c r="H633" s="664">
        <v>1</v>
      </c>
      <c r="I633" s="664">
        <v>2</v>
      </c>
      <c r="J633" s="660"/>
      <c r="K633" s="659"/>
      <c r="L633" s="660"/>
      <c r="M633" s="659"/>
      <c r="N633" s="665"/>
    </row>
    <row r="634" spans="1:14">
      <c r="A634" s="667"/>
      <c r="B634" s="697"/>
      <c r="C634" s="976" t="s">
        <v>972</v>
      </c>
      <c r="D634" s="976"/>
      <c r="E634" s="976"/>
      <c r="F634" s="976"/>
      <c r="G634" s="976"/>
      <c r="H634" s="976"/>
      <c r="I634" s="976"/>
      <c r="J634" s="976"/>
      <c r="K634" s="976"/>
      <c r="L634" s="976"/>
      <c r="M634" s="976"/>
      <c r="N634" s="977"/>
    </row>
    <row r="635" spans="1:14">
      <c r="A635" s="644"/>
      <c r="B635" s="643" t="s">
        <v>3</v>
      </c>
      <c r="C635" s="976" t="s">
        <v>422</v>
      </c>
      <c r="D635" s="976"/>
      <c r="E635" s="976"/>
      <c r="F635" s="645"/>
      <c r="G635" s="646"/>
      <c r="H635" s="646"/>
      <c r="I635" s="646"/>
      <c r="J635" s="647">
        <v>17.46</v>
      </c>
      <c r="K635" s="646"/>
      <c r="L635" s="647">
        <v>34.92</v>
      </c>
      <c r="M635" s="650">
        <v>40.340000000000003</v>
      </c>
      <c r="N635" s="704">
        <v>1408.67</v>
      </c>
    </row>
    <row r="636" spans="1:14">
      <c r="A636" s="644"/>
      <c r="B636" s="643" t="s">
        <v>4</v>
      </c>
      <c r="C636" s="976" t="s">
        <v>423</v>
      </c>
      <c r="D636" s="976"/>
      <c r="E636" s="976"/>
      <c r="F636" s="645"/>
      <c r="G636" s="646"/>
      <c r="H636" s="646"/>
      <c r="I636" s="646"/>
      <c r="J636" s="647">
        <v>90.99</v>
      </c>
      <c r="K636" s="646"/>
      <c r="L636" s="647">
        <v>181.98</v>
      </c>
      <c r="M636" s="648">
        <v>7.1</v>
      </c>
      <c r="N636" s="704">
        <v>1292.06</v>
      </c>
    </row>
    <row r="637" spans="1:14">
      <c r="A637" s="644"/>
      <c r="B637" s="643" t="s">
        <v>5</v>
      </c>
      <c r="C637" s="976" t="s">
        <v>424</v>
      </c>
      <c r="D637" s="976"/>
      <c r="E637" s="976"/>
      <c r="F637" s="645"/>
      <c r="G637" s="646"/>
      <c r="H637" s="646"/>
      <c r="I637" s="646"/>
      <c r="J637" s="647">
        <v>14.81</v>
      </c>
      <c r="K637" s="646"/>
      <c r="L637" s="647">
        <v>29.62</v>
      </c>
      <c r="M637" s="650">
        <v>40.340000000000003</v>
      </c>
      <c r="N637" s="704">
        <v>1194.8699999999999</v>
      </c>
    </row>
    <row r="638" spans="1:14">
      <c r="A638" s="644"/>
      <c r="B638" s="643" t="s">
        <v>6</v>
      </c>
      <c r="C638" s="976" t="s">
        <v>438</v>
      </c>
      <c r="D638" s="976"/>
      <c r="E638" s="976"/>
      <c r="F638" s="645"/>
      <c r="G638" s="646"/>
      <c r="H638" s="646"/>
      <c r="I638" s="646"/>
      <c r="J638" s="647">
        <v>242.55</v>
      </c>
      <c r="K638" s="646"/>
      <c r="L638" s="647">
        <v>485.1</v>
      </c>
      <c r="M638" s="650">
        <v>7.21</v>
      </c>
      <c r="N638" s="704">
        <v>3497.57</v>
      </c>
    </row>
    <row r="639" spans="1:14">
      <c r="A639" s="649"/>
      <c r="B639" s="643"/>
      <c r="C639" s="976" t="s">
        <v>425</v>
      </c>
      <c r="D639" s="976"/>
      <c r="E639" s="976"/>
      <c r="F639" s="645" t="s">
        <v>426</v>
      </c>
      <c r="G639" s="650">
        <v>1.53</v>
      </c>
      <c r="H639" s="646"/>
      <c r="I639" s="650">
        <v>3.06</v>
      </c>
      <c r="J639" s="652"/>
      <c r="K639" s="646"/>
      <c r="L639" s="652"/>
      <c r="M639" s="646"/>
      <c r="N639" s="705"/>
    </row>
    <row r="640" spans="1:14">
      <c r="A640" s="649"/>
      <c r="B640" s="643"/>
      <c r="C640" s="964" t="s">
        <v>427</v>
      </c>
      <c r="D640" s="964"/>
      <c r="E640" s="964"/>
      <c r="F640" s="645" t="s">
        <v>426</v>
      </c>
      <c r="G640" s="650">
        <v>1.1100000000000001</v>
      </c>
      <c r="H640" s="646"/>
      <c r="I640" s="650">
        <v>2.2200000000000002</v>
      </c>
      <c r="J640" s="652"/>
      <c r="K640" s="646"/>
      <c r="L640" s="652"/>
      <c r="M640" s="646"/>
      <c r="N640" s="705"/>
    </row>
    <row r="641" spans="1:14">
      <c r="A641" s="644"/>
      <c r="B641" s="643"/>
      <c r="C641" s="987" t="s">
        <v>428</v>
      </c>
      <c r="D641" s="987"/>
      <c r="E641" s="987"/>
      <c r="F641" s="653"/>
      <c r="G641" s="654"/>
      <c r="H641" s="654"/>
      <c r="I641" s="654"/>
      <c r="J641" s="655">
        <v>351</v>
      </c>
      <c r="K641" s="654"/>
      <c r="L641" s="655">
        <v>702</v>
      </c>
      <c r="M641" s="654"/>
      <c r="N641" s="656">
        <v>6198.3</v>
      </c>
    </row>
    <row r="642" spans="1:14">
      <c r="A642" s="649"/>
      <c r="B642" s="643"/>
      <c r="C642" s="976" t="s">
        <v>429</v>
      </c>
      <c r="D642" s="976"/>
      <c r="E642" s="976"/>
      <c r="F642" s="645"/>
      <c r="G642" s="646"/>
      <c r="H642" s="646"/>
      <c r="I642" s="646"/>
      <c r="J642" s="652"/>
      <c r="K642" s="646"/>
      <c r="L642" s="647">
        <v>64.540000000000006</v>
      </c>
      <c r="M642" s="646"/>
      <c r="N642" s="704">
        <v>2603.54</v>
      </c>
    </row>
    <row r="643" spans="1:14">
      <c r="A643" s="649"/>
      <c r="B643" s="643" t="s">
        <v>430</v>
      </c>
      <c r="C643" s="976" t="s">
        <v>431</v>
      </c>
      <c r="D643" s="976"/>
      <c r="E643" s="976"/>
      <c r="F643" s="645" t="s">
        <v>432</v>
      </c>
      <c r="G643" s="657">
        <v>103</v>
      </c>
      <c r="H643" s="646"/>
      <c r="I643" s="657">
        <v>103</v>
      </c>
      <c r="J643" s="652"/>
      <c r="K643" s="646"/>
      <c r="L643" s="647">
        <v>66.48</v>
      </c>
      <c r="M643" s="646"/>
      <c r="N643" s="704">
        <v>2681.65</v>
      </c>
    </row>
    <row r="644" spans="1:14">
      <c r="A644" s="649"/>
      <c r="B644" s="643" t="s">
        <v>433</v>
      </c>
      <c r="C644" s="964" t="s">
        <v>434</v>
      </c>
      <c r="D644" s="964"/>
      <c r="E644" s="964"/>
      <c r="F644" s="645" t="s">
        <v>432</v>
      </c>
      <c r="G644" s="657">
        <v>60</v>
      </c>
      <c r="H644" s="646"/>
      <c r="I644" s="657">
        <v>60</v>
      </c>
      <c r="J644" s="652"/>
      <c r="K644" s="646"/>
      <c r="L644" s="647">
        <v>38.72</v>
      </c>
      <c r="M644" s="646"/>
      <c r="N644" s="704">
        <v>1562.12</v>
      </c>
    </row>
    <row r="645" spans="1:14">
      <c r="A645" s="637"/>
      <c r="B645" s="699"/>
      <c r="C645" s="984" t="s">
        <v>435</v>
      </c>
      <c r="D645" s="984"/>
      <c r="E645" s="984"/>
      <c r="F645" s="658"/>
      <c r="G645" s="659"/>
      <c r="H645" s="659"/>
      <c r="I645" s="659"/>
      <c r="J645" s="660"/>
      <c r="K645" s="659"/>
      <c r="L645" s="661">
        <v>807.2</v>
      </c>
      <c r="M645" s="654"/>
      <c r="N645" s="662">
        <v>10442.07</v>
      </c>
    </row>
    <row r="646" spans="1:14">
      <c r="A646" s="663" t="s">
        <v>621</v>
      </c>
      <c r="B646" s="698" t="s">
        <v>348</v>
      </c>
      <c r="C646" s="974" t="s">
        <v>349</v>
      </c>
      <c r="D646" s="974"/>
      <c r="E646" s="974"/>
      <c r="F646" s="658" t="s">
        <v>314</v>
      </c>
      <c r="G646" s="659">
        <v>-2</v>
      </c>
      <c r="H646" s="664">
        <v>1</v>
      </c>
      <c r="I646" s="664">
        <v>-2</v>
      </c>
      <c r="J646" s="661">
        <v>154.24</v>
      </c>
      <c r="K646" s="659"/>
      <c r="L646" s="661">
        <v>-308.48</v>
      </c>
      <c r="M646" s="666">
        <v>7.21</v>
      </c>
      <c r="N646" s="662">
        <v>-2224.14</v>
      </c>
    </row>
    <row r="647" spans="1:14">
      <c r="A647" s="637"/>
      <c r="B647" s="699"/>
      <c r="C647" s="964" t="s">
        <v>460</v>
      </c>
      <c r="D647" s="964"/>
      <c r="E647" s="964"/>
      <c r="F647" s="964"/>
      <c r="G647" s="964"/>
      <c r="H647" s="964"/>
      <c r="I647" s="964"/>
      <c r="J647" s="964"/>
      <c r="K647" s="964"/>
      <c r="L647" s="964"/>
      <c r="M647" s="964"/>
      <c r="N647" s="1002"/>
    </row>
    <row r="648" spans="1:14">
      <c r="A648" s="637"/>
      <c r="B648" s="699"/>
      <c r="C648" s="984" t="s">
        <v>435</v>
      </c>
      <c r="D648" s="984"/>
      <c r="E648" s="984"/>
      <c r="F648" s="658"/>
      <c r="G648" s="659"/>
      <c r="H648" s="659"/>
      <c r="I648" s="659"/>
      <c r="J648" s="660"/>
      <c r="K648" s="659"/>
      <c r="L648" s="661">
        <v>-308.48</v>
      </c>
      <c r="M648" s="654"/>
      <c r="N648" s="662">
        <v>-2224.14</v>
      </c>
    </row>
    <row r="649" spans="1:14" ht="45" customHeight="1">
      <c r="A649" s="663" t="s">
        <v>622</v>
      </c>
      <c r="B649" s="698" t="s">
        <v>350</v>
      </c>
      <c r="C649" s="974" t="s">
        <v>351</v>
      </c>
      <c r="D649" s="974"/>
      <c r="E649" s="974"/>
      <c r="F649" s="658" t="s">
        <v>278</v>
      </c>
      <c r="G649" s="659">
        <v>-0.16</v>
      </c>
      <c r="H649" s="664">
        <v>1</v>
      </c>
      <c r="I649" s="666">
        <v>-0.16</v>
      </c>
      <c r="J649" s="661">
        <v>942.1</v>
      </c>
      <c r="K649" s="659"/>
      <c r="L649" s="661">
        <v>-150.74</v>
      </c>
      <c r="M649" s="666">
        <v>7.21</v>
      </c>
      <c r="N649" s="662">
        <v>-1086.8399999999999</v>
      </c>
    </row>
    <row r="650" spans="1:14">
      <c r="A650" s="637"/>
      <c r="B650" s="699"/>
      <c r="C650" s="964" t="s">
        <v>460</v>
      </c>
      <c r="D650" s="964"/>
      <c r="E650" s="964"/>
      <c r="F650" s="964"/>
      <c r="G650" s="964"/>
      <c r="H650" s="964"/>
      <c r="I650" s="964"/>
      <c r="J650" s="964"/>
      <c r="K650" s="964"/>
      <c r="L650" s="964"/>
      <c r="M650" s="964"/>
      <c r="N650" s="1002"/>
    </row>
    <row r="651" spans="1:14">
      <c r="A651" s="637"/>
      <c r="B651" s="699"/>
      <c r="C651" s="984" t="s">
        <v>435</v>
      </c>
      <c r="D651" s="984"/>
      <c r="E651" s="984"/>
      <c r="F651" s="658"/>
      <c r="G651" s="659"/>
      <c r="H651" s="659"/>
      <c r="I651" s="659"/>
      <c r="J651" s="660"/>
      <c r="K651" s="659"/>
      <c r="L651" s="661">
        <v>-150.74</v>
      </c>
      <c r="M651" s="654"/>
      <c r="N651" s="662">
        <v>-1086.8399999999999</v>
      </c>
    </row>
    <row r="652" spans="1:14">
      <c r="A652" s="663" t="s">
        <v>624</v>
      </c>
      <c r="B652" s="698" t="s">
        <v>352</v>
      </c>
      <c r="C652" s="974" t="s">
        <v>353</v>
      </c>
      <c r="D652" s="974"/>
      <c r="E652" s="974"/>
      <c r="F652" s="658" t="s">
        <v>278</v>
      </c>
      <c r="G652" s="659">
        <v>-4</v>
      </c>
      <c r="H652" s="664">
        <v>1</v>
      </c>
      <c r="I652" s="664">
        <v>-4</v>
      </c>
      <c r="J652" s="661">
        <v>6.47</v>
      </c>
      <c r="K652" s="659"/>
      <c r="L652" s="661">
        <v>-25.88</v>
      </c>
      <c r="M652" s="666">
        <v>7.21</v>
      </c>
      <c r="N652" s="671">
        <v>-186.59</v>
      </c>
    </row>
    <row r="653" spans="1:14">
      <c r="A653" s="637"/>
      <c r="B653" s="699"/>
      <c r="C653" s="964" t="s">
        <v>460</v>
      </c>
      <c r="D653" s="964"/>
      <c r="E653" s="964"/>
      <c r="F653" s="964"/>
      <c r="G653" s="964"/>
      <c r="H653" s="964"/>
      <c r="I653" s="964"/>
      <c r="J653" s="964"/>
      <c r="K653" s="964"/>
      <c r="L653" s="964"/>
      <c r="M653" s="964"/>
      <c r="N653" s="1002"/>
    </row>
    <row r="654" spans="1:14">
      <c r="A654" s="637"/>
      <c r="B654" s="699"/>
      <c r="C654" s="984" t="s">
        <v>435</v>
      </c>
      <c r="D654" s="984"/>
      <c r="E654" s="984"/>
      <c r="F654" s="658"/>
      <c r="G654" s="659"/>
      <c r="H654" s="659"/>
      <c r="I654" s="659"/>
      <c r="J654" s="660"/>
      <c r="K654" s="659"/>
      <c r="L654" s="661">
        <v>-25.88</v>
      </c>
      <c r="M654" s="654"/>
      <c r="N654" s="671">
        <v>-186.59</v>
      </c>
    </row>
    <row r="655" spans="1:14" ht="56.25" customHeight="1">
      <c r="A655" s="663" t="s">
        <v>627</v>
      </c>
      <c r="B655" s="698" t="s">
        <v>344</v>
      </c>
      <c r="C655" s="974" t="s">
        <v>973</v>
      </c>
      <c r="D655" s="974"/>
      <c r="E655" s="974"/>
      <c r="F655" s="658" t="s">
        <v>345</v>
      </c>
      <c r="G655" s="659">
        <v>4.8000000000000001E-2</v>
      </c>
      <c r="H655" s="664">
        <v>1</v>
      </c>
      <c r="I655" s="674">
        <v>4.8000000000000001E-2</v>
      </c>
      <c r="J655" s="660"/>
      <c r="K655" s="659"/>
      <c r="L655" s="660"/>
      <c r="M655" s="659"/>
      <c r="N655" s="665"/>
    </row>
    <row r="656" spans="1:14">
      <c r="A656" s="667"/>
      <c r="B656" s="697"/>
      <c r="C656" s="976" t="s">
        <v>974</v>
      </c>
      <c r="D656" s="976"/>
      <c r="E656" s="976"/>
      <c r="F656" s="976"/>
      <c r="G656" s="976"/>
      <c r="H656" s="976"/>
      <c r="I656" s="976"/>
      <c r="J656" s="976"/>
      <c r="K656" s="976"/>
      <c r="L656" s="976"/>
      <c r="M656" s="976"/>
      <c r="N656" s="977"/>
    </row>
    <row r="657" spans="1:14" ht="22.5" customHeight="1">
      <c r="A657" s="642"/>
      <c r="B657" s="643" t="s">
        <v>329</v>
      </c>
      <c r="C657" s="985" t="s">
        <v>437</v>
      </c>
      <c r="D657" s="985"/>
      <c r="E657" s="985"/>
      <c r="F657" s="985"/>
      <c r="G657" s="985"/>
      <c r="H657" s="985"/>
      <c r="I657" s="985"/>
      <c r="J657" s="985"/>
      <c r="K657" s="985"/>
      <c r="L657" s="985"/>
      <c r="M657" s="985"/>
      <c r="N657" s="986"/>
    </row>
    <row r="658" spans="1:14">
      <c r="A658" s="644"/>
      <c r="B658" s="643" t="s">
        <v>3</v>
      </c>
      <c r="C658" s="976" t="s">
        <v>422</v>
      </c>
      <c r="D658" s="976"/>
      <c r="E658" s="976"/>
      <c r="F658" s="645"/>
      <c r="G658" s="646"/>
      <c r="H658" s="646"/>
      <c r="I658" s="646"/>
      <c r="J658" s="647">
        <v>713.73</v>
      </c>
      <c r="K658" s="648">
        <v>1.2</v>
      </c>
      <c r="L658" s="647">
        <v>41.11</v>
      </c>
      <c r="M658" s="650">
        <v>40.340000000000003</v>
      </c>
      <c r="N658" s="704">
        <v>1658.38</v>
      </c>
    </row>
    <row r="659" spans="1:14">
      <c r="A659" s="644"/>
      <c r="B659" s="643" t="s">
        <v>4</v>
      </c>
      <c r="C659" s="976" t="s">
        <v>423</v>
      </c>
      <c r="D659" s="976"/>
      <c r="E659" s="976"/>
      <c r="F659" s="645"/>
      <c r="G659" s="646"/>
      <c r="H659" s="646"/>
      <c r="I659" s="646"/>
      <c r="J659" s="687">
        <v>3096.57</v>
      </c>
      <c r="K659" s="648">
        <v>1.2</v>
      </c>
      <c r="L659" s="647">
        <v>178.36</v>
      </c>
      <c r="M659" s="648">
        <v>7.1</v>
      </c>
      <c r="N659" s="704">
        <v>1266.3599999999999</v>
      </c>
    </row>
    <row r="660" spans="1:14">
      <c r="A660" s="644"/>
      <c r="B660" s="643" t="s">
        <v>5</v>
      </c>
      <c r="C660" s="976" t="s">
        <v>424</v>
      </c>
      <c r="D660" s="976"/>
      <c r="E660" s="976"/>
      <c r="F660" s="645"/>
      <c r="G660" s="646"/>
      <c r="H660" s="646"/>
      <c r="I660" s="646"/>
      <c r="J660" s="647">
        <v>497.84</v>
      </c>
      <c r="K660" s="648">
        <v>1.2</v>
      </c>
      <c r="L660" s="647">
        <v>28.68</v>
      </c>
      <c r="M660" s="650">
        <v>40.340000000000003</v>
      </c>
      <c r="N660" s="704">
        <v>1156.95</v>
      </c>
    </row>
    <row r="661" spans="1:14">
      <c r="A661" s="644"/>
      <c r="B661" s="643" t="s">
        <v>6</v>
      </c>
      <c r="C661" s="976" t="s">
        <v>438</v>
      </c>
      <c r="D661" s="976"/>
      <c r="E661" s="976"/>
      <c r="F661" s="645"/>
      <c r="G661" s="646"/>
      <c r="H661" s="646"/>
      <c r="I661" s="646"/>
      <c r="J661" s="687">
        <v>7013.1</v>
      </c>
      <c r="K661" s="646"/>
      <c r="L661" s="647">
        <v>336.63</v>
      </c>
      <c r="M661" s="650">
        <v>7.21</v>
      </c>
      <c r="N661" s="704">
        <v>2427.1</v>
      </c>
    </row>
    <row r="662" spans="1:14">
      <c r="A662" s="649"/>
      <c r="B662" s="643"/>
      <c r="C662" s="976" t="s">
        <v>425</v>
      </c>
      <c r="D662" s="976"/>
      <c r="E662" s="976"/>
      <c r="F662" s="645" t="s">
        <v>426</v>
      </c>
      <c r="G662" s="650">
        <v>65.239999999999995</v>
      </c>
      <c r="H662" s="648">
        <v>1.2</v>
      </c>
      <c r="I662" s="673">
        <v>3.7578239999999998</v>
      </c>
      <c r="J662" s="652"/>
      <c r="K662" s="646"/>
      <c r="L662" s="652"/>
      <c r="M662" s="646"/>
      <c r="N662" s="705"/>
    </row>
    <row r="663" spans="1:14">
      <c r="A663" s="649"/>
      <c r="B663" s="643"/>
      <c r="C663" s="964" t="s">
        <v>427</v>
      </c>
      <c r="D663" s="964"/>
      <c r="E663" s="964"/>
      <c r="F663" s="645" t="s">
        <v>426</v>
      </c>
      <c r="G663" s="650">
        <v>37.18</v>
      </c>
      <c r="H663" s="648">
        <v>1.2</v>
      </c>
      <c r="I663" s="673">
        <v>2.1415679999999999</v>
      </c>
      <c r="J663" s="652"/>
      <c r="K663" s="646"/>
      <c r="L663" s="652"/>
      <c r="M663" s="646"/>
      <c r="N663" s="705"/>
    </row>
    <row r="664" spans="1:14">
      <c r="A664" s="644"/>
      <c r="B664" s="643"/>
      <c r="C664" s="987" t="s">
        <v>428</v>
      </c>
      <c r="D664" s="987"/>
      <c r="E664" s="987"/>
      <c r="F664" s="653"/>
      <c r="G664" s="654"/>
      <c r="H664" s="654"/>
      <c r="I664" s="654"/>
      <c r="J664" s="688">
        <v>10823.4</v>
      </c>
      <c r="K664" s="654"/>
      <c r="L664" s="655">
        <v>556.1</v>
      </c>
      <c r="M664" s="654"/>
      <c r="N664" s="656">
        <v>5351.84</v>
      </c>
    </row>
    <row r="665" spans="1:14">
      <c r="A665" s="649"/>
      <c r="B665" s="643"/>
      <c r="C665" s="976" t="s">
        <v>429</v>
      </c>
      <c r="D665" s="976"/>
      <c r="E665" s="976"/>
      <c r="F665" s="645"/>
      <c r="G665" s="646"/>
      <c r="H665" s="646"/>
      <c r="I665" s="646"/>
      <c r="J665" s="652"/>
      <c r="K665" s="646"/>
      <c r="L665" s="647">
        <v>69.790000000000006</v>
      </c>
      <c r="M665" s="646"/>
      <c r="N665" s="704">
        <v>2815.33</v>
      </c>
    </row>
    <row r="666" spans="1:14">
      <c r="A666" s="649"/>
      <c r="B666" s="643" t="s">
        <v>430</v>
      </c>
      <c r="C666" s="976" t="s">
        <v>431</v>
      </c>
      <c r="D666" s="976"/>
      <c r="E666" s="976"/>
      <c r="F666" s="645" t="s">
        <v>432</v>
      </c>
      <c r="G666" s="657">
        <v>103</v>
      </c>
      <c r="H666" s="646"/>
      <c r="I666" s="657">
        <v>103</v>
      </c>
      <c r="J666" s="652"/>
      <c r="K666" s="646"/>
      <c r="L666" s="647">
        <v>71.88</v>
      </c>
      <c r="M666" s="646"/>
      <c r="N666" s="704">
        <v>2899.79</v>
      </c>
    </row>
    <row r="667" spans="1:14">
      <c r="A667" s="649"/>
      <c r="B667" s="643" t="s">
        <v>433</v>
      </c>
      <c r="C667" s="964" t="s">
        <v>434</v>
      </c>
      <c r="D667" s="964"/>
      <c r="E667" s="964"/>
      <c r="F667" s="645" t="s">
        <v>432</v>
      </c>
      <c r="G667" s="657">
        <v>60</v>
      </c>
      <c r="H667" s="646"/>
      <c r="I667" s="657">
        <v>60</v>
      </c>
      <c r="J667" s="652"/>
      <c r="K667" s="646"/>
      <c r="L667" s="647">
        <v>41.87</v>
      </c>
      <c r="M667" s="646"/>
      <c r="N667" s="704">
        <v>1689.2</v>
      </c>
    </row>
    <row r="668" spans="1:14">
      <c r="A668" s="637"/>
      <c r="B668" s="699"/>
      <c r="C668" s="984" t="s">
        <v>435</v>
      </c>
      <c r="D668" s="984"/>
      <c r="E668" s="984"/>
      <c r="F668" s="658"/>
      <c r="G668" s="659"/>
      <c r="H668" s="659"/>
      <c r="I668" s="659"/>
      <c r="J668" s="660"/>
      <c r="K668" s="659"/>
      <c r="L668" s="661">
        <v>669.85</v>
      </c>
      <c r="M668" s="654"/>
      <c r="N668" s="662">
        <v>9940.83</v>
      </c>
    </row>
    <row r="669" spans="1:14" ht="22.5" customHeight="1">
      <c r="A669" s="663" t="s">
        <v>630</v>
      </c>
      <c r="B669" s="698" t="s">
        <v>346</v>
      </c>
      <c r="C669" s="974" t="s">
        <v>347</v>
      </c>
      <c r="D669" s="974"/>
      <c r="E669" s="974"/>
      <c r="F669" s="658" t="s">
        <v>314</v>
      </c>
      <c r="G669" s="659">
        <v>-9.6000000000000002E-2</v>
      </c>
      <c r="H669" s="664">
        <v>1</v>
      </c>
      <c r="I669" s="674">
        <v>-9.6000000000000002E-2</v>
      </c>
      <c r="J669" s="661">
        <v>221.61</v>
      </c>
      <c r="K669" s="659"/>
      <c r="L669" s="661">
        <v>-21.27</v>
      </c>
      <c r="M669" s="666">
        <v>7.21</v>
      </c>
      <c r="N669" s="671">
        <v>-153.36000000000001</v>
      </c>
    </row>
    <row r="670" spans="1:14">
      <c r="A670" s="637"/>
      <c r="B670" s="699"/>
      <c r="C670" s="964" t="s">
        <v>460</v>
      </c>
      <c r="D670" s="964"/>
      <c r="E670" s="964"/>
      <c r="F670" s="964"/>
      <c r="G670" s="964"/>
      <c r="H670" s="964"/>
      <c r="I670" s="964"/>
      <c r="J670" s="964"/>
      <c r="K670" s="964"/>
      <c r="L670" s="964"/>
      <c r="M670" s="964"/>
      <c r="N670" s="1002"/>
    </row>
    <row r="671" spans="1:14">
      <c r="A671" s="637"/>
      <c r="B671" s="699"/>
      <c r="C671" s="984" t="s">
        <v>435</v>
      </c>
      <c r="D671" s="984"/>
      <c r="E671" s="984"/>
      <c r="F671" s="658"/>
      <c r="G671" s="659"/>
      <c r="H671" s="659"/>
      <c r="I671" s="659"/>
      <c r="J671" s="660"/>
      <c r="K671" s="659"/>
      <c r="L671" s="661">
        <v>-21.27</v>
      </c>
      <c r="M671" s="654"/>
      <c r="N671" s="671">
        <v>-153.36000000000001</v>
      </c>
    </row>
    <row r="672" spans="1:14">
      <c r="A672" s="663" t="s">
        <v>632</v>
      </c>
      <c r="B672" s="698" t="s">
        <v>348</v>
      </c>
      <c r="C672" s="974" t="s">
        <v>349</v>
      </c>
      <c r="D672" s="974"/>
      <c r="E672" s="974"/>
      <c r="F672" s="658" t="s">
        <v>314</v>
      </c>
      <c r="G672" s="659">
        <v>-1.3919999999999999</v>
      </c>
      <c r="H672" s="664">
        <v>1</v>
      </c>
      <c r="I672" s="674">
        <v>-1.3919999999999999</v>
      </c>
      <c r="J672" s="661">
        <v>154.24</v>
      </c>
      <c r="K672" s="659"/>
      <c r="L672" s="661">
        <v>-214.7</v>
      </c>
      <c r="M672" s="666">
        <v>7.21</v>
      </c>
      <c r="N672" s="662">
        <v>-1547.99</v>
      </c>
    </row>
    <row r="673" spans="1:14">
      <c r="A673" s="637"/>
      <c r="B673" s="699"/>
      <c r="C673" s="964" t="s">
        <v>460</v>
      </c>
      <c r="D673" s="964"/>
      <c r="E673" s="964"/>
      <c r="F673" s="964"/>
      <c r="G673" s="964"/>
      <c r="H673" s="964"/>
      <c r="I673" s="964"/>
      <c r="J673" s="964"/>
      <c r="K673" s="964"/>
      <c r="L673" s="964"/>
      <c r="M673" s="964"/>
      <c r="N673" s="1002"/>
    </row>
    <row r="674" spans="1:14">
      <c r="A674" s="637"/>
      <c r="B674" s="699"/>
      <c r="C674" s="984" t="s">
        <v>435</v>
      </c>
      <c r="D674" s="984"/>
      <c r="E674" s="984"/>
      <c r="F674" s="658"/>
      <c r="G674" s="659"/>
      <c r="H674" s="659"/>
      <c r="I674" s="659"/>
      <c r="J674" s="660"/>
      <c r="K674" s="659"/>
      <c r="L674" s="661">
        <v>-214.7</v>
      </c>
      <c r="M674" s="654"/>
      <c r="N674" s="662">
        <v>-1547.99</v>
      </c>
    </row>
    <row r="675" spans="1:14" ht="45" customHeight="1">
      <c r="A675" s="663" t="s">
        <v>633</v>
      </c>
      <c r="B675" s="698" t="s">
        <v>350</v>
      </c>
      <c r="C675" s="974" t="s">
        <v>351</v>
      </c>
      <c r="D675" s="974"/>
      <c r="E675" s="974"/>
      <c r="F675" s="658" t="s">
        <v>278</v>
      </c>
      <c r="G675" s="659">
        <v>-8.6400000000000005E-2</v>
      </c>
      <c r="H675" s="664">
        <v>1</v>
      </c>
      <c r="I675" s="690">
        <v>-8.6400000000000005E-2</v>
      </c>
      <c r="J675" s="661">
        <v>942.1</v>
      </c>
      <c r="K675" s="659"/>
      <c r="L675" s="661">
        <v>-81.400000000000006</v>
      </c>
      <c r="M675" s="666">
        <v>7.21</v>
      </c>
      <c r="N675" s="671">
        <v>-586.89</v>
      </c>
    </row>
    <row r="676" spans="1:14">
      <c r="A676" s="637"/>
      <c r="B676" s="699"/>
      <c r="C676" s="964" t="s">
        <v>460</v>
      </c>
      <c r="D676" s="964"/>
      <c r="E676" s="964"/>
      <c r="F676" s="964"/>
      <c r="G676" s="964"/>
      <c r="H676" s="964"/>
      <c r="I676" s="964"/>
      <c r="J676" s="964"/>
      <c r="K676" s="964"/>
      <c r="L676" s="964"/>
      <c r="M676" s="964"/>
      <c r="N676" s="1002"/>
    </row>
    <row r="677" spans="1:14">
      <c r="A677" s="637"/>
      <c r="B677" s="699"/>
      <c r="C677" s="984" t="s">
        <v>435</v>
      </c>
      <c r="D677" s="984"/>
      <c r="E677" s="984"/>
      <c r="F677" s="658"/>
      <c r="G677" s="659"/>
      <c r="H677" s="659"/>
      <c r="I677" s="659"/>
      <c r="J677" s="660"/>
      <c r="K677" s="659"/>
      <c r="L677" s="661">
        <v>-81.400000000000006</v>
      </c>
      <c r="M677" s="654"/>
      <c r="N677" s="671">
        <v>-586.89</v>
      </c>
    </row>
    <row r="678" spans="1:14">
      <c r="A678" s="663" t="s">
        <v>636</v>
      </c>
      <c r="B678" s="698" t="s">
        <v>352</v>
      </c>
      <c r="C678" s="974" t="s">
        <v>353</v>
      </c>
      <c r="D678" s="974"/>
      <c r="E678" s="974"/>
      <c r="F678" s="658" t="s">
        <v>278</v>
      </c>
      <c r="G678" s="659">
        <v>-2.976</v>
      </c>
      <c r="H678" s="664">
        <v>1</v>
      </c>
      <c r="I678" s="674">
        <v>-2.976</v>
      </c>
      <c r="J678" s="661">
        <v>6.47</v>
      </c>
      <c r="K678" s="659"/>
      <c r="L678" s="661">
        <v>-19.25</v>
      </c>
      <c r="M678" s="666">
        <v>7.21</v>
      </c>
      <c r="N678" s="671">
        <v>-138.79</v>
      </c>
    </row>
    <row r="679" spans="1:14">
      <c r="A679" s="637"/>
      <c r="B679" s="699"/>
      <c r="C679" s="964" t="s">
        <v>460</v>
      </c>
      <c r="D679" s="964"/>
      <c r="E679" s="964"/>
      <c r="F679" s="964"/>
      <c r="G679" s="964"/>
      <c r="H679" s="964"/>
      <c r="I679" s="964"/>
      <c r="J679" s="964"/>
      <c r="K679" s="964"/>
      <c r="L679" s="964"/>
      <c r="M679" s="964"/>
      <c r="N679" s="1002"/>
    </row>
    <row r="680" spans="1:14">
      <c r="A680" s="637"/>
      <c r="B680" s="699"/>
      <c r="C680" s="984" t="s">
        <v>435</v>
      </c>
      <c r="D680" s="984"/>
      <c r="E680" s="984"/>
      <c r="F680" s="658"/>
      <c r="G680" s="659"/>
      <c r="H680" s="659"/>
      <c r="I680" s="659"/>
      <c r="J680" s="660"/>
      <c r="K680" s="659"/>
      <c r="L680" s="661">
        <v>-19.25</v>
      </c>
      <c r="M680" s="654"/>
      <c r="N680" s="671">
        <v>-138.79</v>
      </c>
    </row>
    <row r="681" spans="1:14" ht="33.75" customHeight="1">
      <c r="A681" s="663" t="s">
        <v>637</v>
      </c>
      <c r="B681" s="698" t="s">
        <v>354</v>
      </c>
      <c r="C681" s="974" t="s">
        <v>975</v>
      </c>
      <c r="D681" s="974"/>
      <c r="E681" s="974"/>
      <c r="F681" s="658" t="s">
        <v>326</v>
      </c>
      <c r="G681" s="659">
        <v>3</v>
      </c>
      <c r="H681" s="664">
        <v>1</v>
      </c>
      <c r="I681" s="664">
        <v>3</v>
      </c>
      <c r="J681" s="660"/>
      <c r="K681" s="659"/>
      <c r="L681" s="660"/>
      <c r="M681" s="659"/>
      <c r="N681" s="665"/>
    </row>
    <row r="682" spans="1:14">
      <c r="A682" s="667"/>
      <c r="B682" s="697"/>
      <c r="C682" s="976" t="s">
        <v>710</v>
      </c>
      <c r="D682" s="976"/>
      <c r="E682" s="976"/>
      <c r="F682" s="976"/>
      <c r="G682" s="976"/>
      <c r="H682" s="976"/>
      <c r="I682" s="976"/>
      <c r="J682" s="976"/>
      <c r="K682" s="976"/>
      <c r="L682" s="976"/>
      <c r="M682" s="976"/>
      <c r="N682" s="977"/>
    </row>
    <row r="683" spans="1:14">
      <c r="A683" s="644"/>
      <c r="B683" s="643" t="s">
        <v>3</v>
      </c>
      <c r="C683" s="976" t="s">
        <v>422</v>
      </c>
      <c r="D683" s="976"/>
      <c r="E683" s="976"/>
      <c r="F683" s="645"/>
      <c r="G683" s="646"/>
      <c r="H683" s="646"/>
      <c r="I683" s="646"/>
      <c r="J683" s="647">
        <v>17.46</v>
      </c>
      <c r="K683" s="646"/>
      <c r="L683" s="647">
        <v>52.38</v>
      </c>
      <c r="M683" s="650">
        <v>40.340000000000003</v>
      </c>
      <c r="N683" s="704">
        <v>2113.0100000000002</v>
      </c>
    </row>
    <row r="684" spans="1:14">
      <c r="A684" s="644"/>
      <c r="B684" s="643" t="s">
        <v>4</v>
      </c>
      <c r="C684" s="976" t="s">
        <v>423</v>
      </c>
      <c r="D684" s="976"/>
      <c r="E684" s="976"/>
      <c r="F684" s="645"/>
      <c r="G684" s="646"/>
      <c r="H684" s="646"/>
      <c r="I684" s="646"/>
      <c r="J684" s="647">
        <v>90.99</v>
      </c>
      <c r="K684" s="646"/>
      <c r="L684" s="647">
        <v>272.97000000000003</v>
      </c>
      <c r="M684" s="648">
        <v>7.1</v>
      </c>
      <c r="N684" s="704">
        <v>1938.09</v>
      </c>
    </row>
    <row r="685" spans="1:14">
      <c r="A685" s="644"/>
      <c r="B685" s="643" t="s">
        <v>5</v>
      </c>
      <c r="C685" s="976" t="s">
        <v>424</v>
      </c>
      <c r="D685" s="976"/>
      <c r="E685" s="976"/>
      <c r="F685" s="645"/>
      <c r="G685" s="646"/>
      <c r="H685" s="646"/>
      <c r="I685" s="646"/>
      <c r="J685" s="647">
        <v>14.81</v>
      </c>
      <c r="K685" s="646"/>
      <c r="L685" s="647">
        <v>44.43</v>
      </c>
      <c r="M685" s="650">
        <v>40.340000000000003</v>
      </c>
      <c r="N685" s="704">
        <v>1792.31</v>
      </c>
    </row>
    <row r="686" spans="1:14">
      <c r="A686" s="644"/>
      <c r="B686" s="643" t="s">
        <v>6</v>
      </c>
      <c r="C686" s="976" t="s">
        <v>438</v>
      </c>
      <c r="D686" s="976"/>
      <c r="E686" s="976"/>
      <c r="F686" s="645"/>
      <c r="G686" s="646"/>
      <c r="H686" s="646"/>
      <c r="I686" s="646"/>
      <c r="J686" s="647">
        <v>242.55</v>
      </c>
      <c r="K686" s="646"/>
      <c r="L686" s="647">
        <v>727.65</v>
      </c>
      <c r="M686" s="650">
        <v>7.21</v>
      </c>
      <c r="N686" s="704">
        <v>5246.36</v>
      </c>
    </row>
    <row r="687" spans="1:14">
      <c r="A687" s="649"/>
      <c r="B687" s="643"/>
      <c r="C687" s="976" t="s">
        <v>425</v>
      </c>
      <c r="D687" s="976"/>
      <c r="E687" s="976"/>
      <c r="F687" s="645" t="s">
        <v>426</v>
      </c>
      <c r="G687" s="650">
        <v>1.53</v>
      </c>
      <c r="H687" s="646"/>
      <c r="I687" s="650">
        <v>4.59</v>
      </c>
      <c r="J687" s="652"/>
      <c r="K687" s="646"/>
      <c r="L687" s="652"/>
      <c r="M687" s="646"/>
      <c r="N687" s="705"/>
    </row>
    <row r="688" spans="1:14">
      <c r="A688" s="649"/>
      <c r="B688" s="643"/>
      <c r="C688" s="964" t="s">
        <v>427</v>
      </c>
      <c r="D688" s="964"/>
      <c r="E688" s="964"/>
      <c r="F688" s="645" t="s">
        <v>426</v>
      </c>
      <c r="G688" s="650">
        <v>1.1100000000000001</v>
      </c>
      <c r="H688" s="646"/>
      <c r="I688" s="650">
        <v>3.33</v>
      </c>
      <c r="J688" s="652"/>
      <c r="K688" s="646"/>
      <c r="L688" s="652"/>
      <c r="M688" s="646"/>
      <c r="N688" s="705"/>
    </row>
    <row r="689" spans="1:14">
      <c r="A689" s="644"/>
      <c r="B689" s="643"/>
      <c r="C689" s="987" t="s">
        <v>428</v>
      </c>
      <c r="D689" s="987"/>
      <c r="E689" s="987"/>
      <c r="F689" s="653"/>
      <c r="G689" s="654"/>
      <c r="H689" s="654"/>
      <c r="I689" s="654"/>
      <c r="J689" s="655">
        <v>351</v>
      </c>
      <c r="K689" s="654"/>
      <c r="L689" s="688">
        <v>1053</v>
      </c>
      <c r="M689" s="654"/>
      <c r="N689" s="656">
        <v>9297.4599999999991</v>
      </c>
    </row>
    <row r="690" spans="1:14">
      <c r="A690" s="649"/>
      <c r="B690" s="643"/>
      <c r="C690" s="976" t="s">
        <v>429</v>
      </c>
      <c r="D690" s="976"/>
      <c r="E690" s="976"/>
      <c r="F690" s="645"/>
      <c r="G690" s="646"/>
      <c r="H690" s="646"/>
      <c r="I690" s="646"/>
      <c r="J690" s="652"/>
      <c r="K690" s="646"/>
      <c r="L690" s="647">
        <v>96.81</v>
      </c>
      <c r="M690" s="646"/>
      <c r="N690" s="704">
        <v>3905.32</v>
      </c>
    </row>
    <row r="691" spans="1:14">
      <c r="A691" s="649"/>
      <c r="B691" s="643" t="s">
        <v>430</v>
      </c>
      <c r="C691" s="976" t="s">
        <v>431</v>
      </c>
      <c r="D691" s="976"/>
      <c r="E691" s="976"/>
      <c r="F691" s="645" t="s">
        <v>432</v>
      </c>
      <c r="G691" s="657">
        <v>103</v>
      </c>
      <c r="H691" s="646"/>
      <c r="I691" s="657">
        <v>103</v>
      </c>
      <c r="J691" s="652"/>
      <c r="K691" s="646"/>
      <c r="L691" s="647">
        <v>99.71</v>
      </c>
      <c r="M691" s="646"/>
      <c r="N691" s="704">
        <v>4022.48</v>
      </c>
    </row>
    <row r="692" spans="1:14">
      <c r="A692" s="649"/>
      <c r="B692" s="643" t="s">
        <v>433</v>
      </c>
      <c r="C692" s="964" t="s">
        <v>434</v>
      </c>
      <c r="D692" s="964"/>
      <c r="E692" s="964"/>
      <c r="F692" s="645" t="s">
        <v>432</v>
      </c>
      <c r="G692" s="657">
        <v>60</v>
      </c>
      <c r="H692" s="646"/>
      <c r="I692" s="657">
        <v>60</v>
      </c>
      <c r="J692" s="652"/>
      <c r="K692" s="646"/>
      <c r="L692" s="647">
        <v>58.09</v>
      </c>
      <c r="M692" s="646"/>
      <c r="N692" s="704">
        <v>2343.19</v>
      </c>
    </row>
    <row r="693" spans="1:14">
      <c r="A693" s="637"/>
      <c r="B693" s="699"/>
      <c r="C693" s="984" t="s">
        <v>435</v>
      </c>
      <c r="D693" s="984"/>
      <c r="E693" s="984"/>
      <c r="F693" s="658"/>
      <c r="G693" s="659"/>
      <c r="H693" s="659"/>
      <c r="I693" s="659"/>
      <c r="J693" s="660"/>
      <c r="K693" s="659"/>
      <c r="L693" s="672">
        <v>1210.8</v>
      </c>
      <c r="M693" s="654"/>
      <c r="N693" s="662">
        <v>15663.13</v>
      </c>
    </row>
    <row r="694" spans="1:14">
      <c r="A694" s="663" t="s">
        <v>640</v>
      </c>
      <c r="B694" s="698" t="s">
        <v>348</v>
      </c>
      <c r="C694" s="974" t="s">
        <v>349</v>
      </c>
      <c r="D694" s="974"/>
      <c r="E694" s="974"/>
      <c r="F694" s="658" t="s">
        <v>314</v>
      </c>
      <c r="G694" s="659">
        <v>-3</v>
      </c>
      <c r="H694" s="664">
        <v>1</v>
      </c>
      <c r="I694" s="664">
        <v>-3</v>
      </c>
      <c r="J694" s="661">
        <v>154.24</v>
      </c>
      <c r="K694" s="659"/>
      <c r="L694" s="661">
        <v>-462.72</v>
      </c>
      <c r="M694" s="666">
        <v>7.21</v>
      </c>
      <c r="N694" s="662">
        <v>-3336.21</v>
      </c>
    </row>
    <row r="695" spans="1:14">
      <c r="A695" s="637"/>
      <c r="B695" s="699"/>
      <c r="C695" s="964" t="s">
        <v>460</v>
      </c>
      <c r="D695" s="964"/>
      <c r="E695" s="964"/>
      <c r="F695" s="964"/>
      <c r="G695" s="964"/>
      <c r="H695" s="964"/>
      <c r="I695" s="964"/>
      <c r="J695" s="964"/>
      <c r="K695" s="964"/>
      <c r="L695" s="964"/>
      <c r="M695" s="964"/>
      <c r="N695" s="1002"/>
    </row>
    <row r="696" spans="1:14">
      <c r="A696" s="637"/>
      <c r="B696" s="699"/>
      <c r="C696" s="984" t="s">
        <v>435</v>
      </c>
      <c r="D696" s="984"/>
      <c r="E696" s="984"/>
      <c r="F696" s="658"/>
      <c r="G696" s="659"/>
      <c r="H696" s="659"/>
      <c r="I696" s="659"/>
      <c r="J696" s="660"/>
      <c r="K696" s="659"/>
      <c r="L696" s="661">
        <v>-462.72</v>
      </c>
      <c r="M696" s="654"/>
      <c r="N696" s="662">
        <v>-3336.21</v>
      </c>
    </row>
    <row r="697" spans="1:14" ht="45" customHeight="1">
      <c r="A697" s="663" t="s">
        <v>642</v>
      </c>
      <c r="B697" s="698" t="s">
        <v>350</v>
      </c>
      <c r="C697" s="974" t="s">
        <v>351</v>
      </c>
      <c r="D697" s="974"/>
      <c r="E697" s="974"/>
      <c r="F697" s="658" t="s">
        <v>278</v>
      </c>
      <c r="G697" s="659">
        <v>-0.24</v>
      </c>
      <c r="H697" s="664">
        <v>1</v>
      </c>
      <c r="I697" s="666">
        <v>-0.24</v>
      </c>
      <c r="J697" s="661">
        <v>942.1</v>
      </c>
      <c r="K697" s="659"/>
      <c r="L697" s="661">
        <v>-226.1</v>
      </c>
      <c r="M697" s="666">
        <v>7.21</v>
      </c>
      <c r="N697" s="662">
        <v>-1630.18</v>
      </c>
    </row>
    <row r="698" spans="1:14">
      <c r="A698" s="637"/>
      <c r="B698" s="699"/>
      <c r="C698" s="964" t="s">
        <v>460</v>
      </c>
      <c r="D698" s="964"/>
      <c r="E698" s="964"/>
      <c r="F698" s="964"/>
      <c r="G698" s="964"/>
      <c r="H698" s="964"/>
      <c r="I698" s="964"/>
      <c r="J698" s="964"/>
      <c r="K698" s="964"/>
      <c r="L698" s="964"/>
      <c r="M698" s="964"/>
      <c r="N698" s="1002"/>
    </row>
    <row r="699" spans="1:14">
      <c r="A699" s="637"/>
      <c r="B699" s="699"/>
      <c r="C699" s="984" t="s">
        <v>435</v>
      </c>
      <c r="D699" s="984"/>
      <c r="E699" s="984"/>
      <c r="F699" s="658"/>
      <c r="G699" s="659"/>
      <c r="H699" s="659"/>
      <c r="I699" s="659"/>
      <c r="J699" s="660"/>
      <c r="K699" s="659"/>
      <c r="L699" s="661">
        <v>-226.1</v>
      </c>
      <c r="M699" s="654"/>
      <c r="N699" s="662">
        <v>-1630.18</v>
      </c>
    </row>
    <row r="700" spans="1:14">
      <c r="A700" s="663" t="s">
        <v>644</v>
      </c>
      <c r="B700" s="698" t="s">
        <v>352</v>
      </c>
      <c r="C700" s="974" t="s">
        <v>353</v>
      </c>
      <c r="D700" s="974"/>
      <c r="E700" s="974"/>
      <c r="F700" s="658" t="s">
        <v>278</v>
      </c>
      <c r="G700" s="659">
        <v>-6</v>
      </c>
      <c r="H700" s="664">
        <v>1</v>
      </c>
      <c r="I700" s="664">
        <v>-6</v>
      </c>
      <c r="J700" s="661">
        <v>6.47</v>
      </c>
      <c r="K700" s="659"/>
      <c r="L700" s="661">
        <v>-38.82</v>
      </c>
      <c r="M700" s="666">
        <v>7.21</v>
      </c>
      <c r="N700" s="671">
        <v>-279.89</v>
      </c>
    </row>
    <row r="701" spans="1:14">
      <c r="A701" s="637"/>
      <c r="B701" s="699"/>
      <c r="C701" s="964" t="s">
        <v>460</v>
      </c>
      <c r="D701" s="964"/>
      <c r="E701" s="964"/>
      <c r="F701" s="964"/>
      <c r="G701" s="964"/>
      <c r="H701" s="964"/>
      <c r="I701" s="964"/>
      <c r="J701" s="964"/>
      <c r="K701" s="964"/>
      <c r="L701" s="964"/>
      <c r="M701" s="964"/>
      <c r="N701" s="1002"/>
    </row>
    <row r="702" spans="1:14">
      <c r="A702" s="637"/>
      <c r="B702" s="699"/>
      <c r="C702" s="984" t="s">
        <v>435</v>
      </c>
      <c r="D702" s="984"/>
      <c r="E702" s="984"/>
      <c r="F702" s="658"/>
      <c r="G702" s="659"/>
      <c r="H702" s="659"/>
      <c r="I702" s="659"/>
      <c r="J702" s="660"/>
      <c r="K702" s="659"/>
      <c r="L702" s="661">
        <v>-38.82</v>
      </c>
      <c r="M702" s="654"/>
      <c r="N702" s="671">
        <v>-279.89</v>
      </c>
    </row>
    <row r="703" spans="1:14" ht="56.25" customHeight="1">
      <c r="A703" s="663" t="s">
        <v>662</v>
      </c>
      <c r="B703" s="698" t="s">
        <v>344</v>
      </c>
      <c r="C703" s="974" t="s">
        <v>976</v>
      </c>
      <c r="D703" s="974"/>
      <c r="E703" s="974"/>
      <c r="F703" s="658" t="s">
        <v>345</v>
      </c>
      <c r="G703" s="659">
        <v>4.1000000000000002E-2</v>
      </c>
      <c r="H703" s="664">
        <v>1</v>
      </c>
      <c r="I703" s="674">
        <v>4.1000000000000002E-2</v>
      </c>
      <c r="J703" s="660"/>
      <c r="K703" s="659"/>
      <c r="L703" s="660"/>
      <c r="M703" s="659"/>
      <c r="N703" s="665"/>
    </row>
    <row r="704" spans="1:14">
      <c r="A704" s="667"/>
      <c r="B704" s="697"/>
      <c r="C704" s="976" t="s">
        <v>977</v>
      </c>
      <c r="D704" s="976"/>
      <c r="E704" s="976"/>
      <c r="F704" s="976"/>
      <c r="G704" s="976"/>
      <c r="H704" s="976"/>
      <c r="I704" s="976"/>
      <c r="J704" s="976"/>
      <c r="K704" s="976"/>
      <c r="L704" s="976"/>
      <c r="M704" s="976"/>
      <c r="N704" s="977"/>
    </row>
    <row r="705" spans="1:14">
      <c r="A705" s="644"/>
      <c r="B705" s="643" t="s">
        <v>3</v>
      </c>
      <c r="C705" s="976" t="s">
        <v>422</v>
      </c>
      <c r="D705" s="976"/>
      <c r="E705" s="976"/>
      <c r="F705" s="645"/>
      <c r="G705" s="646"/>
      <c r="H705" s="646"/>
      <c r="I705" s="646"/>
      <c r="J705" s="647">
        <v>713.73</v>
      </c>
      <c r="K705" s="646"/>
      <c r="L705" s="647">
        <v>29.26</v>
      </c>
      <c r="M705" s="650">
        <v>40.340000000000003</v>
      </c>
      <c r="N705" s="704">
        <v>1180.3499999999999</v>
      </c>
    </row>
    <row r="706" spans="1:14">
      <c r="A706" s="644"/>
      <c r="B706" s="643" t="s">
        <v>4</v>
      </c>
      <c r="C706" s="976" t="s">
        <v>423</v>
      </c>
      <c r="D706" s="976"/>
      <c r="E706" s="976"/>
      <c r="F706" s="645"/>
      <c r="G706" s="646"/>
      <c r="H706" s="646"/>
      <c r="I706" s="646"/>
      <c r="J706" s="687">
        <v>3096.57</v>
      </c>
      <c r="K706" s="646"/>
      <c r="L706" s="647">
        <v>126.96</v>
      </c>
      <c r="M706" s="648">
        <v>7.1</v>
      </c>
      <c r="N706" s="712">
        <v>901.42</v>
      </c>
    </row>
    <row r="707" spans="1:14">
      <c r="A707" s="644"/>
      <c r="B707" s="643" t="s">
        <v>5</v>
      </c>
      <c r="C707" s="976" t="s">
        <v>424</v>
      </c>
      <c r="D707" s="976"/>
      <c r="E707" s="976"/>
      <c r="F707" s="645"/>
      <c r="G707" s="646"/>
      <c r="H707" s="646"/>
      <c r="I707" s="646"/>
      <c r="J707" s="647">
        <v>497.84</v>
      </c>
      <c r="K707" s="646"/>
      <c r="L707" s="647">
        <v>20.41</v>
      </c>
      <c r="M707" s="650">
        <v>40.340000000000003</v>
      </c>
      <c r="N707" s="712">
        <v>823.34</v>
      </c>
    </row>
    <row r="708" spans="1:14">
      <c r="A708" s="644"/>
      <c r="B708" s="643" t="s">
        <v>6</v>
      </c>
      <c r="C708" s="976" t="s">
        <v>438</v>
      </c>
      <c r="D708" s="976"/>
      <c r="E708" s="976"/>
      <c r="F708" s="645"/>
      <c r="G708" s="646"/>
      <c r="H708" s="646"/>
      <c r="I708" s="646"/>
      <c r="J708" s="687">
        <v>7013.1</v>
      </c>
      <c r="K708" s="646"/>
      <c r="L708" s="647">
        <v>287.54000000000002</v>
      </c>
      <c r="M708" s="650">
        <v>7.21</v>
      </c>
      <c r="N708" s="704">
        <v>2073.16</v>
      </c>
    </row>
    <row r="709" spans="1:14">
      <c r="A709" s="649"/>
      <c r="B709" s="643"/>
      <c r="C709" s="976" t="s">
        <v>425</v>
      </c>
      <c r="D709" s="976"/>
      <c r="E709" s="976"/>
      <c r="F709" s="645" t="s">
        <v>426</v>
      </c>
      <c r="G709" s="650">
        <v>65.239999999999995</v>
      </c>
      <c r="H709" s="646"/>
      <c r="I709" s="670">
        <v>2.6748400000000001</v>
      </c>
      <c r="J709" s="652"/>
      <c r="K709" s="646"/>
      <c r="L709" s="652"/>
      <c r="M709" s="646"/>
      <c r="N709" s="705"/>
    </row>
    <row r="710" spans="1:14">
      <c r="A710" s="649"/>
      <c r="B710" s="643"/>
      <c r="C710" s="964" t="s">
        <v>427</v>
      </c>
      <c r="D710" s="964"/>
      <c r="E710" s="964"/>
      <c r="F710" s="645" t="s">
        <v>426</v>
      </c>
      <c r="G710" s="650">
        <v>37.18</v>
      </c>
      <c r="H710" s="646"/>
      <c r="I710" s="670">
        <v>1.5243800000000001</v>
      </c>
      <c r="J710" s="652"/>
      <c r="K710" s="646"/>
      <c r="L710" s="652"/>
      <c r="M710" s="646"/>
      <c r="N710" s="705"/>
    </row>
    <row r="711" spans="1:14">
      <c r="A711" s="644"/>
      <c r="B711" s="643"/>
      <c r="C711" s="987" t="s">
        <v>428</v>
      </c>
      <c r="D711" s="987"/>
      <c r="E711" s="987"/>
      <c r="F711" s="653"/>
      <c r="G711" s="654"/>
      <c r="H711" s="654"/>
      <c r="I711" s="654"/>
      <c r="J711" s="688">
        <v>10823.4</v>
      </c>
      <c r="K711" s="654"/>
      <c r="L711" s="655">
        <v>443.76</v>
      </c>
      <c r="M711" s="654"/>
      <c r="N711" s="656">
        <v>4154.93</v>
      </c>
    </row>
    <row r="712" spans="1:14">
      <c r="A712" s="649"/>
      <c r="B712" s="643"/>
      <c r="C712" s="976" t="s">
        <v>429</v>
      </c>
      <c r="D712" s="976"/>
      <c r="E712" s="976"/>
      <c r="F712" s="645"/>
      <c r="G712" s="646"/>
      <c r="H712" s="646"/>
      <c r="I712" s="646"/>
      <c r="J712" s="652"/>
      <c r="K712" s="646"/>
      <c r="L712" s="647">
        <v>49.67</v>
      </c>
      <c r="M712" s="646"/>
      <c r="N712" s="704">
        <v>2003.69</v>
      </c>
    </row>
    <row r="713" spans="1:14">
      <c r="A713" s="649"/>
      <c r="B713" s="643" t="s">
        <v>430</v>
      </c>
      <c r="C713" s="976" t="s">
        <v>431</v>
      </c>
      <c r="D713" s="976"/>
      <c r="E713" s="976"/>
      <c r="F713" s="645" t="s">
        <v>432</v>
      </c>
      <c r="G713" s="657">
        <v>103</v>
      </c>
      <c r="H713" s="646"/>
      <c r="I713" s="657">
        <v>103</v>
      </c>
      <c r="J713" s="652"/>
      <c r="K713" s="646"/>
      <c r="L713" s="647">
        <v>51.16</v>
      </c>
      <c r="M713" s="646"/>
      <c r="N713" s="704">
        <v>2063.8000000000002</v>
      </c>
    </row>
    <row r="714" spans="1:14">
      <c r="A714" s="649"/>
      <c r="B714" s="643" t="s">
        <v>433</v>
      </c>
      <c r="C714" s="964" t="s">
        <v>434</v>
      </c>
      <c r="D714" s="964"/>
      <c r="E714" s="964"/>
      <c r="F714" s="645" t="s">
        <v>432</v>
      </c>
      <c r="G714" s="657">
        <v>60</v>
      </c>
      <c r="H714" s="646"/>
      <c r="I714" s="657">
        <v>60</v>
      </c>
      <c r="J714" s="652"/>
      <c r="K714" s="646"/>
      <c r="L714" s="647">
        <v>29.8</v>
      </c>
      <c r="M714" s="646"/>
      <c r="N714" s="704">
        <v>1202.21</v>
      </c>
    </row>
    <row r="715" spans="1:14">
      <c r="A715" s="637"/>
      <c r="B715" s="699"/>
      <c r="C715" s="984" t="s">
        <v>435</v>
      </c>
      <c r="D715" s="984"/>
      <c r="E715" s="984"/>
      <c r="F715" s="658"/>
      <c r="G715" s="659"/>
      <c r="H715" s="659"/>
      <c r="I715" s="659"/>
      <c r="J715" s="660"/>
      <c r="K715" s="659"/>
      <c r="L715" s="661">
        <v>524.72</v>
      </c>
      <c r="M715" s="654"/>
      <c r="N715" s="662">
        <v>7420.94</v>
      </c>
    </row>
    <row r="716" spans="1:14" ht="22.5" customHeight="1">
      <c r="A716" s="663" t="s">
        <v>663</v>
      </c>
      <c r="B716" s="698" t="s">
        <v>346</v>
      </c>
      <c r="C716" s="974" t="s">
        <v>347</v>
      </c>
      <c r="D716" s="974"/>
      <c r="E716" s="974"/>
      <c r="F716" s="658" t="s">
        <v>314</v>
      </c>
      <c r="G716" s="659">
        <v>-8.2000000000000003E-2</v>
      </c>
      <c r="H716" s="664">
        <v>1</v>
      </c>
      <c r="I716" s="674">
        <v>-8.2000000000000003E-2</v>
      </c>
      <c r="J716" s="661">
        <v>221.61</v>
      </c>
      <c r="K716" s="659"/>
      <c r="L716" s="661">
        <v>-18.170000000000002</v>
      </c>
      <c r="M716" s="666">
        <v>7.21</v>
      </c>
      <c r="N716" s="671">
        <v>-131.01</v>
      </c>
    </row>
    <row r="717" spans="1:14">
      <c r="A717" s="637"/>
      <c r="B717" s="699"/>
      <c r="C717" s="964" t="s">
        <v>460</v>
      </c>
      <c r="D717" s="964"/>
      <c r="E717" s="964"/>
      <c r="F717" s="964"/>
      <c r="G717" s="964"/>
      <c r="H717" s="964"/>
      <c r="I717" s="964"/>
      <c r="J717" s="964"/>
      <c r="K717" s="964"/>
      <c r="L717" s="964"/>
      <c r="M717" s="964"/>
      <c r="N717" s="1002"/>
    </row>
    <row r="718" spans="1:14">
      <c r="A718" s="637"/>
      <c r="B718" s="699"/>
      <c r="C718" s="984" t="s">
        <v>435</v>
      </c>
      <c r="D718" s="984"/>
      <c r="E718" s="984"/>
      <c r="F718" s="658"/>
      <c r="G718" s="659"/>
      <c r="H718" s="659"/>
      <c r="I718" s="659"/>
      <c r="J718" s="660"/>
      <c r="K718" s="659"/>
      <c r="L718" s="661">
        <v>-18.170000000000002</v>
      </c>
      <c r="M718" s="654"/>
      <c r="N718" s="671">
        <v>-131.01</v>
      </c>
    </row>
    <row r="719" spans="1:14">
      <c r="A719" s="663" t="s">
        <v>664</v>
      </c>
      <c r="B719" s="698" t="s">
        <v>348</v>
      </c>
      <c r="C719" s="974" t="s">
        <v>349</v>
      </c>
      <c r="D719" s="974"/>
      <c r="E719" s="974"/>
      <c r="F719" s="658" t="s">
        <v>314</v>
      </c>
      <c r="G719" s="659">
        <v>-1.1890000000000001</v>
      </c>
      <c r="H719" s="664">
        <v>1</v>
      </c>
      <c r="I719" s="674">
        <v>-1.1890000000000001</v>
      </c>
      <c r="J719" s="661">
        <v>154.24</v>
      </c>
      <c r="K719" s="659"/>
      <c r="L719" s="661">
        <v>-183.39</v>
      </c>
      <c r="M719" s="666">
        <v>7.21</v>
      </c>
      <c r="N719" s="662">
        <v>-1322.24</v>
      </c>
    </row>
    <row r="720" spans="1:14">
      <c r="A720" s="637"/>
      <c r="B720" s="699"/>
      <c r="C720" s="964" t="s">
        <v>460</v>
      </c>
      <c r="D720" s="964"/>
      <c r="E720" s="964"/>
      <c r="F720" s="964"/>
      <c r="G720" s="964"/>
      <c r="H720" s="964"/>
      <c r="I720" s="964"/>
      <c r="J720" s="964"/>
      <c r="K720" s="964"/>
      <c r="L720" s="964"/>
      <c r="M720" s="964"/>
      <c r="N720" s="1002"/>
    </row>
    <row r="721" spans="1:14">
      <c r="A721" s="637"/>
      <c r="B721" s="699"/>
      <c r="C721" s="984" t="s">
        <v>435</v>
      </c>
      <c r="D721" s="984"/>
      <c r="E721" s="984"/>
      <c r="F721" s="658"/>
      <c r="G721" s="659"/>
      <c r="H721" s="659"/>
      <c r="I721" s="659"/>
      <c r="J721" s="660"/>
      <c r="K721" s="659"/>
      <c r="L721" s="661">
        <v>-183.39</v>
      </c>
      <c r="M721" s="654"/>
      <c r="N721" s="662">
        <v>-1322.24</v>
      </c>
    </row>
    <row r="722" spans="1:14" ht="45" customHeight="1">
      <c r="A722" s="663" t="s">
        <v>665</v>
      </c>
      <c r="B722" s="698" t="s">
        <v>350</v>
      </c>
      <c r="C722" s="974" t="s">
        <v>351</v>
      </c>
      <c r="D722" s="974"/>
      <c r="E722" s="974"/>
      <c r="F722" s="658" t="s">
        <v>278</v>
      </c>
      <c r="G722" s="659">
        <v>-7.3800000000000004E-2</v>
      </c>
      <c r="H722" s="664">
        <v>1</v>
      </c>
      <c r="I722" s="690">
        <v>-7.3800000000000004E-2</v>
      </c>
      <c r="J722" s="661">
        <v>942.1</v>
      </c>
      <c r="K722" s="659"/>
      <c r="L722" s="661">
        <v>-69.53</v>
      </c>
      <c r="M722" s="666">
        <v>7.21</v>
      </c>
      <c r="N722" s="671">
        <v>-501.31</v>
      </c>
    </row>
    <row r="723" spans="1:14">
      <c r="A723" s="637"/>
      <c r="B723" s="699"/>
      <c r="C723" s="964" t="s">
        <v>460</v>
      </c>
      <c r="D723" s="964"/>
      <c r="E723" s="964"/>
      <c r="F723" s="964"/>
      <c r="G723" s="964"/>
      <c r="H723" s="964"/>
      <c r="I723" s="964"/>
      <c r="J723" s="964"/>
      <c r="K723" s="964"/>
      <c r="L723" s="964"/>
      <c r="M723" s="964"/>
      <c r="N723" s="1002"/>
    </row>
    <row r="724" spans="1:14">
      <c r="A724" s="637"/>
      <c r="B724" s="699"/>
      <c r="C724" s="984" t="s">
        <v>435</v>
      </c>
      <c r="D724" s="984"/>
      <c r="E724" s="984"/>
      <c r="F724" s="658"/>
      <c r="G724" s="659"/>
      <c r="H724" s="659"/>
      <c r="I724" s="659"/>
      <c r="J724" s="660"/>
      <c r="K724" s="659"/>
      <c r="L724" s="661">
        <v>-69.53</v>
      </c>
      <c r="M724" s="654"/>
      <c r="N724" s="671">
        <v>-501.31</v>
      </c>
    </row>
    <row r="725" spans="1:14">
      <c r="A725" s="663" t="s">
        <v>666</v>
      </c>
      <c r="B725" s="698" t="s">
        <v>352</v>
      </c>
      <c r="C725" s="974" t="s">
        <v>353</v>
      </c>
      <c r="D725" s="974"/>
      <c r="E725" s="974"/>
      <c r="F725" s="658" t="s">
        <v>278</v>
      </c>
      <c r="G725" s="659">
        <v>-2.5419999999999998</v>
      </c>
      <c r="H725" s="664">
        <v>1</v>
      </c>
      <c r="I725" s="674">
        <v>-2.5419999999999998</v>
      </c>
      <c r="J725" s="661">
        <v>6.47</v>
      </c>
      <c r="K725" s="659"/>
      <c r="L725" s="661">
        <v>-16.45</v>
      </c>
      <c r="M725" s="666">
        <v>7.21</v>
      </c>
      <c r="N725" s="671">
        <v>-118.6</v>
      </c>
    </row>
    <row r="726" spans="1:14">
      <c r="A726" s="637"/>
      <c r="B726" s="699"/>
      <c r="C726" s="964" t="s">
        <v>460</v>
      </c>
      <c r="D726" s="964"/>
      <c r="E726" s="964"/>
      <c r="F726" s="964"/>
      <c r="G726" s="964"/>
      <c r="H726" s="964"/>
      <c r="I726" s="964"/>
      <c r="J726" s="964"/>
      <c r="K726" s="964"/>
      <c r="L726" s="964"/>
      <c r="M726" s="964"/>
      <c r="N726" s="1002"/>
    </row>
    <row r="727" spans="1:14">
      <c r="A727" s="637"/>
      <c r="B727" s="699"/>
      <c r="C727" s="984" t="s">
        <v>435</v>
      </c>
      <c r="D727" s="984"/>
      <c r="E727" s="984"/>
      <c r="F727" s="658"/>
      <c r="G727" s="659"/>
      <c r="H727" s="659"/>
      <c r="I727" s="659"/>
      <c r="J727" s="660"/>
      <c r="K727" s="659"/>
      <c r="L727" s="661">
        <v>-16.45</v>
      </c>
      <c r="M727" s="654"/>
      <c r="N727" s="671">
        <v>-118.6</v>
      </c>
    </row>
    <row r="728" spans="1:14" ht="56.25" customHeight="1">
      <c r="A728" s="663" t="s">
        <v>667</v>
      </c>
      <c r="B728" s="698" t="s">
        <v>344</v>
      </c>
      <c r="C728" s="974" t="s">
        <v>978</v>
      </c>
      <c r="D728" s="974"/>
      <c r="E728" s="974"/>
      <c r="F728" s="658" t="s">
        <v>345</v>
      </c>
      <c r="G728" s="659">
        <v>3.2000000000000001E-2</v>
      </c>
      <c r="H728" s="664">
        <v>1</v>
      </c>
      <c r="I728" s="674">
        <v>3.2000000000000001E-2</v>
      </c>
      <c r="J728" s="660"/>
      <c r="K728" s="659"/>
      <c r="L728" s="660"/>
      <c r="M728" s="659"/>
      <c r="N728" s="665"/>
    </row>
    <row r="729" spans="1:14">
      <c r="A729" s="667"/>
      <c r="B729" s="697"/>
      <c r="C729" s="976" t="s">
        <v>979</v>
      </c>
      <c r="D729" s="976"/>
      <c r="E729" s="976"/>
      <c r="F729" s="976"/>
      <c r="G729" s="976"/>
      <c r="H729" s="976"/>
      <c r="I729" s="976"/>
      <c r="J729" s="976"/>
      <c r="K729" s="976"/>
      <c r="L729" s="976"/>
      <c r="M729" s="976"/>
      <c r="N729" s="977"/>
    </row>
    <row r="730" spans="1:14" ht="22.5" customHeight="1">
      <c r="A730" s="642"/>
      <c r="B730" s="643" t="s">
        <v>329</v>
      </c>
      <c r="C730" s="985" t="s">
        <v>437</v>
      </c>
      <c r="D730" s="985"/>
      <c r="E730" s="985"/>
      <c r="F730" s="985"/>
      <c r="G730" s="985"/>
      <c r="H730" s="985"/>
      <c r="I730" s="985"/>
      <c r="J730" s="985"/>
      <c r="K730" s="985"/>
      <c r="L730" s="985"/>
      <c r="M730" s="985"/>
      <c r="N730" s="986"/>
    </row>
    <row r="731" spans="1:14">
      <c r="A731" s="644"/>
      <c r="B731" s="643" t="s">
        <v>3</v>
      </c>
      <c r="C731" s="976" t="s">
        <v>422</v>
      </c>
      <c r="D731" s="976"/>
      <c r="E731" s="976"/>
      <c r="F731" s="645"/>
      <c r="G731" s="646"/>
      <c r="H731" s="646"/>
      <c r="I731" s="646"/>
      <c r="J731" s="647">
        <v>713.73</v>
      </c>
      <c r="K731" s="648">
        <v>1.2</v>
      </c>
      <c r="L731" s="647">
        <v>27.41</v>
      </c>
      <c r="M731" s="650">
        <v>40.340000000000003</v>
      </c>
      <c r="N731" s="704">
        <v>1105.72</v>
      </c>
    </row>
    <row r="732" spans="1:14">
      <c r="A732" s="644"/>
      <c r="B732" s="643" t="s">
        <v>4</v>
      </c>
      <c r="C732" s="976" t="s">
        <v>423</v>
      </c>
      <c r="D732" s="976"/>
      <c r="E732" s="976"/>
      <c r="F732" s="645"/>
      <c r="G732" s="646"/>
      <c r="H732" s="646"/>
      <c r="I732" s="646"/>
      <c r="J732" s="687">
        <v>3096.57</v>
      </c>
      <c r="K732" s="648">
        <v>1.2</v>
      </c>
      <c r="L732" s="647">
        <v>118.91</v>
      </c>
      <c r="M732" s="648">
        <v>7.1</v>
      </c>
      <c r="N732" s="712">
        <v>844.26</v>
      </c>
    </row>
    <row r="733" spans="1:14">
      <c r="A733" s="644"/>
      <c r="B733" s="643" t="s">
        <v>5</v>
      </c>
      <c r="C733" s="976" t="s">
        <v>424</v>
      </c>
      <c r="D733" s="976"/>
      <c r="E733" s="976"/>
      <c r="F733" s="645"/>
      <c r="G733" s="646"/>
      <c r="H733" s="646"/>
      <c r="I733" s="646"/>
      <c r="J733" s="647">
        <v>497.84</v>
      </c>
      <c r="K733" s="648">
        <v>1.2</v>
      </c>
      <c r="L733" s="647">
        <v>19.12</v>
      </c>
      <c r="M733" s="650">
        <v>40.340000000000003</v>
      </c>
      <c r="N733" s="712">
        <v>771.3</v>
      </c>
    </row>
    <row r="734" spans="1:14">
      <c r="A734" s="644"/>
      <c r="B734" s="643" t="s">
        <v>6</v>
      </c>
      <c r="C734" s="976" t="s">
        <v>438</v>
      </c>
      <c r="D734" s="976"/>
      <c r="E734" s="976"/>
      <c r="F734" s="645"/>
      <c r="G734" s="646"/>
      <c r="H734" s="646"/>
      <c r="I734" s="646"/>
      <c r="J734" s="687">
        <v>7013.1</v>
      </c>
      <c r="K734" s="646"/>
      <c r="L734" s="647">
        <v>224.42</v>
      </c>
      <c r="M734" s="650">
        <v>7.21</v>
      </c>
      <c r="N734" s="704">
        <v>1618.07</v>
      </c>
    </row>
    <row r="735" spans="1:14">
      <c r="A735" s="649"/>
      <c r="B735" s="643"/>
      <c r="C735" s="976" t="s">
        <v>425</v>
      </c>
      <c r="D735" s="976"/>
      <c r="E735" s="976"/>
      <c r="F735" s="645" t="s">
        <v>426</v>
      </c>
      <c r="G735" s="650">
        <v>65.239999999999995</v>
      </c>
      <c r="H735" s="648">
        <v>1.2</v>
      </c>
      <c r="I735" s="673">
        <v>2.5052159999999999</v>
      </c>
      <c r="J735" s="652"/>
      <c r="K735" s="646"/>
      <c r="L735" s="652"/>
      <c r="M735" s="646"/>
      <c r="N735" s="705"/>
    </row>
    <row r="736" spans="1:14">
      <c r="A736" s="649"/>
      <c r="B736" s="643"/>
      <c r="C736" s="964" t="s">
        <v>427</v>
      </c>
      <c r="D736" s="964"/>
      <c r="E736" s="964"/>
      <c r="F736" s="645" t="s">
        <v>426</v>
      </c>
      <c r="G736" s="650">
        <v>37.18</v>
      </c>
      <c r="H736" s="648">
        <v>1.2</v>
      </c>
      <c r="I736" s="673">
        <v>1.4277120000000001</v>
      </c>
      <c r="J736" s="652"/>
      <c r="K736" s="646"/>
      <c r="L736" s="652"/>
      <c r="M736" s="646"/>
      <c r="N736" s="705"/>
    </row>
    <row r="737" spans="1:14">
      <c r="A737" s="644"/>
      <c r="B737" s="643"/>
      <c r="C737" s="987" t="s">
        <v>428</v>
      </c>
      <c r="D737" s="987"/>
      <c r="E737" s="987"/>
      <c r="F737" s="653"/>
      <c r="G737" s="654"/>
      <c r="H737" s="654"/>
      <c r="I737" s="654"/>
      <c r="J737" s="688">
        <v>10823.4</v>
      </c>
      <c r="K737" s="654"/>
      <c r="L737" s="655">
        <v>370.74</v>
      </c>
      <c r="M737" s="654"/>
      <c r="N737" s="656">
        <v>3568.05</v>
      </c>
    </row>
    <row r="738" spans="1:14">
      <c r="A738" s="649"/>
      <c r="B738" s="643"/>
      <c r="C738" s="976" t="s">
        <v>429</v>
      </c>
      <c r="D738" s="976"/>
      <c r="E738" s="976"/>
      <c r="F738" s="645"/>
      <c r="G738" s="646"/>
      <c r="H738" s="646"/>
      <c r="I738" s="646"/>
      <c r="J738" s="652"/>
      <c r="K738" s="646"/>
      <c r="L738" s="647">
        <v>46.53</v>
      </c>
      <c r="M738" s="646"/>
      <c r="N738" s="704">
        <v>1877.02</v>
      </c>
    </row>
    <row r="739" spans="1:14">
      <c r="A739" s="649"/>
      <c r="B739" s="643" t="s">
        <v>430</v>
      </c>
      <c r="C739" s="976" t="s">
        <v>431</v>
      </c>
      <c r="D739" s="976"/>
      <c r="E739" s="976"/>
      <c r="F739" s="645" t="s">
        <v>432</v>
      </c>
      <c r="G739" s="657">
        <v>103</v>
      </c>
      <c r="H739" s="646"/>
      <c r="I739" s="657">
        <v>103</v>
      </c>
      <c r="J739" s="652"/>
      <c r="K739" s="646"/>
      <c r="L739" s="647">
        <v>47.93</v>
      </c>
      <c r="M739" s="646"/>
      <c r="N739" s="704">
        <v>1933.33</v>
      </c>
    </row>
    <row r="740" spans="1:14">
      <c r="A740" s="649"/>
      <c r="B740" s="643" t="s">
        <v>433</v>
      </c>
      <c r="C740" s="964" t="s">
        <v>434</v>
      </c>
      <c r="D740" s="964"/>
      <c r="E740" s="964"/>
      <c r="F740" s="645" t="s">
        <v>432</v>
      </c>
      <c r="G740" s="657">
        <v>60</v>
      </c>
      <c r="H740" s="646"/>
      <c r="I740" s="657">
        <v>60</v>
      </c>
      <c r="J740" s="652"/>
      <c r="K740" s="646"/>
      <c r="L740" s="647">
        <v>27.92</v>
      </c>
      <c r="M740" s="646"/>
      <c r="N740" s="704">
        <v>1126.21</v>
      </c>
    </row>
    <row r="741" spans="1:14">
      <c r="A741" s="637"/>
      <c r="B741" s="699"/>
      <c r="C741" s="984" t="s">
        <v>435</v>
      </c>
      <c r="D741" s="984"/>
      <c r="E741" s="984"/>
      <c r="F741" s="658"/>
      <c r="G741" s="659"/>
      <c r="H741" s="659"/>
      <c r="I741" s="659"/>
      <c r="J741" s="660"/>
      <c r="K741" s="659"/>
      <c r="L741" s="661">
        <v>446.59</v>
      </c>
      <c r="M741" s="654"/>
      <c r="N741" s="662">
        <v>6627.59</v>
      </c>
    </row>
    <row r="742" spans="1:14" ht="22.5" customHeight="1">
      <c r="A742" s="663" t="s">
        <v>668</v>
      </c>
      <c r="B742" s="698" t="s">
        <v>346</v>
      </c>
      <c r="C742" s="974" t="s">
        <v>347</v>
      </c>
      <c r="D742" s="974"/>
      <c r="E742" s="974"/>
      <c r="F742" s="658" t="s">
        <v>314</v>
      </c>
      <c r="G742" s="659">
        <v>-6.4000000000000001E-2</v>
      </c>
      <c r="H742" s="664">
        <v>1</v>
      </c>
      <c r="I742" s="674">
        <v>-6.4000000000000001E-2</v>
      </c>
      <c r="J742" s="661">
        <v>221.61</v>
      </c>
      <c r="K742" s="659"/>
      <c r="L742" s="661">
        <v>-14.18</v>
      </c>
      <c r="M742" s="666">
        <v>7.21</v>
      </c>
      <c r="N742" s="671">
        <v>-102.24</v>
      </c>
    </row>
    <row r="743" spans="1:14">
      <c r="A743" s="637"/>
      <c r="B743" s="699"/>
      <c r="C743" s="964" t="s">
        <v>460</v>
      </c>
      <c r="D743" s="964"/>
      <c r="E743" s="964"/>
      <c r="F743" s="964"/>
      <c r="G743" s="964"/>
      <c r="H743" s="964"/>
      <c r="I743" s="964"/>
      <c r="J743" s="964"/>
      <c r="K743" s="964"/>
      <c r="L743" s="964"/>
      <c r="M743" s="964"/>
      <c r="N743" s="1002"/>
    </row>
    <row r="744" spans="1:14">
      <c r="A744" s="637"/>
      <c r="B744" s="699"/>
      <c r="C744" s="984" t="s">
        <v>435</v>
      </c>
      <c r="D744" s="984"/>
      <c r="E744" s="984"/>
      <c r="F744" s="658"/>
      <c r="G744" s="659"/>
      <c r="H744" s="659"/>
      <c r="I744" s="659"/>
      <c r="J744" s="660"/>
      <c r="K744" s="659"/>
      <c r="L744" s="661">
        <v>-14.18</v>
      </c>
      <c r="M744" s="654"/>
      <c r="N744" s="671">
        <v>-102.24</v>
      </c>
    </row>
    <row r="745" spans="1:14">
      <c r="A745" s="663" t="s">
        <v>669</v>
      </c>
      <c r="B745" s="698" t="s">
        <v>348</v>
      </c>
      <c r="C745" s="974" t="s">
        <v>349</v>
      </c>
      <c r="D745" s="974"/>
      <c r="E745" s="974"/>
      <c r="F745" s="658" t="s">
        <v>314</v>
      </c>
      <c r="G745" s="659">
        <v>-0.92800000000000005</v>
      </c>
      <c r="H745" s="664">
        <v>1</v>
      </c>
      <c r="I745" s="674">
        <v>-0.92800000000000005</v>
      </c>
      <c r="J745" s="661">
        <v>154.24</v>
      </c>
      <c r="K745" s="659"/>
      <c r="L745" s="661">
        <v>-143.13</v>
      </c>
      <c r="M745" s="666">
        <v>7.21</v>
      </c>
      <c r="N745" s="662">
        <v>-1031.97</v>
      </c>
    </row>
    <row r="746" spans="1:14">
      <c r="A746" s="637"/>
      <c r="B746" s="699"/>
      <c r="C746" s="964" t="s">
        <v>460</v>
      </c>
      <c r="D746" s="964"/>
      <c r="E746" s="964"/>
      <c r="F746" s="964"/>
      <c r="G746" s="964"/>
      <c r="H746" s="964"/>
      <c r="I746" s="964"/>
      <c r="J746" s="964"/>
      <c r="K746" s="964"/>
      <c r="L746" s="964"/>
      <c r="M746" s="964"/>
      <c r="N746" s="1002"/>
    </row>
    <row r="747" spans="1:14">
      <c r="A747" s="637"/>
      <c r="B747" s="699"/>
      <c r="C747" s="984" t="s">
        <v>435</v>
      </c>
      <c r="D747" s="984"/>
      <c r="E747" s="984"/>
      <c r="F747" s="658"/>
      <c r="G747" s="659"/>
      <c r="H747" s="659"/>
      <c r="I747" s="659"/>
      <c r="J747" s="660"/>
      <c r="K747" s="659"/>
      <c r="L747" s="661">
        <v>-143.13</v>
      </c>
      <c r="M747" s="654"/>
      <c r="N747" s="662">
        <v>-1031.97</v>
      </c>
    </row>
    <row r="748" spans="1:14" ht="45" customHeight="1">
      <c r="A748" s="663" t="s">
        <v>670</v>
      </c>
      <c r="B748" s="698" t="s">
        <v>350</v>
      </c>
      <c r="C748" s="974" t="s">
        <v>351</v>
      </c>
      <c r="D748" s="974"/>
      <c r="E748" s="974"/>
      <c r="F748" s="658" t="s">
        <v>278</v>
      </c>
      <c r="G748" s="659">
        <v>-5.7599999999999998E-2</v>
      </c>
      <c r="H748" s="664">
        <v>1</v>
      </c>
      <c r="I748" s="690">
        <v>-5.7599999999999998E-2</v>
      </c>
      <c r="J748" s="661">
        <v>942.1</v>
      </c>
      <c r="K748" s="659"/>
      <c r="L748" s="661">
        <v>-54.26</v>
      </c>
      <c r="M748" s="666">
        <v>7.21</v>
      </c>
      <c r="N748" s="671">
        <v>-391.21</v>
      </c>
    </row>
    <row r="749" spans="1:14">
      <c r="A749" s="637"/>
      <c r="B749" s="699"/>
      <c r="C749" s="964" t="s">
        <v>460</v>
      </c>
      <c r="D749" s="964"/>
      <c r="E749" s="964"/>
      <c r="F749" s="964"/>
      <c r="G749" s="964"/>
      <c r="H749" s="964"/>
      <c r="I749" s="964"/>
      <c r="J749" s="964"/>
      <c r="K749" s="964"/>
      <c r="L749" s="964"/>
      <c r="M749" s="964"/>
      <c r="N749" s="1002"/>
    </row>
    <row r="750" spans="1:14">
      <c r="A750" s="637"/>
      <c r="B750" s="699"/>
      <c r="C750" s="984" t="s">
        <v>435</v>
      </c>
      <c r="D750" s="984"/>
      <c r="E750" s="984"/>
      <c r="F750" s="658"/>
      <c r="G750" s="659"/>
      <c r="H750" s="659"/>
      <c r="I750" s="659"/>
      <c r="J750" s="660"/>
      <c r="K750" s="659"/>
      <c r="L750" s="661">
        <v>-54.26</v>
      </c>
      <c r="M750" s="654"/>
      <c r="N750" s="671">
        <v>-391.21</v>
      </c>
    </row>
    <row r="751" spans="1:14">
      <c r="A751" s="663" t="s">
        <v>671</v>
      </c>
      <c r="B751" s="698" t="s">
        <v>352</v>
      </c>
      <c r="C751" s="974" t="s">
        <v>353</v>
      </c>
      <c r="D751" s="974"/>
      <c r="E751" s="974"/>
      <c r="F751" s="658" t="s">
        <v>278</v>
      </c>
      <c r="G751" s="659">
        <v>-1.984</v>
      </c>
      <c r="H751" s="664">
        <v>1</v>
      </c>
      <c r="I751" s="674">
        <v>-1.984</v>
      </c>
      <c r="J751" s="661">
        <v>6.47</v>
      </c>
      <c r="K751" s="659"/>
      <c r="L751" s="661">
        <v>-12.84</v>
      </c>
      <c r="M751" s="666">
        <v>7.21</v>
      </c>
      <c r="N751" s="671">
        <v>-92.58</v>
      </c>
    </row>
    <row r="752" spans="1:14">
      <c r="A752" s="637"/>
      <c r="B752" s="699"/>
      <c r="C752" s="964" t="s">
        <v>460</v>
      </c>
      <c r="D752" s="964"/>
      <c r="E752" s="964"/>
      <c r="F752" s="964"/>
      <c r="G752" s="964"/>
      <c r="H752" s="964"/>
      <c r="I752" s="964"/>
      <c r="J752" s="964"/>
      <c r="K752" s="964"/>
      <c r="L752" s="964"/>
      <c r="M752" s="964"/>
      <c r="N752" s="1002"/>
    </row>
    <row r="753" spans="1:14">
      <c r="A753" s="637"/>
      <c r="B753" s="699"/>
      <c r="C753" s="984" t="s">
        <v>435</v>
      </c>
      <c r="D753" s="984"/>
      <c r="E753" s="984"/>
      <c r="F753" s="658"/>
      <c r="G753" s="659"/>
      <c r="H753" s="659"/>
      <c r="I753" s="659"/>
      <c r="J753" s="660"/>
      <c r="K753" s="659"/>
      <c r="L753" s="661">
        <v>-12.84</v>
      </c>
      <c r="M753" s="654"/>
      <c r="N753" s="671">
        <v>-92.58</v>
      </c>
    </row>
    <row r="754" spans="1:14" ht="33.75" customHeight="1">
      <c r="A754" s="663" t="s">
        <v>672</v>
      </c>
      <c r="B754" s="698" t="s">
        <v>354</v>
      </c>
      <c r="C754" s="974" t="s">
        <v>980</v>
      </c>
      <c r="D754" s="974"/>
      <c r="E754" s="974"/>
      <c r="F754" s="658" t="s">
        <v>326</v>
      </c>
      <c r="G754" s="659">
        <v>3</v>
      </c>
      <c r="H754" s="664">
        <v>1</v>
      </c>
      <c r="I754" s="664">
        <v>3</v>
      </c>
      <c r="J754" s="660"/>
      <c r="K754" s="659"/>
      <c r="L754" s="660"/>
      <c r="M754" s="659"/>
      <c r="N754" s="665"/>
    </row>
    <row r="755" spans="1:14">
      <c r="A755" s="667"/>
      <c r="B755" s="697"/>
      <c r="C755" s="976" t="s">
        <v>981</v>
      </c>
      <c r="D755" s="976"/>
      <c r="E755" s="976"/>
      <c r="F755" s="976"/>
      <c r="G755" s="976"/>
      <c r="H755" s="976"/>
      <c r="I755" s="976"/>
      <c r="J755" s="976"/>
      <c r="K755" s="976"/>
      <c r="L755" s="976"/>
      <c r="M755" s="976"/>
      <c r="N755" s="977"/>
    </row>
    <row r="756" spans="1:14">
      <c r="A756" s="644"/>
      <c r="B756" s="643" t="s">
        <v>3</v>
      </c>
      <c r="C756" s="976" t="s">
        <v>422</v>
      </c>
      <c r="D756" s="976"/>
      <c r="E756" s="976"/>
      <c r="F756" s="645"/>
      <c r="G756" s="646"/>
      <c r="H756" s="646"/>
      <c r="I756" s="646"/>
      <c r="J756" s="647">
        <v>17.46</v>
      </c>
      <c r="K756" s="646"/>
      <c r="L756" s="647">
        <v>52.38</v>
      </c>
      <c r="M756" s="650">
        <v>40.340000000000003</v>
      </c>
      <c r="N756" s="704">
        <v>2113.0100000000002</v>
      </c>
    </row>
    <row r="757" spans="1:14">
      <c r="A757" s="644"/>
      <c r="B757" s="643" t="s">
        <v>4</v>
      </c>
      <c r="C757" s="976" t="s">
        <v>423</v>
      </c>
      <c r="D757" s="976"/>
      <c r="E757" s="976"/>
      <c r="F757" s="645"/>
      <c r="G757" s="646"/>
      <c r="H757" s="646"/>
      <c r="I757" s="646"/>
      <c r="J757" s="647">
        <v>90.99</v>
      </c>
      <c r="K757" s="646"/>
      <c r="L757" s="647">
        <v>272.97000000000003</v>
      </c>
      <c r="M757" s="648">
        <v>7.1</v>
      </c>
      <c r="N757" s="704">
        <v>1938.09</v>
      </c>
    </row>
    <row r="758" spans="1:14">
      <c r="A758" s="644"/>
      <c r="B758" s="643" t="s">
        <v>5</v>
      </c>
      <c r="C758" s="976" t="s">
        <v>424</v>
      </c>
      <c r="D758" s="976"/>
      <c r="E758" s="976"/>
      <c r="F758" s="645"/>
      <c r="G758" s="646"/>
      <c r="H758" s="646"/>
      <c r="I758" s="646"/>
      <c r="J758" s="647">
        <v>14.81</v>
      </c>
      <c r="K758" s="646"/>
      <c r="L758" s="647">
        <v>44.43</v>
      </c>
      <c r="M758" s="650">
        <v>40.340000000000003</v>
      </c>
      <c r="N758" s="704">
        <v>1792.31</v>
      </c>
    </row>
    <row r="759" spans="1:14">
      <c r="A759" s="644"/>
      <c r="B759" s="643" t="s">
        <v>6</v>
      </c>
      <c r="C759" s="976" t="s">
        <v>438</v>
      </c>
      <c r="D759" s="976"/>
      <c r="E759" s="976"/>
      <c r="F759" s="645"/>
      <c r="G759" s="646"/>
      <c r="H759" s="646"/>
      <c r="I759" s="646"/>
      <c r="J759" s="647">
        <v>242.55</v>
      </c>
      <c r="K759" s="646"/>
      <c r="L759" s="647">
        <v>727.65</v>
      </c>
      <c r="M759" s="650">
        <v>7.21</v>
      </c>
      <c r="N759" s="704">
        <v>5246.36</v>
      </c>
    </row>
    <row r="760" spans="1:14">
      <c r="A760" s="649"/>
      <c r="B760" s="643"/>
      <c r="C760" s="976" t="s">
        <v>425</v>
      </c>
      <c r="D760" s="976"/>
      <c r="E760" s="976"/>
      <c r="F760" s="645" t="s">
        <v>426</v>
      </c>
      <c r="G760" s="650">
        <v>1.53</v>
      </c>
      <c r="H760" s="646"/>
      <c r="I760" s="650">
        <v>4.59</v>
      </c>
      <c r="J760" s="652"/>
      <c r="K760" s="646"/>
      <c r="L760" s="652"/>
      <c r="M760" s="646"/>
      <c r="N760" s="705"/>
    </row>
    <row r="761" spans="1:14">
      <c r="A761" s="649"/>
      <c r="B761" s="643"/>
      <c r="C761" s="964" t="s">
        <v>427</v>
      </c>
      <c r="D761" s="964"/>
      <c r="E761" s="964"/>
      <c r="F761" s="645" t="s">
        <v>426</v>
      </c>
      <c r="G761" s="650">
        <v>1.1100000000000001</v>
      </c>
      <c r="H761" s="646"/>
      <c r="I761" s="650">
        <v>3.33</v>
      </c>
      <c r="J761" s="652"/>
      <c r="K761" s="646"/>
      <c r="L761" s="652"/>
      <c r="M761" s="646"/>
      <c r="N761" s="705"/>
    </row>
    <row r="762" spans="1:14">
      <c r="A762" s="644"/>
      <c r="B762" s="643"/>
      <c r="C762" s="987" t="s">
        <v>428</v>
      </c>
      <c r="D762" s="987"/>
      <c r="E762" s="987"/>
      <c r="F762" s="653"/>
      <c r="G762" s="654"/>
      <c r="H762" s="654"/>
      <c r="I762" s="654"/>
      <c r="J762" s="655">
        <v>351</v>
      </c>
      <c r="K762" s="654"/>
      <c r="L762" s="688">
        <v>1053</v>
      </c>
      <c r="M762" s="654"/>
      <c r="N762" s="656">
        <v>9297.4599999999991</v>
      </c>
    </row>
    <row r="763" spans="1:14">
      <c r="A763" s="649"/>
      <c r="B763" s="643"/>
      <c r="C763" s="976" t="s">
        <v>429</v>
      </c>
      <c r="D763" s="976"/>
      <c r="E763" s="976"/>
      <c r="F763" s="645"/>
      <c r="G763" s="646"/>
      <c r="H763" s="646"/>
      <c r="I763" s="646"/>
      <c r="J763" s="652"/>
      <c r="K763" s="646"/>
      <c r="L763" s="647">
        <v>96.81</v>
      </c>
      <c r="M763" s="646"/>
      <c r="N763" s="704">
        <v>3905.32</v>
      </c>
    </row>
    <row r="764" spans="1:14">
      <c r="A764" s="649"/>
      <c r="B764" s="643" t="s">
        <v>430</v>
      </c>
      <c r="C764" s="976" t="s">
        <v>431</v>
      </c>
      <c r="D764" s="976"/>
      <c r="E764" s="976"/>
      <c r="F764" s="645" t="s">
        <v>432</v>
      </c>
      <c r="G764" s="657">
        <v>103</v>
      </c>
      <c r="H764" s="646"/>
      <c r="I764" s="657">
        <v>103</v>
      </c>
      <c r="J764" s="652"/>
      <c r="K764" s="646"/>
      <c r="L764" s="647">
        <v>99.71</v>
      </c>
      <c r="M764" s="646"/>
      <c r="N764" s="704">
        <v>4022.48</v>
      </c>
    </row>
    <row r="765" spans="1:14">
      <c r="A765" s="649"/>
      <c r="B765" s="643" t="s">
        <v>433</v>
      </c>
      <c r="C765" s="964" t="s">
        <v>434</v>
      </c>
      <c r="D765" s="964"/>
      <c r="E765" s="964"/>
      <c r="F765" s="645" t="s">
        <v>432</v>
      </c>
      <c r="G765" s="657">
        <v>60</v>
      </c>
      <c r="H765" s="646"/>
      <c r="I765" s="657">
        <v>60</v>
      </c>
      <c r="J765" s="652"/>
      <c r="K765" s="646"/>
      <c r="L765" s="647">
        <v>58.09</v>
      </c>
      <c r="M765" s="646"/>
      <c r="N765" s="704">
        <v>2343.19</v>
      </c>
    </row>
    <row r="766" spans="1:14">
      <c r="A766" s="637"/>
      <c r="B766" s="699"/>
      <c r="C766" s="984" t="s">
        <v>435</v>
      </c>
      <c r="D766" s="984"/>
      <c r="E766" s="984"/>
      <c r="F766" s="658"/>
      <c r="G766" s="659"/>
      <c r="H766" s="659"/>
      <c r="I766" s="659"/>
      <c r="J766" s="660"/>
      <c r="K766" s="659"/>
      <c r="L766" s="672">
        <v>1210.8</v>
      </c>
      <c r="M766" s="654"/>
      <c r="N766" s="662">
        <v>15663.13</v>
      </c>
    </row>
    <row r="767" spans="1:14">
      <c r="A767" s="663" t="s">
        <v>673</v>
      </c>
      <c r="B767" s="698" t="s">
        <v>348</v>
      </c>
      <c r="C767" s="974" t="s">
        <v>349</v>
      </c>
      <c r="D767" s="974"/>
      <c r="E767" s="974"/>
      <c r="F767" s="658" t="s">
        <v>314</v>
      </c>
      <c r="G767" s="659">
        <v>-3</v>
      </c>
      <c r="H767" s="664">
        <v>1</v>
      </c>
      <c r="I767" s="664">
        <v>-3</v>
      </c>
      <c r="J767" s="661">
        <v>154.24</v>
      </c>
      <c r="K767" s="659"/>
      <c r="L767" s="661">
        <v>-462.72</v>
      </c>
      <c r="M767" s="666">
        <v>7.21</v>
      </c>
      <c r="N767" s="662">
        <v>-3336.21</v>
      </c>
    </row>
    <row r="768" spans="1:14">
      <c r="A768" s="637"/>
      <c r="B768" s="699"/>
      <c r="C768" s="964" t="s">
        <v>460</v>
      </c>
      <c r="D768" s="964"/>
      <c r="E768" s="964"/>
      <c r="F768" s="964"/>
      <c r="G768" s="964"/>
      <c r="H768" s="964"/>
      <c r="I768" s="964"/>
      <c r="J768" s="964"/>
      <c r="K768" s="964"/>
      <c r="L768" s="964"/>
      <c r="M768" s="964"/>
      <c r="N768" s="1002"/>
    </row>
    <row r="769" spans="1:14">
      <c r="A769" s="637"/>
      <c r="B769" s="699"/>
      <c r="C769" s="984" t="s">
        <v>435</v>
      </c>
      <c r="D769" s="984"/>
      <c r="E769" s="984"/>
      <c r="F769" s="658"/>
      <c r="G769" s="659"/>
      <c r="H769" s="659"/>
      <c r="I769" s="659"/>
      <c r="J769" s="660"/>
      <c r="K769" s="659"/>
      <c r="L769" s="661">
        <v>-462.72</v>
      </c>
      <c r="M769" s="654"/>
      <c r="N769" s="662">
        <v>-3336.21</v>
      </c>
    </row>
    <row r="770" spans="1:14" ht="45" customHeight="1">
      <c r="A770" s="663" t="s">
        <v>674</v>
      </c>
      <c r="B770" s="698" t="s">
        <v>350</v>
      </c>
      <c r="C770" s="974" t="s">
        <v>351</v>
      </c>
      <c r="D770" s="974"/>
      <c r="E770" s="974"/>
      <c r="F770" s="658" t="s">
        <v>278</v>
      </c>
      <c r="G770" s="659">
        <v>-0.24</v>
      </c>
      <c r="H770" s="664">
        <v>1</v>
      </c>
      <c r="I770" s="666">
        <v>-0.24</v>
      </c>
      <c r="J770" s="661">
        <v>942.1</v>
      </c>
      <c r="K770" s="659"/>
      <c r="L770" s="661">
        <v>-226.1</v>
      </c>
      <c r="M770" s="666">
        <v>7.21</v>
      </c>
      <c r="N770" s="662">
        <v>-1630.18</v>
      </c>
    </row>
    <row r="771" spans="1:14">
      <c r="A771" s="637"/>
      <c r="B771" s="699"/>
      <c r="C771" s="964" t="s">
        <v>460</v>
      </c>
      <c r="D771" s="964"/>
      <c r="E771" s="964"/>
      <c r="F771" s="964"/>
      <c r="G771" s="964"/>
      <c r="H771" s="964"/>
      <c r="I771" s="964"/>
      <c r="J771" s="964"/>
      <c r="K771" s="964"/>
      <c r="L771" s="964"/>
      <c r="M771" s="964"/>
      <c r="N771" s="1002"/>
    </row>
    <row r="772" spans="1:14">
      <c r="A772" s="637"/>
      <c r="B772" s="699"/>
      <c r="C772" s="984" t="s">
        <v>435</v>
      </c>
      <c r="D772" s="984"/>
      <c r="E772" s="984"/>
      <c r="F772" s="658"/>
      <c r="G772" s="659"/>
      <c r="H772" s="659"/>
      <c r="I772" s="659"/>
      <c r="J772" s="660"/>
      <c r="K772" s="659"/>
      <c r="L772" s="661">
        <v>-226.1</v>
      </c>
      <c r="M772" s="654"/>
      <c r="N772" s="662">
        <v>-1630.18</v>
      </c>
    </row>
    <row r="773" spans="1:14">
      <c r="A773" s="663" t="s">
        <v>675</v>
      </c>
      <c r="B773" s="698" t="s">
        <v>352</v>
      </c>
      <c r="C773" s="974" t="s">
        <v>353</v>
      </c>
      <c r="D773" s="974"/>
      <c r="E773" s="974"/>
      <c r="F773" s="658" t="s">
        <v>278</v>
      </c>
      <c r="G773" s="659">
        <v>-6</v>
      </c>
      <c r="H773" s="664">
        <v>1</v>
      </c>
      <c r="I773" s="664">
        <v>-6</v>
      </c>
      <c r="J773" s="661">
        <v>6.47</v>
      </c>
      <c r="K773" s="659"/>
      <c r="L773" s="661">
        <v>-38.82</v>
      </c>
      <c r="M773" s="666">
        <v>7.21</v>
      </c>
      <c r="N773" s="671">
        <v>-279.89</v>
      </c>
    </row>
    <row r="774" spans="1:14">
      <c r="A774" s="637"/>
      <c r="B774" s="699"/>
      <c r="C774" s="964" t="s">
        <v>460</v>
      </c>
      <c r="D774" s="964"/>
      <c r="E774" s="964"/>
      <c r="F774" s="964"/>
      <c r="G774" s="964"/>
      <c r="H774" s="964"/>
      <c r="I774" s="964"/>
      <c r="J774" s="964"/>
      <c r="K774" s="964"/>
      <c r="L774" s="964"/>
      <c r="M774" s="964"/>
      <c r="N774" s="1002"/>
    </row>
    <row r="775" spans="1:14">
      <c r="A775" s="637"/>
      <c r="B775" s="699"/>
      <c r="C775" s="984" t="s">
        <v>435</v>
      </c>
      <c r="D775" s="984"/>
      <c r="E775" s="984"/>
      <c r="F775" s="658"/>
      <c r="G775" s="659"/>
      <c r="H775" s="659"/>
      <c r="I775" s="659"/>
      <c r="J775" s="660"/>
      <c r="K775" s="659"/>
      <c r="L775" s="661">
        <v>-38.82</v>
      </c>
      <c r="M775" s="654"/>
      <c r="N775" s="671">
        <v>-279.89</v>
      </c>
    </row>
    <row r="776" spans="1:14" ht="22.5" customHeight="1">
      <c r="A776" s="663" t="s">
        <v>676</v>
      </c>
      <c r="B776" s="698" t="s">
        <v>357</v>
      </c>
      <c r="C776" s="974" t="s">
        <v>614</v>
      </c>
      <c r="D776" s="974"/>
      <c r="E776" s="974"/>
      <c r="F776" s="658" t="s">
        <v>343</v>
      </c>
      <c r="G776" s="659">
        <v>1</v>
      </c>
      <c r="H776" s="664">
        <v>1</v>
      </c>
      <c r="I776" s="664">
        <v>1</v>
      </c>
      <c r="J776" s="660"/>
      <c r="K776" s="659"/>
      <c r="L776" s="660"/>
      <c r="M776" s="659"/>
      <c r="N776" s="665"/>
    </row>
    <row r="777" spans="1:14">
      <c r="A777" s="667"/>
      <c r="B777" s="697"/>
      <c r="C777" s="976" t="s">
        <v>982</v>
      </c>
      <c r="D777" s="976"/>
      <c r="E777" s="976"/>
      <c r="F777" s="976"/>
      <c r="G777" s="976"/>
      <c r="H777" s="976"/>
      <c r="I777" s="976"/>
      <c r="J777" s="976"/>
      <c r="K777" s="976"/>
      <c r="L777" s="976"/>
      <c r="M777" s="976"/>
      <c r="N777" s="977"/>
    </row>
    <row r="778" spans="1:14">
      <c r="A778" s="644"/>
      <c r="B778" s="643" t="s">
        <v>3</v>
      </c>
      <c r="C778" s="976" t="s">
        <v>422</v>
      </c>
      <c r="D778" s="976"/>
      <c r="E778" s="976"/>
      <c r="F778" s="645"/>
      <c r="G778" s="646"/>
      <c r="H778" s="646"/>
      <c r="I778" s="646"/>
      <c r="J778" s="647">
        <v>43.72</v>
      </c>
      <c r="K778" s="646"/>
      <c r="L778" s="647">
        <v>43.72</v>
      </c>
      <c r="M778" s="650">
        <v>40.340000000000003</v>
      </c>
      <c r="N778" s="704">
        <v>1763.66</v>
      </c>
    </row>
    <row r="779" spans="1:14">
      <c r="A779" s="644"/>
      <c r="B779" s="643" t="s">
        <v>4</v>
      </c>
      <c r="C779" s="976" t="s">
        <v>423</v>
      </c>
      <c r="D779" s="976"/>
      <c r="E779" s="976"/>
      <c r="F779" s="645"/>
      <c r="G779" s="646"/>
      <c r="H779" s="646"/>
      <c r="I779" s="646"/>
      <c r="J779" s="647">
        <v>97.51</v>
      </c>
      <c r="K779" s="646"/>
      <c r="L779" s="647">
        <v>97.51</v>
      </c>
      <c r="M779" s="648">
        <v>7.1</v>
      </c>
      <c r="N779" s="712">
        <v>692.32</v>
      </c>
    </row>
    <row r="780" spans="1:14">
      <c r="A780" s="644"/>
      <c r="B780" s="643" t="s">
        <v>5</v>
      </c>
      <c r="C780" s="976" t="s">
        <v>424</v>
      </c>
      <c r="D780" s="976"/>
      <c r="E780" s="976"/>
      <c r="F780" s="645"/>
      <c r="G780" s="646"/>
      <c r="H780" s="646"/>
      <c r="I780" s="646"/>
      <c r="J780" s="647">
        <v>12.94</v>
      </c>
      <c r="K780" s="646"/>
      <c r="L780" s="647">
        <v>12.94</v>
      </c>
      <c r="M780" s="650">
        <v>40.340000000000003</v>
      </c>
      <c r="N780" s="712">
        <v>522</v>
      </c>
    </row>
    <row r="781" spans="1:14">
      <c r="A781" s="644"/>
      <c r="B781" s="643" t="s">
        <v>6</v>
      </c>
      <c r="C781" s="976" t="s">
        <v>438</v>
      </c>
      <c r="D781" s="976"/>
      <c r="E781" s="976"/>
      <c r="F781" s="645"/>
      <c r="G781" s="646"/>
      <c r="H781" s="646"/>
      <c r="I781" s="646"/>
      <c r="J781" s="647">
        <v>2.68</v>
      </c>
      <c r="K781" s="646"/>
      <c r="L781" s="647">
        <v>2.68</v>
      </c>
      <c r="M781" s="650">
        <v>7.21</v>
      </c>
      <c r="N781" s="712">
        <v>19.32</v>
      </c>
    </row>
    <row r="782" spans="1:14">
      <c r="A782" s="649"/>
      <c r="B782" s="643"/>
      <c r="C782" s="976" t="s">
        <v>425</v>
      </c>
      <c r="D782" s="976"/>
      <c r="E782" s="976"/>
      <c r="F782" s="645" t="s">
        <v>426</v>
      </c>
      <c r="G782" s="650">
        <v>4.29</v>
      </c>
      <c r="H782" s="646"/>
      <c r="I782" s="650">
        <v>4.29</v>
      </c>
      <c r="J782" s="652"/>
      <c r="K782" s="646"/>
      <c r="L782" s="652"/>
      <c r="M782" s="646"/>
      <c r="N782" s="705"/>
    </row>
    <row r="783" spans="1:14">
      <c r="A783" s="649"/>
      <c r="B783" s="643"/>
      <c r="C783" s="964" t="s">
        <v>427</v>
      </c>
      <c r="D783" s="964"/>
      <c r="E783" s="964"/>
      <c r="F783" s="645" t="s">
        <v>426</v>
      </c>
      <c r="G783" s="650">
        <v>0.97</v>
      </c>
      <c r="H783" s="646"/>
      <c r="I783" s="650">
        <v>0.97</v>
      </c>
      <c r="J783" s="652"/>
      <c r="K783" s="646"/>
      <c r="L783" s="652"/>
      <c r="M783" s="646"/>
      <c r="N783" s="705"/>
    </row>
    <row r="784" spans="1:14">
      <c r="A784" s="644"/>
      <c r="B784" s="643"/>
      <c r="C784" s="987" t="s">
        <v>428</v>
      </c>
      <c r="D784" s="987"/>
      <c r="E784" s="987"/>
      <c r="F784" s="653"/>
      <c r="G784" s="654"/>
      <c r="H784" s="654"/>
      <c r="I784" s="654"/>
      <c r="J784" s="655">
        <v>143.91</v>
      </c>
      <c r="K784" s="654"/>
      <c r="L784" s="655">
        <v>143.91</v>
      </c>
      <c r="M784" s="654"/>
      <c r="N784" s="656">
        <v>2475.3000000000002</v>
      </c>
    </row>
    <row r="785" spans="1:14">
      <c r="A785" s="649"/>
      <c r="B785" s="643"/>
      <c r="C785" s="976" t="s">
        <v>429</v>
      </c>
      <c r="D785" s="976"/>
      <c r="E785" s="976"/>
      <c r="F785" s="645"/>
      <c r="G785" s="646"/>
      <c r="H785" s="646"/>
      <c r="I785" s="646"/>
      <c r="J785" s="652"/>
      <c r="K785" s="646"/>
      <c r="L785" s="647">
        <v>56.66</v>
      </c>
      <c r="M785" s="646"/>
      <c r="N785" s="704">
        <v>2285.66</v>
      </c>
    </row>
    <row r="786" spans="1:14">
      <c r="A786" s="649"/>
      <c r="B786" s="643" t="s">
        <v>430</v>
      </c>
      <c r="C786" s="976" t="s">
        <v>431</v>
      </c>
      <c r="D786" s="976"/>
      <c r="E786" s="976"/>
      <c r="F786" s="645" t="s">
        <v>432</v>
      </c>
      <c r="G786" s="657">
        <v>103</v>
      </c>
      <c r="H786" s="646"/>
      <c r="I786" s="657">
        <v>103</v>
      </c>
      <c r="J786" s="652"/>
      <c r="K786" s="646"/>
      <c r="L786" s="647">
        <v>58.36</v>
      </c>
      <c r="M786" s="646"/>
      <c r="N786" s="704">
        <v>2354.23</v>
      </c>
    </row>
    <row r="787" spans="1:14">
      <c r="A787" s="649"/>
      <c r="B787" s="643" t="s">
        <v>433</v>
      </c>
      <c r="C787" s="964" t="s">
        <v>434</v>
      </c>
      <c r="D787" s="964"/>
      <c r="E787" s="964"/>
      <c r="F787" s="645" t="s">
        <v>432</v>
      </c>
      <c r="G787" s="657">
        <v>60</v>
      </c>
      <c r="H787" s="646"/>
      <c r="I787" s="657">
        <v>60</v>
      </c>
      <c r="J787" s="652"/>
      <c r="K787" s="646"/>
      <c r="L787" s="647">
        <v>34</v>
      </c>
      <c r="M787" s="646"/>
      <c r="N787" s="704">
        <v>1371.4</v>
      </c>
    </row>
    <row r="788" spans="1:14">
      <c r="A788" s="637"/>
      <c r="B788" s="699"/>
      <c r="C788" s="984" t="s">
        <v>435</v>
      </c>
      <c r="D788" s="984"/>
      <c r="E788" s="984"/>
      <c r="F788" s="658"/>
      <c r="G788" s="659"/>
      <c r="H788" s="659"/>
      <c r="I788" s="659"/>
      <c r="J788" s="660"/>
      <c r="K788" s="659"/>
      <c r="L788" s="661">
        <v>236.27</v>
      </c>
      <c r="M788" s="654"/>
      <c r="N788" s="662">
        <v>6200.93</v>
      </c>
    </row>
    <row r="789" spans="1:14" ht="22.5" customHeight="1">
      <c r="A789" s="663" t="s">
        <v>677</v>
      </c>
      <c r="B789" s="698" t="s">
        <v>357</v>
      </c>
      <c r="C789" s="974" t="s">
        <v>830</v>
      </c>
      <c r="D789" s="974"/>
      <c r="E789" s="974"/>
      <c r="F789" s="658" t="s">
        <v>343</v>
      </c>
      <c r="G789" s="659">
        <v>2</v>
      </c>
      <c r="H789" s="664">
        <v>1</v>
      </c>
      <c r="I789" s="664">
        <v>2</v>
      </c>
      <c r="J789" s="660"/>
      <c r="K789" s="659"/>
      <c r="L789" s="660"/>
      <c r="M789" s="659"/>
      <c r="N789" s="665"/>
    </row>
    <row r="790" spans="1:14">
      <c r="A790" s="667"/>
      <c r="B790" s="697"/>
      <c r="C790" s="976" t="s">
        <v>893</v>
      </c>
      <c r="D790" s="976"/>
      <c r="E790" s="976"/>
      <c r="F790" s="976"/>
      <c r="G790" s="976"/>
      <c r="H790" s="976"/>
      <c r="I790" s="976"/>
      <c r="J790" s="976"/>
      <c r="K790" s="976"/>
      <c r="L790" s="976"/>
      <c r="M790" s="976"/>
      <c r="N790" s="977"/>
    </row>
    <row r="791" spans="1:14" ht="22.5" customHeight="1">
      <c r="A791" s="642"/>
      <c r="B791" s="643" t="s">
        <v>329</v>
      </c>
      <c r="C791" s="985" t="s">
        <v>437</v>
      </c>
      <c r="D791" s="985"/>
      <c r="E791" s="985"/>
      <c r="F791" s="985"/>
      <c r="G791" s="985"/>
      <c r="H791" s="985"/>
      <c r="I791" s="985"/>
      <c r="J791" s="985"/>
      <c r="K791" s="985"/>
      <c r="L791" s="985"/>
      <c r="M791" s="985"/>
      <c r="N791" s="986"/>
    </row>
    <row r="792" spans="1:14">
      <c r="A792" s="644"/>
      <c r="B792" s="643" t="s">
        <v>3</v>
      </c>
      <c r="C792" s="976" t="s">
        <v>422</v>
      </c>
      <c r="D792" s="976"/>
      <c r="E792" s="976"/>
      <c r="F792" s="645"/>
      <c r="G792" s="646"/>
      <c r="H792" s="646"/>
      <c r="I792" s="646"/>
      <c r="J792" s="647">
        <v>43.72</v>
      </c>
      <c r="K792" s="648">
        <v>1.2</v>
      </c>
      <c r="L792" s="647">
        <v>104.93</v>
      </c>
      <c r="M792" s="650">
        <v>40.340000000000003</v>
      </c>
      <c r="N792" s="704">
        <v>4232.88</v>
      </c>
    </row>
    <row r="793" spans="1:14">
      <c r="A793" s="644"/>
      <c r="B793" s="643" t="s">
        <v>4</v>
      </c>
      <c r="C793" s="976" t="s">
        <v>423</v>
      </c>
      <c r="D793" s="976"/>
      <c r="E793" s="976"/>
      <c r="F793" s="645"/>
      <c r="G793" s="646"/>
      <c r="H793" s="646"/>
      <c r="I793" s="646"/>
      <c r="J793" s="647">
        <v>97.51</v>
      </c>
      <c r="K793" s="648">
        <v>1.2</v>
      </c>
      <c r="L793" s="647">
        <v>234.02</v>
      </c>
      <c r="M793" s="648">
        <v>7.1</v>
      </c>
      <c r="N793" s="704">
        <v>1661.54</v>
      </c>
    </row>
    <row r="794" spans="1:14">
      <c r="A794" s="644"/>
      <c r="B794" s="643" t="s">
        <v>5</v>
      </c>
      <c r="C794" s="976" t="s">
        <v>424</v>
      </c>
      <c r="D794" s="976"/>
      <c r="E794" s="976"/>
      <c r="F794" s="645"/>
      <c r="G794" s="646"/>
      <c r="H794" s="646"/>
      <c r="I794" s="646"/>
      <c r="J794" s="647">
        <v>12.94</v>
      </c>
      <c r="K794" s="648">
        <v>1.2</v>
      </c>
      <c r="L794" s="647">
        <v>31.06</v>
      </c>
      <c r="M794" s="650">
        <v>40.340000000000003</v>
      </c>
      <c r="N794" s="704">
        <v>1252.96</v>
      </c>
    </row>
    <row r="795" spans="1:14">
      <c r="A795" s="644"/>
      <c r="B795" s="643" t="s">
        <v>6</v>
      </c>
      <c r="C795" s="976" t="s">
        <v>438</v>
      </c>
      <c r="D795" s="976"/>
      <c r="E795" s="976"/>
      <c r="F795" s="645"/>
      <c r="G795" s="646"/>
      <c r="H795" s="646"/>
      <c r="I795" s="646"/>
      <c r="J795" s="647">
        <v>2.68</v>
      </c>
      <c r="K795" s="646"/>
      <c r="L795" s="647">
        <v>5.36</v>
      </c>
      <c r="M795" s="650">
        <v>7.21</v>
      </c>
      <c r="N795" s="712">
        <v>38.65</v>
      </c>
    </row>
    <row r="796" spans="1:14">
      <c r="A796" s="649"/>
      <c r="B796" s="643"/>
      <c r="C796" s="976" t="s">
        <v>425</v>
      </c>
      <c r="D796" s="976"/>
      <c r="E796" s="976"/>
      <c r="F796" s="645" t="s">
        <v>426</v>
      </c>
      <c r="G796" s="650">
        <v>4.29</v>
      </c>
      <c r="H796" s="648">
        <v>1.2</v>
      </c>
      <c r="I796" s="651">
        <v>10.295999999999999</v>
      </c>
      <c r="J796" s="652"/>
      <c r="K796" s="646"/>
      <c r="L796" s="652"/>
      <c r="M796" s="646"/>
      <c r="N796" s="705"/>
    </row>
    <row r="797" spans="1:14">
      <c r="A797" s="649"/>
      <c r="B797" s="643"/>
      <c r="C797" s="964" t="s">
        <v>427</v>
      </c>
      <c r="D797" s="964"/>
      <c r="E797" s="964"/>
      <c r="F797" s="645" t="s">
        <v>426</v>
      </c>
      <c r="G797" s="650">
        <v>0.97</v>
      </c>
      <c r="H797" s="648">
        <v>1.2</v>
      </c>
      <c r="I797" s="651">
        <v>2.3279999999999998</v>
      </c>
      <c r="J797" s="652"/>
      <c r="K797" s="646"/>
      <c r="L797" s="652"/>
      <c r="M797" s="646"/>
      <c r="N797" s="705"/>
    </row>
    <row r="798" spans="1:14">
      <c r="A798" s="644"/>
      <c r="B798" s="643"/>
      <c r="C798" s="987" t="s">
        <v>428</v>
      </c>
      <c r="D798" s="987"/>
      <c r="E798" s="987"/>
      <c r="F798" s="653"/>
      <c r="G798" s="654"/>
      <c r="H798" s="654"/>
      <c r="I798" s="654"/>
      <c r="J798" s="655">
        <v>143.91</v>
      </c>
      <c r="K798" s="654"/>
      <c r="L798" s="655">
        <v>344.31</v>
      </c>
      <c r="M798" s="654"/>
      <c r="N798" s="656">
        <v>5933.07</v>
      </c>
    </row>
    <row r="799" spans="1:14">
      <c r="A799" s="649"/>
      <c r="B799" s="643"/>
      <c r="C799" s="976" t="s">
        <v>429</v>
      </c>
      <c r="D799" s="976"/>
      <c r="E799" s="976"/>
      <c r="F799" s="645"/>
      <c r="G799" s="646"/>
      <c r="H799" s="646"/>
      <c r="I799" s="646"/>
      <c r="J799" s="652"/>
      <c r="K799" s="646"/>
      <c r="L799" s="647">
        <v>135.99</v>
      </c>
      <c r="M799" s="646"/>
      <c r="N799" s="704">
        <v>5485.84</v>
      </c>
    </row>
    <row r="800" spans="1:14">
      <c r="A800" s="649"/>
      <c r="B800" s="643" t="s">
        <v>430</v>
      </c>
      <c r="C800" s="976" t="s">
        <v>431</v>
      </c>
      <c r="D800" s="976"/>
      <c r="E800" s="976"/>
      <c r="F800" s="645" t="s">
        <v>432</v>
      </c>
      <c r="G800" s="657">
        <v>103</v>
      </c>
      <c r="H800" s="646"/>
      <c r="I800" s="657">
        <v>103</v>
      </c>
      <c r="J800" s="652"/>
      <c r="K800" s="646"/>
      <c r="L800" s="647">
        <v>140.07</v>
      </c>
      <c r="M800" s="646"/>
      <c r="N800" s="704">
        <v>5650.42</v>
      </c>
    </row>
    <row r="801" spans="1:14">
      <c r="A801" s="649"/>
      <c r="B801" s="643" t="s">
        <v>433</v>
      </c>
      <c r="C801" s="964" t="s">
        <v>434</v>
      </c>
      <c r="D801" s="964"/>
      <c r="E801" s="964"/>
      <c r="F801" s="645" t="s">
        <v>432</v>
      </c>
      <c r="G801" s="657">
        <v>60</v>
      </c>
      <c r="H801" s="646"/>
      <c r="I801" s="657">
        <v>60</v>
      </c>
      <c r="J801" s="652"/>
      <c r="K801" s="646"/>
      <c r="L801" s="647">
        <v>81.59</v>
      </c>
      <c r="M801" s="646"/>
      <c r="N801" s="704">
        <v>3291.5</v>
      </c>
    </row>
    <row r="802" spans="1:14">
      <c r="A802" s="637"/>
      <c r="B802" s="699"/>
      <c r="C802" s="984" t="s">
        <v>435</v>
      </c>
      <c r="D802" s="984"/>
      <c r="E802" s="984"/>
      <c r="F802" s="658"/>
      <c r="G802" s="659"/>
      <c r="H802" s="659"/>
      <c r="I802" s="659"/>
      <c r="J802" s="660"/>
      <c r="K802" s="659"/>
      <c r="L802" s="661">
        <v>565.97</v>
      </c>
      <c r="M802" s="654"/>
      <c r="N802" s="662">
        <v>14874.99</v>
      </c>
    </row>
    <row r="803" spans="1:14" ht="56.25" customHeight="1">
      <c r="A803" s="663" t="s">
        <v>678</v>
      </c>
      <c r="B803" s="698" t="s">
        <v>344</v>
      </c>
      <c r="C803" s="974" t="s">
        <v>983</v>
      </c>
      <c r="D803" s="974"/>
      <c r="E803" s="974"/>
      <c r="F803" s="658" t="s">
        <v>345</v>
      </c>
      <c r="G803" s="659">
        <v>2.5000000000000001E-2</v>
      </c>
      <c r="H803" s="664">
        <v>1</v>
      </c>
      <c r="I803" s="674">
        <v>2.5000000000000001E-2</v>
      </c>
      <c r="J803" s="660"/>
      <c r="K803" s="659"/>
      <c r="L803" s="660"/>
      <c r="M803" s="659"/>
      <c r="N803" s="665"/>
    </row>
    <row r="804" spans="1:14">
      <c r="A804" s="667"/>
      <c r="B804" s="697"/>
      <c r="C804" s="976" t="s">
        <v>984</v>
      </c>
      <c r="D804" s="976"/>
      <c r="E804" s="976"/>
      <c r="F804" s="976"/>
      <c r="G804" s="976"/>
      <c r="H804" s="976"/>
      <c r="I804" s="976"/>
      <c r="J804" s="976"/>
      <c r="K804" s="976"/>
      <c r="L804" s="976"/>
      <c r="M804" s="976"/>
      <c r="N804" s="977"/>
    </row>
    <row r="805" spans="1:14">
      <c r="A805" s="644"/>
      <c r="B805" s="643" t="s">
        <v>3</v>
      </c>
      <c r="C805" s="976" t="s">
        <v>422</v>
      </c>
      <c r="D805" s="976"/>
      <c r="E805" s="976"/>
      <c r="F805" s="645"/>
      <c r="G805" s="646"/>
      <c r="H805" s="646"/>
      <c r="I805" s="646"/>
      <c r="J805" s="647">
        <v>713.73</v>
      </c>
      <c r="K805" s="646"/>
      <c r="L805" s="647">
        <v>17.84</v>
      </c>
      <c r="M805" s="650">
        <v>40.340000000000003</v>
      </c>
      <c r="N805" s="712">
        <v>719.67</v>
      </c>
    </row>
    <row r="806" spans="1:14">
      <c r="A806" s="644"/>
      <c r="B806" s="643" t="s">
        <v>4</v>
      </c>
      <c r="C806" s="976" t="s">
        <v>423</v>
      </c>
      <c r="D806" s="976"/>
      <c r="E806" s="976"/>
      <c r="F806" s="645"/>
      <c r="G806" s="646"/>
      <c r="H806" s="646"/>
      <c r="I806" s="646"/>
      <c r="J806" s="687">
        <v>3096.57</v>
      </c>
      <c r="K806" s="646"/>
      <c r="L806" s="647">
        <v>77.41</v>
      </c>
      <c r="M806" s="648">
        <v>7.1</v>
      </c>
      <c r="N806" s="712">
        <v>549.61</v>
      </c>
    </row>
    <row r="807" spans="1:14">
      <c r="A807" s="644"/>
      <c r="B807" s="643" t="s">
        <v>5</v>
      </c>
      <c r="C807" s="976" t="s">
        <v>424</v>
      </c>
      <c r="D807" s="976"/>
      <c r="E807" s="976"/>
      <c r="F807" s="645"/>
      <c r="G807" s="646"/>
      <c r="H807" s="646"/>
      <c r="I807" s="646"/>
      <c r="J807" s="647">
        <v>497.84</v>
      </c>
      <c r="K807" s="646"/>
      <c r="L807" s="647">
        <v>12.45</v>
      </c>
      <c r="M807" s="650">
        <v>40.340000000000003</v>
      </c>
      <c r="N807" s="712">
        <v>502.23</v>
      </c>
    </row>
    <row r="808" spans="1:14">
      <c r="A808" s="644"/>
      <c r="B808" s="643" t="s">
        <v>6</v>
      </c>
      <c r="C808" s="976" t="s">
        <v>438</v>
      </c>
      <c r="D808" s="976"/>
      <c r="E808" s="976"/>
      <c r="F808" s="645"/>
      <c r="G808" s="646"/>
      <c r="H808" s="646"/>
      <c r="I808" s="646"/>
      <c r="J808" s="687">
        <v>7013.1</v>
      </c>
      <c r="K808" s="646"/>
      <c r="L808" s="647">
        <v>175.33</v>
      </c>
      <c r="M808" s="650">
        <v>7.21</v>
      </c>
      <c r="N808" s="704">
        <v>1264.1300000000001</v>
      </c>
    </row>
    <row r="809" spans="1:14">
      <c r="A809" s="649"/>
      <c r="B809" s="643"/>
      <c r="C809" s="976" t="s">
        <v>425</v>
      </c>
      <c r="D809" s="976"/>
      <c r="E809" s="976"/>
      <c r="F809" s="645" t="s">
        <v>426</v>
      </c>
      <c r="G809" s="650">
        <v>65.239999999999995</v>
      </c>
      <c r="H809" s="646"/>
      <c r="I809" s="651">
        <v>1.631</v>
      </c>
      <c r="J809" s="652"/>
      <c r="K809" s="646"/>
      <c r="L809" s="652"/>
      <c r="M809" s="646"/>
      <c r="N809" s="705"/>
    </row>
    <row r="810" spans="1:14">
      <c r="A810" s="649"/>
      <c r="B810" s="643"/>
      <c r="C810" s="964" t="s">
        <v>427</v>
      </c>
      <c r="D810" s="964"/>
      <c r="E810" s="964"/>
      <c r="F810" s="645" t="s">
        <v>426</v>
      </c>
      <c r="G810" s="650">
        <v>37.18</v>
      </c>
      <c r="H810" s="646"/>
      <c r="I810" s="668">
        <v>0.92949999999999999</v>
      </c>
      <c r="J810" s="652"/>
      <c r="K810" s="646"/>
      <c r="L810" s="652"/>
      <c r="M810" s="646"/>
      <c r="N810" s="705"/>
    </row>
    <row r="811" spans="1:14">
      <c r="A811" s="644"/>
      <c r="B811" s="643"/>
      <c r="C811" s="987" t="s">
        <v>428</v>
      </c>
      <c r="D811" s="987"/>
      <c r="E811" s="987"/>
      <c r="F811" s="653"/>
      <c r="G811" s="654"/>
      <c r="H811" s="654"/>
      <c r="I811" s="654"/>
      <c r="J811" s="688">
        <v>10823.4</v>
      </c>
      <c r="K811" s="654"/>
      <c r="L811" s="655">
        <v>270.58</v>
      </c>
      <c r="M811" s="654"/>
      <c r="N811" s="656">
        <v>2533.41</v>
      </c>
    </row>
    <row r="812" spans="1:14">
      <c r="A812" s="649"/>
      <c r="B812" s="643"/>
      <c r="C812" s="976" t="s">
        <v>429</v>
      </c>
      <c r="D812" s="976"/>
      <c r="E812" s="976"/>
      <c r="F812" s="645"/>
      <c r="G812" s="646"/>
      <c r="H812" s="646"/>
      <c r="I812" s="646"/>
      <c r="J812" s="652"/>
      <c r="K812" s="646"/>
      <c r="L812" s="647">
        <v>30.29</v>
      </c>
      <c r="M812" s="646"/>
      <c r="N812" s="704">
        <v>1221.9000000000001</v>
      </c>
    </row>
    <row r="813" spans="1:14">
      <c r="A813" s="649"/>
      <c r="B813" s="643" t="s">
        <v>430</v>
      </c>
      <c r="C813" s="976" t="s">
        <v>431</v>
      </c>
      <c r="D813" s="976"/>
      <c r="E813" s="976"/>
      <c r="F813" s="645" t="s">
        <v>432</v>
      </c>
      <c r="G813" s="657">
        <v>103</v>
      </c>
      <c r="H813" s="646"/>
      <c r="I813" s="657">
        <v>103</v>
      </c>
      <c r="J813" s="652"/>
      <c r="K813" s="646"/>
      <c r="L813" s="647">
        <v>31.2</v>
      </c>
      <c r="M813" s="646"/>
      <c r="N813" s="704">
        <v>1258.56</v>
      </c>
    </row>
    <row r="814" spans="1:14">
      <c r="A814" s="649"/>
      <c r="B814" s="643" t="s">
        <v>433</v>
      </c>
      <c r="C814" s="964" t="s">
        <v>434</v>
      </c>
      <c r="D814" s="964"/>
      <c r="E814" s="964"/>
      <c r="F814" s="645" t="s">
        <v>432</v>
      </c>
      <c r="G814" s="657">
        <v>60</v>
      </c>
      <c r="H814" s="646"/>
      <c r="I814" s="657">
        <v>60</v>
      </c>
      <c r="J814" s="652"/>
      <c r="K814" s="646"/>
      <c r="L814" s="647">
        <v>18.170000000000002</v>
      </c>
      <c r="M814" s="646"/>
      <c r="N814" s="712">
        <v>733.14</v>
      </c>
    </row>
    <row r="815" spans="1:14">
      <c r="A815" s="637"/>
      <c r="B815" s="699"/>
      <c r="C815" s="984" t="s">
        <v>435</v>
      </c>
      <c r="D815" s="984"/>
      <c r="E815" s="984"/>
      <c r="F815" s="658"/>
      <c r="G815" s="659"/>
      <c r="H815" s="659"/>
      <c r="I815" s="659"/>
      <c r="J815" s="660"/>
      <c r="K815" s="659"/>
      <c r="L815" s="661">
        <v>319.95</v>
      </c>
      <c r="M815" s="654"/>
      <c r="N815" s="662">
        <v>4525.1099999999997</v>
      </c>
    </row>
    <row r="816" spans="1:14" ht="22.5" customHeight="1">
      <c r="A816" s="663" t="s">
        <v>679</v>
      </c>
      <c r="B816" s="698" t="s">
        <v>346</v>
      </c>
      <c r="C816" s="974" t="s">
        <v>347</v>
      </c>
      <c r="D816" s="974"/>
      <c r="E816" s="974"/>
      <c r="F816" s="658" t="s">
        <v>314</v>
      </c>
      <c r="G816" s="659">
        <v>-0.05</v>
      </c>
      <c r="H816" s="664">
        <v>1</v>
      </c>
      <c r="I816" s="666">
        <v>-0.05</v>
      </c>
      <c r="J816" s="661">
        <v>221.61</v>
      </c>
      <c r="K816" s="659"/>
      <c r="L816" s="661">
        <v>-11.08</v>
      </c>
      <c r="M816" s="666">
        <v>7.21</v>
      </c>
      <c r="N816" s="671">
        <v>-79.89</v>
      </c>
    </row>
    <row r="817" spans="1:14">
      <c r="A817" s="637"/>
      <c r="B817" s="699"/>
      <c r="C817" s="964" t="s">
        <v>460</v>
      </c>
      <c r="D817" s="964"/>
      <c r="E817" s="964"/>
      <c r="F817" s="964"/>
      <c r="G817" s="964"/>
      <c r="H817" s="964"/>
      <c r="I817" s="964"/>
      <c r="J817" s="964"/>
      <c r="K817" s="964"/>
      <c r="L817" s="964"/>
      <c r="M817" s="964"/>
      <c r="N817" s="1002"/>
    </row>
    <row r="818" spans="1:14">
      <c r="A818" s="637"/>
      <c r="B818" s="699"/>
      <c r="C818" s="984" t="s">
        <v>435</v>
      </c>
      <c r="D818" s="984"/>
      <c r="E818" s="984"/>
      <c r="F818" s="658"/>
      <c r="G818" s="659"/>
      <c r="H818" s="659"/>
      <c r="I818" s="659"/>
      <c r="J818" s="660"/>
      <c r="K818" s="659"/>
      <c r="L818" s="661">
        <v>-11.08</v>
      </c>
      <c r="M818" s="654"/>
      <c r="N818" s="671">
        <v>-79.89</v>
      </c>
    </row>
    <row r="819" spans="1:14">
      <c r="A819" s="663" t="s">
        <v>682</v>
      </c>
      <c r="B819" s="698" t="s">
        <v>348</v>
      </c>
      <c r="C819" s="974" t="s">
        <v>349</v>
      </c>
      <c r="D819" s="974"/>
      <c r="E819" s="974"/>
      <c r="F819" s="658" t="s">
        <v>314</v>
      </c>
      <c r="G819" s="659">
        <v>-0.72499999999999998</v>
      </c>
      <c r="H819" s="664">
        <v>1</v>
      </c>
      <c r="I819" s="674">
        <v>-0.72499999999999998</v>
      </c>
      <c r="J819" s="661">
        <v>154.24</v>
      </c>
      <c r="K819" s="659"/>
      <c r="L819" s="661">
        <v>-111.82</v>
      </c>
      <c r="M819" s="666">
        <v>7.21</v>
      </c>
      <c r="N819" s="671">
        <v>-806.22</v>
      </c>
    </row>
    <row r="820" spans="1:14">
      <c r="A820" s="637"/>
      <c r="B820" s="699"/>
      <c r="C820" s="964" t="s">
        <v>460</v>
      </c>
      <c r="D820" s="964"/>
      <c r="E820" s="964"/>
      <c r="F820" s="964"/>
      <c r="G820" s="964"/>
      <c r="H820" s="964"/>
      <c r="I820" s="964"/>
      <c r="J820" s="964"/>
      <c r="K820" s="964"/>
      <c r="L820" s="964"/>
      <c r="M820" s="964"/>
      <c r="N820" s="1002"/>
    </row>
    <row r="821" spans="1:14">
      <c r="A821" s="637"/>
      <c r="B821" s="699"/>
      <c r="C821" s="984" t="s">
        <v>435</v>
      </c>
      <c r="D821" s="984"/>
      <c r="E821" s="984"/>
      <c r="F821" s="658"/>
      <c r="G821" s="659"/>
      <c r="H821" s="659"/>
      <c r="I821" s="659"/>
      <c r="J821" s="660"/>
      <c r="K821" s="659"/>
      <c r="L821" s="661">
        <v>-111.82</v>
      </c>
      <c r="M821" s="654"/>
      <c r="N821" s="671">
        <v>-806.22</v>
      </c>
    </row>
    <row r="822" spans="1:14" ht="45" customHeight="1">
      <c r="A822" s="663" t="s">
        <v>985</v>
      </c>
      <c r="B822" s="698" t="s">
        <v>350</v>
      </c>
      <c r="C822" s="974" t="s">
        <v>351</v>
      </c>
      <c r="D822" s="974"/>
      <c r="E822" s="974"/>
      <c r="F822" s="658" t="s">
        <v>278</v>
      </c>
      <c r="G822" s="659">
        <v>-4.4999999999999998E-2</v>
      </c>
      <c r="H822" s="664">
        <v>1</v>
      </c>
      <c r="I822" s="674">
        <v>-4.4999999999999998E-2</v>
      </c>
      <c r="J822" s="661">
        <v>942.1</v>
      </c>
      <c r="K822" s="659"/>
      <c r="L822" s="661">
        <v>-42.39</v>
      </c>
      <c r="M822" s="666">
        <v>7.21</v>
      </c>
      <c r="N822" s="671">
        <v>-305.63</v>
      </c>
    </row>
    <row r="823" spans="1:14">
      <c r="A823" s="637"/>
      <c r="B823" s="699"/>
      <c r="C823" s="964" t="s">
        <v>460</v>
      </c>
      <c r="D823" s="964"/>
      <c r="E823" s="964"/>
      <c r="F823" s="964"/>
      <c r="G823" s="964"/>
      <c r="H823" s="964"/>
      <c r="I823" s="964"/>
      <c r="J823" s="964"/>
      <c r="K823" s="964"/>
      <c r="L823" s="964"/>
      <c r="M823" s="964"/>
      <c r="N823" s="1002"/>
    </row>
    <row r="824" spans="1:14">
      <c r="A824" s="637"/>
      <c r="B824" s="699"/>
      <c r="C824" s="984" t="s">
        <v>435</v>
      </c>
      <c r="D824" s="984"/>
      <c r="E824" s="984"/>
      <c r="F824" s="658"/>
      <c r="G824" s="659"/>
      <c r="H824" s="659"/>
      <c r="I824" s="659"/>
      <c r="J824" s="660"/>
      <c r="K824" s="659"/>
      <c r="L824" s="661">
        <v>-42.39</v>
      </c>
      <c r="M824" s="654"/>
      <c r="N824" s="671">
        <v>-305.63</v>
      </c>
    </row>
    <row r="825" spans="1:14">
      <c r="A825" s="663" t="s">
        <v>986</v>
      </c>
      <c r="B825" s="698" t="s">
        <v>352</v>
      </c>
      <c r="C825" s="974" t="s">
        <v>353</v>
      </c>
      <c r="D825" s="974"/>
      <c r="E825" s="974"/>
      <c r="F825" s="658" t="s">
        <v>278</v>
      </c>
      <c r="G825" s="659">
        <v>-1.55</v>
      </c>
      <c r="H825" s="664">
        <v>1</v>
      </c>
      <c r="I825" s="666">
        <v>-1.55</v>
      </c>
      <c r="J825" s="661">
        <v>6.47</v>
      </c>
      <c r="K825" s="659"/>
      <c r="L825" s="661">
        <v>-10.029999999999999</v>
      </c>
      <c r="M825" s="666">
        <v>7.21</v>
      </c>
      <c r="N825" s="671">
        <v>-72.319999999999993</v>
      </c>
    </row>
    <row r="826" spans="1:14">
      <c r="A826" s="637"/>
      <c r="B826" s="699"/>
      <c r="C826" s="964" t="s">
        <v>460</v>
      </c>
      <c r="D826" s="964"/>
      <c r="E826" s="964"/>
      <c r="F826" s="964"/>
      <c r="G826" s="964"/>
      <c r="H826" s="964"/>
      <c r="I826" s="964"/>
      <c r="J826" s="964"/>
      <c r="K826" s="964"/>
      <c r="L826" s="964"/>
      <c r="M826" s="964"/>
      <c r="N826" s="1002"/>
    </row>
    <row r="827" spans="1:14">
      <c r="A827" s="637"/>
      <c r="B827" s="699"/>
      <c r="C827" s="984" t="s">
        <v>435</v>
      </c>
      <c r="D827" s="984"/>
      <c r="E827" s="984"/>
      <c r="F827" s="658"/>
      <c r="G827" s="659"/>
      <c r="H827" s="659"/>
      <c r="I827" s="659"/>
      <c r="J827" s="660"/>
      <c r="K827" s="659"/>
      <c r="L827" s="661">
        <v>-10.029999999999999</v>
      </c>
      <c r="M827" s="654"/>
      <c r="N827" s="671">
        <v>-72.319999999999993</v>
      </c>
    </row>
    <row r="828" spans="1:14" ht="33.75" customHeight="1">
      <c r="A828" s="663" t="s">
        <v>987</v>
      </c>
      <c r="B828" s="698" t="s">
        <v>354</v>
      </c>
      <c r="C828" s="974" t="s">
        <v>988</v>
      </c>
      <c r="D828" s="974"/>
      <c r="E828" s="974"/>
      <c r="F828" s="658" t="s">
        <v>326</v>
      </c>
      <c r="G828" s="659">
        <v>1</v>
      </c>
      <c r="H828" s="664">
        <v>1</v>
      </c>
      <c r="I828" s="664">
        <v>1</v>
      </c>
      <c r="J828" s="660"/>
      <c r="K828" s="659"/>
      <c r="L828" s="660"/>
      <c r="M828" s="659"/>
      <c r="N828" s="665"/>
    </row>
    <row r="829" spans="1:14">
      <c r="A829" s="667"/>
      <c r="B829" s="697"/>
      <c r="C829" s="976" t="s">
        <v>608</v>
      </c>
      <c r="D829" s="976"/>
      <c r="E829" s="976"/>
      <c r="F829" s="976"/>
      <c r="G829" s="976"/>
      <c r="H829" s="976"/>
      <c r="I829" s="976"/>
      <c r="J829" s="976"/>
      <c r="K829" s="976"/>
      <c r="L829" s="976"/>
      <c r="M829" s="976"/>
      <c r="N829" s="977"/>
    </row>
    <row r="830" spans="1:14">
      <c r="A830" s="644"/>
      <c r="B830" s="643" t="s">
        <v>3</v>
      </c>
      <c r="C830" s="976" t="s">
        <v>422</v>
      </c>
      <c r="D830" s="976"/>
      <c r="E830" s="976"/>
      <c r="F830" s="645"/>
      <c r="G830" s="646"/>
      <c r="H830" s="646"/>
      <c r="I830" s="646"/>
      <c r="J830" s="647">
        <v>17.46</v>
      </c>
      <c r="K830" s="646"/>
      <c r="L830" s="647">
        <v>17.46</v>
      </c>
      <c r="M830" s="650">
        <v>40.340000000000003</v>
      </c>
      <c r="N830" s="712">
        <v>704.34</v>
      </c>
    </row>
    <row r="831" spans="1:14">
      <c r="A831" s="644"/>
      <c r="B831" s="643" t="s">
        <v>4</v>
      </c>
      <c r="C831" s="976" t="s">
        <v>423</v>
      </c>
      <c r="D831" s="976"/>
      <c r="E831" s="976"/>
      <c r="F831" s="645"/>
      <c r="G831" s="646"/>
      <c r="H831" s="646"/>
      <c r="I831" s="646"/>
      <c r="J831" s="647">
        <v>90.99</v>
      </c>
      <c r="K831" s="646"/>
      <c r="L831" s="647">
        <v>90.99</v>
      </c>
      <c r="M831" s="648">
        <v>7.1</v>
      </c>
      <c r="N831" s="712">
        <v>646.03</v>
      </c>
    </row>
    <row r="832" spans="1:14">
      <c r="A832" s="644"/>
      <c r="B832" s="643" t="s">
        <v>5</v>
      </c>
      <c r="C832" s="976" t="s">
        <v>424</v>
      </c>
      <c r="D832" s="976"/>
      <c r="E832" s="976"/>
      <c r="F832" s="645"/>
      <c r="G832" s="646"/>
      <c r="H832" s="646"/>
      <c r="I832" s="646"/>
      <c r="J832" s="647">
        <v>14.81</v>
      </c>
      <c r="K832" s="646"/>
      <c r="L832" s="647">
        <v>14.81</v>
      </c>
      <c r="M832" s="650">
        <v>40.340000000000003</v>
      </c>
      <c r="N832" s="712">
        <v>597.44000000000005</v>
      </c>
    </row>
    <row r="833" spans="1:14">
      <c r="A833" s="644"/>
      <c r="B833" s="643" t="s">
        <v>6</v>
      </c>
      <c r="C833" s="976" t="s">
        <v>438</v>
      </c>
      <c r="D833" s="976"/>
      <c r="E833" s="976"/>
      <c r="F833" s="645"/>
      <c r="G833" s="646"/>
      <c r="H833" s="646"/>
      <c r="I833" s="646"/>
      <c r="J833" s="647">
        <v>242.55</v>
      </c>
      <c r="K833" s="646"/>
      <c r="L833" s="647">
        <v>242.55</v>
      </c>
      <c r="M833" s="650">
        <v>7.21</v>
      </c>
      <c r="N833" s="704">
        <v>1748.79</v>
      </c>
    </row>
    <row r="834" spans="1:14">
      <c r="A834" s="649"/>
      <c r="B834" s="643"/>
      <c r="C834" s="976" t="s">
        <v>425</v>
      </c>
      <c r="D834" s="976"/>
      <c r="E834" s="976"/>
      <c r="F834" s="645" t="s">
        <v>426</v>
      </c>
      <c r="G834" s="650">
        <v>1.53</v>
      </c>
      <c r="H834" s="646"/>
      <c r="I834" s="650">
        <v>1.53</v>
      </c>
      <c r="J834" s="652"/>
      <c r="K834" s="646"/>
      <c r="L834" s="652"/>
      <c r="M834" s="646"/>
      <c r="N834" s="705"/>
    </row>
    <row r="835" spans="1:14">
      <c r="A835" s="649"/>
      <c r="B835" s="643"/>
      <c r="C835" s="964" t="s">
        <v>427</v>
      </c>
      <c r="D835" s="964"/>
      <c r="E835" s="964"/>
      <c r="F835" s="645" t="s">
        <v>426</v>
      </c>
      <c r="G835" s="650">
        <v>1.1100000000000001</v>
      </c>
      <c r="H835" s="646"/>
      <c r="I835" s="650">
        <v>1.1100000000000001</v>
      </c>
      <c r="J835" s="652"/>
      <c r="K835" s="646"/>
      <c r="L835" s="652"/>
      <c r="M835" s="646"/>
      <c r="N835" s="705"/>
    </row>
    <row r="836" spans="1:14">
      <c r="A836" s="644"/>
      <c r="B836" s="643"/>
      <c r="C836" s="987" t="s">
        <v>428</v>
      </c>
      <c r="D836" s="987"/>
      <c r="E836" s="987"/>
      <c r="F836" s="653"/>
      <c r="G836" s="654"/>
      <c r="H836" s="654"/>
      <c r="I836" s="654"/>
      <c r="J836" s="655">
        <v>351</v>
      </c>
      <c r="K836" s="654"/>
      <c r="L836" s="655">
        <v>351</v>
      </c>
      <c r="M836" s="654"/>
      <c r="N836" s="656">
        <v>3099.16</v>
      </c>
    </row>
    <row r="837" spans="1:14">
      <c r="A837" s="649"/>
      <c r="B837" s="643"/>
      <c r="C837" s="976" t="s">
        <v>429</v>
      </c>
      <c r="D837" s="976"/>
      <c r="E837" s="976"/>
      <c r="F837" s="645"/>
      <c r="G837" s="646"/>
      <c r="H837" s="646"/>
      <c r="I837" s="646"/>
      <c r="J837" s="652"/>
      <c r="K837" s="646"/>
      <c r="L837" s="647">
        <v>32.270000000000003</v>
      </c>
      <c r="M837" s="646"/>
      <c r="N837" s="704">
        <v>1301.78</v>
      </c>
    </row>
    <row r="838" spans="1:14">
      <c r="A838" s="649"/>
      <c r="B838" s="643" t="s">
        <v>430</v>
      </c>
      <c r="C838" s="976" t="s">
        <v>431</v>
      </c>
      <c r="D838" s="976"/>
      <c r="E838" s="976"/>
      <c r="F838" s="645" t="s">
        <v>432</v>
      </c>
      <c r="G838" s="657">
        <v>103</v>
      </c>
      <c r="H838" s="646"/>
      <c r="I838" s="657">
        <v>103</v>
      </c>
      <c r="J838" s="652"/>
      <c r="K838" s="646"/>
      <c r="L838" s="647">
        <v>33.24</v>
      </c>
      <c r="M838" s="646"/>
      <c r="N838" s="704">
        <v>1340.83</v>
      </c>
    </row>
    <row r="839" spans="1:14">
      <c r="A839" s="649"/>
      <c r="B839" s="643" t="s">
        <v>433</v>
      </c>
      <c r="C839" s="964" t="s">
        <v>434</v>
      </c>
      <c r="D839" s="964"/>
      <c r="E839" s="964"/>
      <c r="F839" s="645" t="s">
        <v>432</v>
      </c>
      <c r="G839" s="657">
        <v>60</v>
      </c>
      <c r="H839" s="646"/>
      <c r="I839" s="657">
        <v>60</v>
      </c>
      <c r="J839" s="652"/>
      <c r="K839" s="646"/>
      <c r="L839" s="647">
        <v>19.36</v>
      </c>
      <c r="M839" s="646"/>
      <c r="N839" s="712">
        <v>781.07</v>
      </c>
    </row>
    <row r="840" spans="1:14">
      <c r="A840" s="637"/>
      <c r="B840" s="699"/>
      <c r="C840" s="984" t="s">
        <v>435</v>
      </c>
      <c r="D840" s="984"/>
      <c r="E840" s="984"/>
      <c r="F840" s="658"/>
      <c r="G840" s="659"/>
      <c r="H840" s="659"/>
      <c r="I840" s="659"/>
      <c r="J840" s="660"/>
      <c r="K840" s="659"/>
      <c r="L840" s="661">
        <v>403.6</v>
      </c>
      <c r="M840" s="654"/>
      <c r="N840" s="662">
        <v>5221.0600000000004</v>
      </c>
    </row>
    <row r="841" spans="1:14">
      <c r="A841" s="663" t="s">
        <v>989</v>
      </c>
      <c r="B841" s="698" t="s">
        <v>348</v>
      </c>
      <c r="C841" s="974" t="s">
        <v>349</v>
      </c>
      <c r="D841" s="974"/>
      <c r="E841" s="974"/>
      <c r="F841" s="658" t="s">
        <v>314</v>
      </c>
      <c r="G841" s="659">
        <v>-1</v>
      </c>
      <c r="H841" s="664">
        <v>1</v>
      </c>
      <c r="I841" s="664">
        <v>-1</v>
      </c>
      <c r="J841" s="661">
        <v>154.24</v>
      </c>
      <c r="K841" s="659"/>
      <c r="L841" s="661">
        <v>-154.24</v>
      </c>
      <c r="M841" s="666">
        <v>7.21</v>
      </c>
      <c r="N841" s="662">
        <v>-1112.07</v>
      </c>
    </row>
    <row r="842" spans="1:14">
      <c r="A842" s="637"/>
      <c r="B842" s="699"/>
      <c r="C842" s="964" t="s">
        <v>460</v>
      </c>
      <c r="D842" s="964"/>
      <c r="E842" s="964"/>
      <c r="F842" s="964"/>
      <c r="G842" s="964"/>
      <c r="H842" s="964"/>
      <c r="I842" s="964"/>
      <c r="J842" s="964"/>
      <c r="K842" s="964"/>
      <c r="L842" s="964"/>
      <c r="M842" s="964"/>
      <c r="N842" s="1002"/>
    </row>
    <row r="843" spans="1:14">
      <c r="A843" s="637"/>
      <c r="B843" s="699"/>
      <c r="C843" s="984" t="s">
        <v>435</v>
      </c>
      <c r="D843" s="984"/>
      <c r="E843" s="984"/>
      <c r="F843" s="658"/>
      <c r="G843" s="659"/>
      <c r="H843" s="659"/>
      <c r="I843" s="659"/>
      <c r="J843" s="660"/>
      <c r="K843" s="659"/>
      <c r="L843" s="661">
        <v>-154.24</v>
      </c>
      <c r="M843" s="654"/>
      <c r="N843" s="662">
        <v>-1112.07</v>
      </c>
    </row>
    <row r="844" spans="1:14" ht="45" customHeight="1">
      <c r="A844" s="663" t="s">
        <v>990</v>
      </c>
      <c r="B844" s="698" t="s">
        <v>350</v>
      </c>
      <c r="C844" s="974" t="s">
        <v>351</v>
      </c>
      <c r="D844" s="974"/>
      <c r="E844" s="974"/>
      <c r="F844" s="658" t="s">
        <v>278</v>
      </c>
      <c r="G844" s="659">
        <v>-0.08</v>
      </c>
      <c r="H844" s="664">
        <v>1</v>
      </c>
      <c r="I844" s="666">
        <v>-0.08</v>
      </c>
      <c r="J844" s="661">
        <v>942.1</v>
      </c>
      <c r="K844" s="659"/>
      <c r="L844" s="661">
        <v>-75.37</v>
      </c>
      <c r="M844" s="666">
        <v>7.21</v>
      </c>
      <c r="N844" s="671">
        <v>-543.41999999999996</v>
      </c>
    </row>
    <row r="845" spans="1:14">
      <c r="A845" s="637"/>
      <c r="B845" s="699"/>
      <c r="C845" s="964" t="s">
        <v>460</v>
      </c>
      <c r="D845" s="964"/>
      <c r="E845" s="964"/>
      <c r="F845" s="964"/>
      <c r="G845" s="964"/>
      <c r="H845" s="964"/>
      <c r="I845" s="964"/>
      <c r="J845" s="964"/>
      <c r="K845" s="964"/>
      <c r="L845" s="964"/>
      <c r="M845" s="964"/>
      <c r="N845" s="1002"/>
    </row>
    <row r="846" spans="1:14">
      <c r="A846" s="637"/>
      <c r="B846" s="699"/>
      <c r="C846" s="984" t="s">
        <v>435</v>
      </c>
      <c r="D846" s="984"/>
      <c r="E846" s="984"/>
      <c r="F846" s="658"/>
      <c r="G846" s="659"/>
      <c r="H846" s="659"/>
      <c r="I846" s="659"/>
      <c r="J846" s="660"/>
      <c r="K846" s="659"/>
      <c r="L846" s="661">
        <v>-75.37</v>
      </c>
      <c r="M846" s="654"/>
      <c r="N846" s="671">
        <v>-543.41999999999996</v>
      </c>
    </row>
    <row r="847" spans="1:14">
      <c r="A847" s="663" t="s">
        <v>991</v>
      </c>
      <c r="B847" s="698" t="s">
        <v>352</v>
      </c>
      <c r="C847" s="974" t="s">
        <v>353</v>
      </c>
      <c r="D847" s="974"/>
      <c r="E847" s="974"/>
      <c r="F847" s="658" t="s">
        <v>278</v>
      </c>
      <c r="G847" s="659">
        <v>-2</v>
      </c>
      <c r="H847" s="664">
        <v>1</v>
      </c>
      <c r="I847" s="664">
        <v>-2</v>
      </c>
      <c r="J847" s="661">
        <v>6.47</v>
      </c>
      <c r="K847" s="659"/>
      <c r="L847" s="661">
        <v>-12.94</v>
      </c>
      <c r="M847" s="666">
        <v>7.21</v>
      </c>
      <c r="N847" s="671">
        <v>-93.3</v>
      </c>
    </row>
    <row r="848" spans="1:14">
      <c r="A848" s="637"/>
      <c r="B848" s="699"/>
      <c r="C848" s="964" t="s">
        <v>460</v>
      </c>
      <c r="D848" s="964"/>
      <c r="E848" s="964"/>
      <c r="F848" s="964"/>
      <c r="G848" s="964"/>
      <c r="H848" s="964"/>
      <c r="I848" s="964"/>
      <c r="J848" s="964"/>
      <c r="K848" s="964"/>
      <c r="L848" s="964"/>
      <c r="M848" s="964"/>
      <c r="N848" s="1002"/>
    </row>
    <row r="849" spans="1:14">
      <c r="A849" s="637"/>
      <c r="B849" s="699"/>
      <c r="C849" s="984" t="s">
        <v>435</v>
      </c>
      <c r="D849" s="984"/>
      <c r="E849" s="984"/>
      <c r="F849" s="658"/>
      <c r="G849" s="659"/>
      <c r="H849" s="659"/>
      <c r="I849" s="659"/>
      <c r="J849" s="660"/>
      <c r="K849" s="659"/>
      <c r="L849" s="661">
        <v>-12.94</v>
      </c>
      <c r="M849" s="654"/>
      <c r="N849" s="671">
        <v>-93.3</v>
      </c>
    </row>
    <row r="850" spans="1:14" ht="33.75" customHeight="1">
      <c r="A850" s="663" t="s">
        <v>992</v>
      </c>
      <c r="B850" s="698" t="s">
        <v>613</v>
      </c>
      <c r="C850" s="974" t="s">
        <v>894</v>
      </c>
      <c r="D850" s="974"/>
      <c r="E850" s="974"/>
      <c r="F850" s="658" t="s">
        <v>594</v>
      </c>
      <c r="G850" s="659">
        <v>7</v>
      </c>
      <c r="H850" s="664">
        <v>1</v>
      </c>
      <c r="I850" s="664">
        <v>7</v>
      </c>
      <c r="J850" s="660"/>
      <c r="K850" s="659"/>
      <c r="L850" s="660"/>
      <c r="M850" s="659"/>
      <c r="N850" s="665"/>
    </row>
    <row r="851" spans="1:14" ht="22.5" customHeight="1">
      <c r="A851" s="642"/>
      <c r="B851" s="643" t="s">
        <v>329</v>
      </c>
      <c r="C851" s="985" t="s">
        <v>437</v>
      </c>
      <c r="D851" s="985"/>
      <c r="E851" s="985"/>
      <c r="F851" s="985"/>
      <c r="G851" s="985"/>
      <c r="H851" s="985"/>
      <c r="I851" s="985"/>
      <c r="J851" s="985"/>
      <c r="K851" s="985"/>
      <c r="L851" s="985"/>
      <c r="M851" s="985"/>
      <c r="N851" s="986"/>
    </row>
    <row r="852" spans="1:14">
      <c r="A852" s="644"/>
      <c r="B852" s="643" t="s">
        <v>3</v>
      </c>
      <c r="C852" s="976" t="s">
        <v>422</v>
      </c>
      <c r="D852" s="976"/>
      <c r="E852" s="976"/>
      <c r="F852" s="645"/>
      <c r="G852" s="646"/>
      <c r="H852" s="646"/>
      <c r="I852" s="646"/>
      <c r="J852" s="647">
        <v>18.149999999999999</v>
      </c>
      <c r="K852" s="648">
        <v>1.2</v>
      </c>
      <c r="L852" s="647">
        <v>152.46</v>
      </c>
      <c r="M852" s="650">
        <v>40.340000000000003</v>
      </c>
      <c r="N852" s="704">
        <v>6150.24</v>
      </c>
    </row>
    <row r="853" spans="1:14">
      <c r="A853" s="644"/>
      <c r="B853" s="643" t="s">
        <v>4</v>
      </c>
      <c r="C853" s="976" t="s">
        <v>423</v>
      </c>
      <c r="D853" s="976"/>
      <c r="E853" s="976"/>
      <c r="F853" s="645"/>
      <c r="G853" s="646"/>
      <c r="H853" s="646"/>
      <c r="I853" s="646"/>
      <c r="J853" s="647">
        <v>58.82</v>
      </c>
      <c r="K853" s="648">
        <v>1.2</v>
      </c>
      <c r="L853" s="647">
        <v>494.09</v>
      </c>
      <c r="M853" s="648">
        <v>7.1</v>
      </c>
      <c r="N853" s="704">
        <v>3508.04</v>
      </c>
    </row>
    <row r="854" spans="1:14">
      <c r="A854" s="644"/>
      <c r="B854" s="643" t="s">
        <v>5</v>
      </c>
      <c r="C854" s="976" t="s">
        <v>424</v>
      </c>
      <c r="D854" s="976"/>
      <c r="E854" s="976"/>
      <c r="F854" s="645"/>
      <c r="G854" s="646"/>
      <c r="H854" s="646"/>
      <c r="I854" s="646"/>
      <c r="J854" s="647">
        <v>8.4</v>
      </c>
      <c r="K854" s="648">
        <v>1.2</v>
      </c>
      <c r="L854" s="647">
        <v>70.56</v>
      </c>
      <c r="M854" s="650">
        <v>40.340000000000003</v>
      </c>
      <c r="N854" s="704">
        <v>2846.39</v>
      </c>
    </row>
    <row r="855" spans="1:14">
      <c r="A855" s="649"/>
      <c r="B855" s="643"/>
      <c r="C855" s="976" t="s">
        <v>425</v>
      </c>
      <c r="D855" s="976"/>
      <c r="E855" s="976"/>
      <c r="F855" s="645" t="s">
        <v>426</v>
      </c>
      <c r="G855" s="650">
        <v>1.74</v>
      </c>
      <c r="H855" s="648">
        <v>1.2</v>
      </c>
      <c r="I855" s="651">
        <v>14.616</v>
      </c>
      <c r="J855" s="652"/>
      <c r="K855" s="646"/>
      <c r="L855" s="652"/>
      <c r="M855" s="646"/>
      <c r="N855" s="705"/>
    </row>
    <row r="856" spans="1:14">
      <c r="A856" s="649"/>
      <c r="B856" s="643"/>
      <c r="C856" s="964" t="s">
        <v>427</v>
      </c>
      <c r="D856" s="964"/>
      <c r="E856" s="964"/>
      <c r="F856" s="645" t="s">
        <v>426</v>
      </c>
      <c r="G856" s="650">
        <v>0.63</v>
      </c>
      <c r="H856" s="648">
        <v>1.2</v>
      </c>
      <c r="I856" s="651">
        <v>5.2919999999999998</v>
      </c>
      <c r="J856" s="652"/>
      <c r="K856" s="646"/>
      <c r="L856" s="652"/>
      <c r="M856" s="646"/>
      <c r="N856" s="705"/>
    </row>
    <row r="857" spans="1:14">
      <c r="A857" s="644"/>
      <c r="B857" s="643"/>
      <c r="C857" s="987" t="s">
        <v>428</v>
      </c>
      <c r="D857" s="987"/>
      <c r="E857" s="987"/>
      <c r="F857" s="653"/>
      <c r="G857" s="654"/>
      <c r="H857" s="654"/>
      <c r="I857" s="654"/>
      <c r="J857" s="655">
        <v>76.97</v>
      </c>
      <c r="K857" s="654"/>
      <c r="L857" s="655">
        <v>646.54999999999995</v>
      </c>
      <c r="M857" s="654"/>
      <c r="N857" s="656">
        <v>9658.2800000000007</v>
      </c>
    </row>
    <row r="858" spans="1:14">
      <c r="A858" s="649"/>
      <c r="B858" s="643"/>
      <c r="C858" s="976" t="s">
        <v>429</v>
      </c>
      <c r="D858" s="976"/>
      <c r="E858" s="976"/>
      <c r="F858" s="645"/>
      <c r="G858" s="646"/>
      <c r="H858" s="646"/>
      <c r="I858" s="646"/>
      <c r="J858" s="652"/>
      <c r="K858" s="646"/>
      <c r="L858" s="647">
        <v>223.02</v>
      </c>
      <c r="M858" s="646"/>
      <c r="N858" s="704">
        <v>8996.6299999999992</v>
      </c>
    </row>
    <row r="859" spans="1:14">
      <c r="A859" s="649"/>
      <c r="B859" s="643" t="s">
        <v>430</v>
      </c>
      <c r="C859" s="976" t="s">
        <v>431</v>
      </c>
      <c r="D859" s="976"/>
      <c r="E859" s="976"/>
      <c r="F859" s="645" t="s">
        <v>432</v>
      </c>
      <c r="G859" s="657">
        <v>103</v>
      </c>
      <c r="H859" s="646"/>
      <c r="I859" s="657">
        <v>103</v>
      </c>
      <c r="J859" s="652"/>
      <c r="K859" s="646"/>
      <c r="L859" s="647">
        <v>229.71</v>
      </c>
      <c r="M859" s="646"/>
      <c r="N859" s="704">
        <v>9266.5300000000007</v>
      </c>
    </row>
    <row r="860" spans="1:14">
      <c r="A860" s="649"/>
      <c r="B860" s="643" t="s">
        <v>433</v>
      </c>
      <c r="C860" s="964" t="s">
        <v>434</v>
      </c>
      <c r="D860" s="964"/>
      <c r="E860" s="964"/>
      <c r="F860" s="645" t="s">
        <v>432</v>
      </c>
      <c r="G860" s="657">
        <v>60</v>
      </c>
      <c r="H860" s="646"/>
      <c r="I860" s="657">
        <v>60</v>
      </c>
      <c r="J860" s="652"/>
      <c r="K860" s="646"/>
      <c r="L860" s="647">
        <v>133.81</v>
      </c>
      <c r="M860" s="646"/>
      <c r="N860" s="704">
        <v>5397.98</v>
      </c>
    </row>
    <row r="861" spans="1:14">
      <c r="A861" s="637"/>
      <c r="B861" s="699"/>
      <c r="C861" s="984" t="s">
        <v>435</v>
      </c>
      <c r="D861" s="984"/>
      <c r="E861" s="984"/>
      <c r="F861" s="658"/>
      <c r="G861" s="659"/>
      <c r="H861" s="659"/>
      <c r="I861" s="659"/>
      <c r="J861" s="660"/>
      <c r="K861" s="659"/>
      <c r="L861" s="672">
        <v>1010.07</v>
      </c>
      <c r="M861" s="654"/>
      <c r="N861" s="662">
        <v>24322.79</v>
      </c>
    </row>
    <row r="862" spans="1:14" ht="33.75" customHeight="1">
      <c r="A862" s="663" t="s">
        <v>993</v>
      </c>
      <c r="B862" s="698" t="s">
        <v>613</v>
      </c>
      <c r="C862" s="974" t="s">
        <v>994</v>
      </c>
      <c r="D862" s="974"/>
      <c r="E862" s="974"/>
      <c r="F862" s="658" t="s">
        <v>594</v>
      </c>
      <c r="G862" s="659">
        <v>4</v>
      </c>
      <c r="H862" s="664">
        <v>1</v>
      </c>
      <c r="I862" s="664">
        <v>4</v>
      </c>
      <c r="J862" s="660"/>
      <c r="K862" s="659"/>
      <c r="L862" s="660"/>
      <c r="M862" s="659"/>
      <c r="N862" s="665"/>
    </row>
    <row r="863" spans="1:14" ht="22.5" customHeight="1">
      <c r="A863" s="642"/>
      <c r="B863" s="643" t="s">
        <v>329</v>
      </c>
      <c r="C863" s="985" t="s">
        <v>437</v>
      </c>
      <c r="D863" s="985"/>
      <c r="E863" s="985"/>
      <c r="F863" s="985"/>
      <c r="G863" s="985"/>
      <c r="H863" s="985"/>
      <c r="I863" s="985"/>
      <c r="J863" s="985"/>
      <c r="K863" s="985"/>
      <c r="L863" s="985"/>
      <c r="M863" s="985"/>
      <c r="N863" s="986"/>
    </row>
    <row r="864" spans="1:14">
      <c r="A864" s="644"/>
      <c r="B864" s="643" t="s">
        <v>3</v>
      </c>
      <c r="C864" s="976" t="s">
        <v>422</v>
      </c>
      <c r="D864" s="976"/>
      <c r="E864" s="976"/>
      <c r="F864" s="645"/>
      <c r="G864" s="646"/>
      <c r="H864" s="646"/>
      <c r="I864" s="646"/>
      <c r="J864" s="647">
        <v>18.149999999999999</v>
      </c>
      <c r="K864" s="648">
        <v>1.2</v>
      </c>
      <c r="L864" s="647">
        <v>87.12</v>
      </c>
      <c r="M864" s="650">
        <v>40.340000000000003</v>
      </c>
      <c r="N864" s="704">
        <v>3514.42</v>
      </c>
    </row>
    <row r="865" spans="1:14">
      <c r="A865" s="644"/>
      <c r="B865" s="643" t="s">
        <v>4</v>
      </c>
      <c r="C865" s="976" t="s">
        <v>423</v>
      </c>
      <c r="D865" s="976"/>
      <c r="E865" s="976"/>
      <c r="F865" s="645"/>
      <c r="G865" s="646"/>
      <c r="H865" s="646"/>
      <c r="I865" s="646"/>
      <c r="J865" s="647">
        <v>58.82</v>
      </c>
      <c r="K865" s="648">
        <v>1.2</v>
      </c>
      <c r="L865" s="647">
        <v>282.33999999999997</v>
      </c>
      <c r="M865" s="648">
        <v>7.1</v>
      </c>
      <c r="N865" s="704">
        <v>2004.61</v>
      </c>
    </row>
    <row r="866" spans="1:14">
      <c r="A866" s="644"/>
      <c r="B866" s="643" t="s">
        <v>5</v>
      </c>
      <c r="C866" s="976" t="s">
        <v>424</v>
      </c>
      <c r="D866" s="976"/>
      <c r="E866" s="976"/>
      <c r="F866" s="645"/>
      <c r="G866" s="646"/>
      <c r="H866" s="646"/>
      <c r="I866" s="646"/>
      <c r="J866" s="647">
        <v>8.4</v>
      </c>
      <c r="K866" s="648">
        <v>1.2</v>
      </c>
      <c r="L866" s="647">
        <v>40.32</v>
      </c>
      <c r="M866" s="650">
        <v>40.340000000000003</v>
      </c>
      <c r="N866" s="704">
        <v>1626.51</v>
      </c>
    </row>
    <row r="867" spans="1:14">
      <c r="A867" s="649"/>
      <c r="B867" s="643"/>
      <c r="C867" s="976" t="s">
        <v>425</v>
      </c>
      <c r="D867" s="976"/>
      <c r="E867" s="976"/>
      <c r="F867" s="645" t="s">
        <v>426</v>
      </c>
      <c r="G867" s="650">
        <v>1.74</v>
      </c>
      <c r="H867" s="648">
        <v>1.2</v>
      </c>
      <c r="I867" s="651">
        <v>8.3520000000000003</v>
      </c>
      <c r="J867" s="652"/>
      <c r="K867" s="646"/>
      <c r="L867" s="652"/>
      <c r="M867" s="646"/>
      <c r="N867" s="705"/>
    </row>
    <row r="868" spans="1:14">
      <c r="A868" s="649"/>
      <c r="B868" s="643"/>
      <c r="C868" s="964" t="s">
        <v>427</v>
      </c>
      <c r="D868" s="964"/>
      <c r="E868" s="964"/>
      <c r="F868" s="645" t="s">
        <v>426</v>
      </c>
      <c r="G868" s="650">
        <v>0.63</v>
      </c>
      <c r="H868" s="648">
        <v>1.2</v>
      </c>
      <c r="I868" s="651">
        <v>3.024</v>
      </c>
      <c r="J868" s="652"/>
      <c r="K868" s="646"/>
      <c r="L868" s="652"/>
      <c r="M868" s="646"/>
      <c r="N868" s="705"/>
    </row>
    <row r="869" spans="1:14">
      <c r="A869" s="644"/>
      <c r="B869" s="643"/>
      <c r="C869" s="987" t="s">
        <v>428</v>
      </c>
      <c r="D869" s="987"/>
      <c r="E869" s="987"/>
      <c r="F869" s="653"/>
      <c r="G869" s="654"/>
      <c r="H869" s="654"/>
      <c r="I869" s="654"/>
      <c r="J869" s="655">
        <v>76.97</v>
      </c>
      <c r="K869" s="654"/>
      <c r="L869" s="655">
        <v>369.46</v>
      </c>
      <c r="M869" s="654"/>
      <c r="N869" s="656">
        <v>5519.03</v>
      </c>
    </row>
    <row r="870" spans="1:14">
      <c r="A870" s="649"/>
      <c r="B870" s="643"/>
      <c r="C870" s="976" t="s">
        <v>429</v>
      </c>
      <c r="D870" s="976"/>
      <c r="E870" s="976"/>
      <c r="F870" s="645"/>
      <c r="G870" s="646"/>
      <c r="H870" s="646"/>
      <c r="I870" s="646"/>
      <c r="J870" s="652"/>
      <c r="K870" s="646"/>
      <c r="L870" s="647">
        <v>127.44</v>
      </c>
      <c r="M870" s="646"/>
      <c r="N870" s="704">
        <v>5140.93</v>
      </c>
    </row>
    <row r="871" spans="1:14">
      <c r="A871" s="649"/>
      <c r="B871" s="643" t="s">
        <v>430</v>
      </c>
      <c r="C871" s="976" t="s">
        <v>431</v>
      </c>
      <c r="D871" s="976"/>
      <c r="E871" s="976"/>
      <c r="F871" s="645" t="s">
        <v>432</v>
      </c>
      <c r="G871" s="657">
        <v>103</v>
      </c>
      <c r="H871" s="646"/>
      <c r="I871" s="657">
        <v>103</v>
      </c>
      <c r="J871" s="652"/>
      <c r="K871" s="646"/>
      <c r="L871" s="647">
        <v>131.26</v>
      </c>
      <c r="M871" s="646"/>
      <c r="N871" s="704">
        <v>5295.16</v>
      </c>
    </row>
    <row r="872" spans="1:14">
      <c r="A872" s="649"/>
      <c r="B872" s="643" t="s">
        <v>433</v>
      </c>
      <c r="C872" s="964" t="s">
        <v>434</v>
      </c>
      <c r="D872" s="964"/>
      <c r="E872" s="964"/>
      <c r="F872" s="645" t="s">
        <v>432</v>
      </c>
      <c r="G872" s="657">
        <v>60</v>
      </c>
      <c r="H872" s="646"/>
      <c r="I872" s="657">
        <v>60</v>
      </c>
      <c r="J872" s="652"/>
      <c r="K872" s="646"/>
      <c r="L872" s="647">
        <v>76.459999999999994</v>
      </c>
      <c r="M872" s="646"/>
      <c r="N872" s="704">
        <v>3084.56</v>
      </c>
    </row>
    <row r="873" spans="1:14">
      <c r="A873" s="637"/>
      <c r="B873" s="699"/>
      <c r="C873" s="984" t="s">
        <v>435</v>
      </c>
      <c r="D873" s="984"/>
      <c r="E873" s="984"/>
      <c r="F873" s="658"/>
      <c r="G873" s="659"/>
      <c r="H873" s="659"/>
      <c r="I873" s="659"/>
      <c r="J873" s="660"/>
      <c r="K873" s="659"/>
      <c r="L873" s="661">
        <v>577.17999999999995</v>
      </c>
      <c r="M873" s="654"/>
      <c r="N873" s="662">
        <v>13898.75</v>
      </c>
    </row>
    <row r="874" spans="1:14" ht="22.5" customHeight="1">
      <c r="A874" s="663" t="s">
        <v>995</v>
      </c>
      <c r="B874" s="698" t="s">
        <v>832</v>
      </c>
      <c r="C874" s="974" t="s">
        <v>996</v>
      </c>
      <c r="D874" s="974"/>
      <c r="E874" s="974"/>
      <c r="F874" s="658" t="s">
        <v>312</v>
      </c>
      <c r="G874" s="659">
        <v>0.04</v>
      </c>
      <c r="H874" s="664">
        <v>1</v>
      </c>
      <c r="I874" s="666">
        <v>0.04</v>
      </c>
      <c r="J874" s="660"/>
      <c r="K874" s="659"/>
      <c r="L874" s="660"/>
      <c r="M874" s="659"/>
      <c r="N874" s="665"/>
    </row>
    <row r="875" spans="1:14">
      <c r="A875" s="667"/>
      <c r="B875" s="697"/>
      <c r="C875" s="976" t="s">
        <v>616</v>
      </c>
      <c r="D875" s="976"/>
      <c r="E875" s="976"/>
      <c r="F875" s="976"/>
      <c r="G875" s="976"/>
      <c r="H875" s="976"/>
      <c r="I875" s="976"/>
      <c r="J875" s="976"/>
      <c r="K875" s="976"/>
      <c r="L875" s="976"/>
      <c r="M875" s="976"/>
      <c r="N875" s="977"/>
    </row>
    <row r="876" spans="1:14">
      <c r="A876" s="642"/>
      <c r="B876" s="643" t="s">
        <v>336</v>
      </c>
      <c r="C876" s="985" t="s">
        <v>461</v>
      </c>
      <c r="D876" s="985"/>
      <c r="E876" s="985"/>
      <c r="F876" s="985"/>
      <c r="G876" s="985"/>
      <c r="H876" s="985"/>
      <c r="I876" s="985"/>
      <c r="J876" s="985"/>
      <c r="K876" s="985"/>
      <c r="L876" s="985"/>
      <c r="M876" s="985"/>
      <c r="N876" s="986"/>
    </row>
    <row r="877" spans="1:14" ht="22.5" customHeight="1">
      <c r="A877" s="642"/>
      <c r="B877" s="643" t="s">
        <v>329</v>
      </c>
      <c r="C877" s="985" t="s">
        <v>437</v>
      </c>
      <c r="D877" s="985"/>
      <c r="E877" s="985"/>
      <c r="F877" s="985"/>
      <c r="G877" s="985"/>
      <c r="H877" s="985"/>
      <c r="I877" s="985"/>
      <c r="J877" s="985"/>
      <c r="K877" s="985"/>
      <c r="L877" s="985"/>
      <c r="M877" s="985"/>
      <c r="N877" s="986"/>
    </row>
    <row r="878" spans="1:14">
      <c r="A878" s="644"/>
      <c r="B878" s="643" t="s">
        <v>3</v>
      </c>
      <c r="C878" s="976" t="s">
        <v>422</v>
      </c>
      <c r="D878" s="976"/>
      <c r="E878" s="976"/>
      <c r="F878" s="645"/>
      <c r="G878" s="646"/>
      <c r="H878" s="646"/>
      <c r="I878" s="646"/>
      <c r="J878" s="647">
        <v>251.28</v>
      </c>
      <c r="K878" s="650">
        <v>1.26</v>
      </c>
      <c r="L878" s="647">
        <v>12.66</v>
      </c>
      <c r="M878" s="650">
        <v>40.340000000000003</v>
      </c>
      <c r="N878" s="712">
        <v>510.7</v>
      </c>
    </row>
    <row r="879" spans="1:14">
      <c r="A879" s="644"/>
      <c r="B879" s="643" t="s">
        <v>6</v>
      </c>
      <c r="C879" s="976" t="s">
        <v>438</v>
      </c>
      <c r="D879" s="976"/>
      <c r="E879" s="976"/>
      <c r="F879" s="645"/>
      <c r="G879" s="646"/>
      <c r="H879" s="646"/>
      <c r="I879" s="646"/>
      <c r="J879" s="647">
        <v>5.03</v>
      </c>
      <c r="K879" s="646"/>
      <c r="L879" s="647">
        <v>0.2</v>
      </c>
      <c r="M879" s="650">
        <v>7.21</v>
      </c>
      <c r="N879" s="712">
        <v>1.44</v>
      </c>
    </row>
    <row r="880" spans="1:14">
      <c r="A880" s="649"/>
      <c r="B880" s="643"/>
      <c r="C880" s="964" t="s">
        <v>425</v>
      </c>
      <c r="D880" s="964"/>
      <c r="E880" s="964"/>
      <c r="F880" s="645" t="s">
        <v>426</v>
      </c>
      <c r="G880" s="650">
        <v>22.72</v>
      </c>
      <c r="H880" s="650">
        <v>1.26</v>
      </c>
      <c r="I880" s="673">
        <v>1.1450880000000001</v>
      </c>
      <c r="J880" s="652"/>
      <c r="K880" s="646"/>
      <c r="L880" s="652"/>
      <c r="M880" s="646"/>
      <c r="N880" s="705"/>
    </row>
    <row r="881" spans="1:14">
      <c r="A881" s="644"/>
      <c r="B881" s="643"/>
      <c r="C881" s="987" t="s">
        <v>428</v>
      </c>
      <c r="D881" s="987"/>
      <c r="E881" s="987"/>
      <c r="F881" s="653"/>
      <c r="G881" s="654"/>
      <c r="H881" s="654"/>
      <c r="I881" s="654"/>
      <c r="J881" s="655">
        <v>256.31</v>
      </c>
      <c r="K881" s="654"/>
      <c r="L881" s="655">
        <v>12.86</v>
      </c>
      <c r="M881" s="654"/>
      <c r="N881" s="669">
        <v>512.14</v>
      </c>
    </row>
    <row r="882" spans="1:14">
      <c r="A882" s="649"/>
      <c r="B882" s="643"/>
      <c r="C882" s="976" t="s">
        <v>429</v>
      </c>
      <c r="D882" s="976"/>
      <c r="E882" s="976"/>
      <c r="F882" s="645"/>
      <c r="G882" s="646"/>
      <c r="H882" s="646"/>
      <c r="I882" s="646"/>
      <c r="J882" s="652"/>
      <c r="K882" s="646"/>
      <c r="L882" s="647">
        <v>12.66</v>
      </c>
      <c r="M882" s="646"/>
      <c r="N882" s="712">
        <v>510.7</v>
      </c>
    </row>
    <row r="883" spans="1:14">
      <c r="A883" s="649"/>
      <c r="B883" s="643" t="s">
        <v>462</v>
      </c>
      <c r="C883" s="976" t="s">
        <v>463</v>
      </c>
      <c r="D883" s="976"/>
      <c r="E883" s="976"/>
      <c r="F883" s="645" t="s">
        <v>432</v>
      </c>
      <c r="G883" s="657">
        <v>97</v>
      </c>
      <c r="H883" s="646"/>
      <c r="I883" s="657">
        <v>97</v>
      </c>
      <c r="J883" s="652"/>
      <c r="K883" s="646"/>
      <c r="L883" s="647">
        <v>12.28</v>
      </c>
      <c r="M883" s="646"/>
      <c r="N883" s="712">
        <v>495.38</v>
      </c>
    </row>
    <row r="884" spans="1:14">
      <c r="A884" s="649"/>
      <c r="B884" s="643" t="s">
        <v>464</v>
      </c>
      <c r="C884" s="964" t="s">
        <v>465</v>
      </c>
      <c r="D884" s="964"/>
      <c r="E884" s="964"/>
      <c r="F884" s="645" t="s">
        <v>432</v>
      </c>
      <c r="G884" s="657">
        <v>51</v>
      </c>
      <c r="H884" s="646"/>
      <c r="I884" s="657">
        <v>51</v>
      </c>
      <c r="J884" s="652"/>
      <c r="K884" s="646"/>
      <c r="L884" s="647">
        <v>6.46</v>
      </c>
      <c r="M884" s="646"/>
      <c r="N884" s="712">
        <v>260.45999999999998</v>
      </c>
    </row>
    <row r="885" spans="1:14">
      <c r="A885" s="637"/>
      <c r="B885" s="699"/>
      <c r="C885" s="984" t="s">
        <v>435</v>
      </c>
      <c r="D885" s="984"/>
      <c r="E885" s="984"/>
      <c r="F885" s="658"/>
      <c r="G885" s="659"/>
      <c r="H885" s="659"/>
      <c r="I885" s="659"/>
      <c r="J885" s="660"/>
      <c r="K885" s="659"/>
      <c r="L885" s="661">
        <v>31.6</v>
      </c>
      <c r="M885" s="654"/>
      <c r="N885" s="662">
        <v>1267.98</v>
      </c>
    </row>
    <row r="886" spans="1:14">
      <c r="A886" s="675"/>
      <c r="B886" s="676"/>
      <c r="C886" s="974" t="s">
        <v>585</v>
      </c>
      <c r="D886" s="974"/>
      <c r="E886" s="974"/>
      <c r="F886" s="974"/>
      <c r="G886" s="974"/>
      <c r="H886" s="974"/>
      <c r="I886" s="974"/>
      <c r="J886" s="974"/>
      <c r="K886" s="974"/>
      <c r="L886" s="677"/>
      <c r="M886" s="678"/>
      <c r="N886" s="679"/>
    </row>
    <row r="887" spans="1:14">
      <c r="A887" s="576"/>
      <c r="B887" s="643"/>
      <c r="C887" s="976" t="s">
        <v>440</v>
      </c>
      <c r="D887" s="976"/>
      <c r="E887" s="976"/>
      <c r="F887" s="976"/>
      <c r="G887" s="976"/>
      <c r="H887" s="976"/>
      <c r="I887" s="976"/>
      <c r="J887" s="976"/>
      <c r="K887" s="976"/>
      <c r="L887" s="680">
        <v>3599.27</v>
      </c>
      <c r="M887" s="681"/>
      <c r="N887" s="706">
        <v>51863.75</v>
      </c>
    </row>
    <row r="888" spans="1:14">
      <c r="A888" s="576"/>
      <c r="B888" s="643"/>
      <c r="C888" s="976" t="s">
        <v>441</v>
      </c>
      <c r="D888" s="976"/>
      <c r="E888" s="976"/>
      <c r="F888" s="976"/>
      <c r="G888" s="976"/>
      <c r="H888" s="976"/>
      <c r="I888" s="976"/>
      <c r="J888" s="976"/>
      <c r="K888" s="976"/>
      <c r="L888" s="682"/>
      <c r="M888" s="681"/>
      <c r="N888" s="707"/>
    </row>
    <row r="889" spans="1:14">
      <c r="A889" s="576"/>
      <c r="B889" s="643"/>
      <c r="C889" s="976" t="s">
        <v>442</v>
      </c>
      <c r="D889" s="976"/>
      <c r="E889" s="976"/>
      <c r="F889" s="976"/>
      <c r="G889" s="976"/>
      <c r="H889" s="976"/>
      <c r="I889" s="976"/>
      <c r="J889" s="976"/>
      <c r="K889" s="976"/>
      <c r="L889" s="683">
        <v>791.4</v>
      </c>
      <c r="M889" s="681"/>
      <c r="N889" s="706">
        <v>31925.09</v>
      </c>
    </row>
    <row r="890" spans="1:14">
      <c r="A890" s="576"/>
      <c r="B890" s="643"/>
      <c r="C890" s="976" t="s">
        <v>443</v>
      </c>
      <c r="D890" s="976"/>
      <c r="E890" s="976"/>
      <c r="F890" s="976"/>
      <c r="G890" s="976"/>
      <c r="H890" s="976"/>
      <c r="I890" s="976"/>
      <c r="J890" s="976"/>
      <c r="K890" s="976"/>
      <c r="L890" s="680">
        <v>2782.92</v>
      </c>
      <c r="M890" s="681"/>
      <c r="N890" s="706">
        <v>19758.75</v>
      </c>
    </row>
    <row r="891" spans="1:14">
      <c r="A891" s="576"/>
      <c r="B891" s="643"/>
      <c r="C891" s="976" t="s">
        <v>444</v>
      </c>
      <c r="D891" s="976"/>
      <c r="E891" s="976"/>
      <c r="F891" s="976"/>
      <c r="G891" s="976"/>
      <c r="H891" s="976"/>
      <c r="I891" s="976"/>
      <c r="J891" s="976"/>
      <c r="K891" s="976"/>
      <c r="L891" s="683">
        <v>423.44</v>
      </c>
      <c r="M891" s="681"/>
      <c r="N891" s="706">
        <v>17081.57</v>
      </c>
    </row>
    <row r="892" spans="1:14">
      <c r="A892" s="576"/>
      <c r="B892" s="643"/>
      <c r="C892" s="976" t="s">
        <v>445</v>
      </c>
      <c r="D892" s="976"/>
      <c r="E892" s="976"/>
      <c r="F892" s="976"/>
      <c r="G892" s="976"/>
      <c r="H892" s="976"/>
      <c r="I892" s="976"/>
      <c r="J892" s="976"/>
      <c r="K892" s="976"/>
      <c r="L892" s="683">
        <v>24.95</v>
      </c>
      <c r="M892" s="681"/>
      <c r="N892" s="713">
        <v>179.91</v>
      </c>
    </row>
    <row r="893" spans="1:14">
      <c r="A893" s="576"/>
      <c r="B893" s="643"/>
      <c r="C893" s="976" t="s">
        <v>446</v>
      </c>
      <c r="D893" s="976"/>
      <c r="E893" s="976"/>
      <c r="F893" s="976"/>
      <c r="G893" s="976"/>
      <c r="H893" s="976"/>
      <c r="I893" s="976"/>
      <c r="J893" s="976"/>
      <c r="K893" s="976"/>
      <c r="L893" s="680">
        <v>5392.87</v>
      </c>
      <c r="M893" s="681"/>
      <c r="N893" s="706">
        <v>125585.09</v>
      </c>
    </row>
    <row r="894" spans="1:14">
      <c r="A894" s="576"/>
      <c r="B894" s="643"/>
      <c r="C894" s="976" t="s">
        <v>441</v>
      </c>
      <c r="D894" s="976"/>
      <c r="E894" s="976"/>
      <c r="F894" s="976"/>
      <c r="G894" s="976"/>
      <c r="H894" s="976"/>
      <c r="I894" s="976"/>
      <c r="J894" s="976"/>
      <c r="K894" s="976"/>
      <c r="L894" s="682"/>
      <c r="M894" s="681"/>
      <c r="N894" s="707"/>
    </row>
    <row r="895" spans="1:14">
      <c r="A895" s="576"/>
      <c r="B895" s="643"/>
      <c r="C895" s="976" t="s">
        <v>447</v>
      </c>
      <c r="D895" s="976"/>
      <c r="E895" s="976"/>
      <c r="F895" s="976"/>
      <c r="G895" s="976"/>
      <c r="H895" s="976"/>
      <c r="I895" s="976"/>
      <c r="J895" s="976"/>
      <c r="K895" s="976"/>
      <c r="L895" s="683">
        <v>737.07</v>
      </c>
      <c r="M895" s="681"/>
      <c r="N895" s="706">
        <v>29733.42</v>
      </c>
    </row>
    <row r="896" spans="1:14">
      <c r="A896" s="576"/>
      <c r="B896" s="643"/>
      <c r="C896" s="976" t="s">
        <v>448</v>
      </c>
      <c r="D896" s="976"/>
      <c r="E896" s="976"/>
      <c r="F896" s="976"/>
      <c r="G896" s="976"/>
      <c r="H896" s="976"/>
      <c r="I896" s="976"/>
      <c r="J896" s="976"/>
      <c r="K896" s="976"/>
      <c r="L896" s="680">
        <v>2758.61</v>
      </c>
      <c r="M896" s="681"/>
      <c r="N896" s="706">
        <v>19586.14</v>
      </c>
    </row>
    <row r="897" spans="1:14">
      <c r="A897" s="576"/>
      <c r="B897" s="643"/>
      <c r="C897" s="976" t="s">
        <v>449</v>
      </c>
      <c r="D897" s="976"/>
      <c r="E897" s="976"/>
      <c r="F897" s="976"/>
      <c r="G897" s="976"/>
      <c r="H897" s="976"/>
      <c r="I897" s="976"/>
      <c r="J897" s="976"/>
      <c r="K897" s="976"/>
      <c r="L897" s="683">
        <v>421.9</v>
      </c>
      <c r="M897" s="681"/>
      <c r="N897" s="706">
        <v>17019.45</v>
      </c>
    </row>
    <row r="898" spans="1:14">
      <c r="A898" s="576"/>
      <c r="B898" s="643"/>
      <c r="C898" s="976" t="s">
        <v>450</v>
      </c>
      <c r="D898" s="976"/>
      <c r="E898" s="976"/>
      <c r="F898" s="976"/>
      <c r="G898" s="976"/>
      <c r="H898" s="976"/>
      <c r="I898" s="976"/>
      <c r="J898" s="976"/>
      <c r="K898" s="976"/>
      <c r="L898" s="683">
        <v>8.09</v>
      </c>
      <c r="M898" s="681"/>
      <c r="N898" s="713">
        <v>58.35</v>
      </c>
    </row>
    <row r="899" spans="1:14">
      <c r="A899" s="576"/>
      <c r="B899" s="643"/>
      <c r="C899" s="976" t="s">
        <v>451</v>
      </c>
      <c r="D899" s="976"/>
      <c r="E899" s="976"/>
      <c r="F899" s="976"/>
      <c r="G899" s="976"/>
      <c r="H899" s="976"/>
      <c r="I899" s="976"/>
      <c r="J899" s="976"/>
      <c r="K899" s="976"/>
      <c r="L899" s="680">
        <v>1193.73</v>
      </c>
      <c r="M899" s="681"/>
      <c r="N899" s="706">
        <v>48155.47</v>
      </c>
    </row>
    <row r="900" spans="1:14">
      <c r="A900" s="576"/>
      <c r="B900" s="643"/>
      <c r="C900" s="976" t="s">
        <v>452</v>
      </c>
      <c r="D900" s="976"/>
      <c r="E900" s="976"/>
      <c r="F900" s="976"/>
      <c r="G900" s="976"/>
      <c r="H900" s="976"/>
      <c r="I900" s="976"/>
      <c r="J900" s="976"/>
      <c r="K900" s="976"/>
      <c r="L900" s="683">
        <v>695.37</v>
      </c>
      <c r="M900" s="681"/>
      <c r="N900" s="706">
        <v>28051.71</v>
      </c>
    </row>
    <row r="901" spans="1:14">
      <c r="A901" s="576"/>
      <c r="B901" s="643"/>
      <c r="C901" s="976" t="s">
        <v>471</v>
      </c>
      <c r="D901" s="976"/>
      <c r="E901" s="976"/>
      <c r="F901" s="976"/>
      <c r="G901" s="976"/>
      <c r="H901" s="976"/>
      <c r="I901" s="976"/>
      <c r="J901" s="976"/>
      <c r="K901" s="976"/>
      <c r="L901" s="683">
        <v>178.19</v>
      </c>
      <c r="M901" s="681"/>
      <c r="N901" s="706">
        <v>5821.46</v>
      </c>
    </row>
    <row r="902" spans="1:14">
      <c r="A902" s="576"/>
      <c r="B902" s="643"/>
      <c r="C902" s="976" t="s">
        <v>441</v>
      </c>
      <c r="D902" s="976"/>
      <c r="E902" s="976"/>
      <c r="F902" s="976"/>
      <c r="G902" s="976"/>
      <c r="H902" s="976"/>
      <c r="I902" s="976"/>
      <c r="J902" s="976"/>
      <c r="K902" s="976"/>
      <c r="L902" s="682"/>
      <c r="M902" s="681"/>
      <c r="N902" s="707"/>
    </row>
    <row r="903" spans="1:14">
      <c r="A903" s="576"/>
      <c r="B903" s="643"/>
      <c r="C903" s="976" t="s">
        <v>447</v>
      </c>
      <c r="D903" s="976"/>
      <c r="E903" s="976"/>
      <c r="F903" s="976"/>
      <c r="G903" s="976"/>
      <c r="H903" s="976"/>
      <c r="I903" s="976"/>
      <c r="J903" s="976"/>
      <c r="K903" s="976"/>
      <c r="L903" s="683">
        <v>54.33</v>
      </c>
      <c r="M903" s="681"/>
      <c r="N903" s="706">
        <v>2191.67</v>
      </c>
    </row>
    <row r="904" spans="1:14">
      <c r="A904" s="576"/>
      <c r="B904" s="643"/>
      <c r="C904" s="976" t="s">
        <v>448</v>
      </c>
      <c r="D904" s="976"/>
      <c r="E904" s="976"/>
      <c r="F904" s="976"/>
      <c r="G904" s="976"/>
      <c r="H904" s="976"/>
      <c r="I904" s="976"/>
      <c r="J904" s="976"/>
      <c r="K904" s="976"/>
      <c r="L904" s="683">
        <v>24.31</v>
      </c>
      <c r="M904" s="681"/>
      <c r="N904" s="713">
        <v>172.61</v>
      </c>
    </row>
    <row r="905" spans="1:14">
      <c r="A905" s="576"/>
      <c r="B905" s="643"/>
      <c r="C905" s="976" t="s">
        <v>449</v>
      </c>
      <c r="D905" s="976"/>
      <c r="E905" s="976"/>
      <c r="F905" s="976"/>
      <c r="G905" s="976"/>
      <c r="H905" s="976"/>
      <c r="I905" s="976"/>
      <c r="J905" s="976"/>
      <c r="K905" s="976"/>
      <c r="L905" s="683">
        <v>1.54</v>
      </c>
      <c r="M905" s="681"/>
      <c r="N905" s="713">
        <v>62.12</v>
      </c>
    </row>
    <row r="906" spans="1:14">
      <c r="A906" s="576"/>
      <c r="B906" s="643"/>
      <c r="C906" s="976" t="s">
        <v>450</v>
      </c>
      <c r="D906" s="976"/>
      <c r="E906" s="976"/>
      <c r="F906" s="976"/>
      <c r="G906" s="976"/>
      <c r="H906" s="976"/>
      <c r="I906" s="976"/>
      <c r="J906" s="976"/>
      <c r="K906" s="976"/>
      <c r="L906" s="683">
        <v>16.86</v>
      </c>
      <c r="M906" s="681"/>
      <c r="N906" s="713">
        <v>121.56</v>
      </c>
    </row>
    <row r="907" spans="1:14">
      <c r="A907" s="576"/>
      <c r="B907" s="643"/>
      <c r="C907" s="976" t="s">
        <v>451</v>
      </c>
      <c r="D907" s="976"/>
      <c r="E907" s="976"/>
      <c r="F907" s="976"/>
      <c r="G907" s="976"/>
      <c r="H907" s="976"/>
      <c r="I907" s="976"/>
      <c r="J907" s="976"/>
      <c r="K907" s="976"/>
      <c r="L907" s="683">
        <v>54.19</v>
      </c>
      <c r="M907" s="681"/>
      <c r="N907" s="706">
        <v>2186.1799999999998</v>
      </c>
    </row>
    <row r="908" spans="1:14">
      <c r="A908" s="576"/>
      <c r="B908" s="643"/>
      <c r="C908" s="976" t="s">
        <v>452</v>
      </c>
      <c r="D908" s="976"/>
      <c r="E908" s="976"/>
      <c r="F908" s="976"/>
      <c r="G908" s="976"/>
      <c r="H908" s="976"/>
      <c r="I908" s="976"/>
      <c r="J908" s="976"/>
      <c r="K908" s="976"/>
      <c r="L908" s="683">
        <v>28.5</v>
      </c>
      <c r="M908" s="681"/>
      <c r="N908" s="706">
        <v>1149.44</v>
      </c>
    </row>
    <row r="909" spans="1:14">
      <c r="A909" s="576"/>
      <c r="B909" s="643"/>
      <c r="C909" s="976" t="s">
        <v>453</v>
      </c>
      <c r="D909" s="976"/>
      <c r="E909" s="976"/>
      <c r="F909" s="976"/>
      <c r="G909" s="976"/>
      <c r="H909" s="976"/>
      <c r="I909" s="976"/>
      <c r="J909" s="976"/>
      <c r="K909" s="976"/>
      <c r="L909" s="680">
        <v>1214.8399999999999</v>
      </c>
      <c r="M909" s="681"/>
      <c r="N909" s="706">
        <v>49006.66</v>
      </c>
    </row>
    <row r="910" spans="1:14">
      <c r="A910" s="576"/>
      <c r="B910" s="643"/>
      <c r="C910" s="976" t="s">
        <v>454</v>
      </c>
      <c r="D910" s="976"/>
      <c r="E910" s="976"/>
      <c r="F910" s="976"/>
      <c r="G910" s="976"/>
      <c r="H910" s="976"/>
      <c r="I910" s="976"/>
      <c r="J910" s="976"/>
      <c r="K910" s="976"/>
      <c r="L910" s="680">
        <v>1247.92</v>
      </c>
      <c r="M910" s="681"/>
      <c r="N910" s="706">
        <v>50341.65</v>
      </c>
    </row>
    <row r="911" spans="1:14">
      <c r="A911" s="576"/>
      <c r="B911" s="643"/>
      <c r="C911" s="976" t="s">
        <v>455</v>
      </c>
      <c r="D911" s="976"/>
      <c r="E911" s="976"/>
      <c r="F911" s="976"/>
      <c r="G911" s="976"/>
      <c r="H911" s="976"/>
      <c r="I911" s="976"/>
      <c r="J911" s="976"/>
      <c r="K911" s="976"/>
      <c r="L911" s="683">
        <v>723.87</v>
      </c>
      <c r="M911" s="681"/>
      <c r="N911" s="706">
        <v>29201.15</v>
      </c>
    </row>
    <row r="912" spans="1:14">
      <c r="A912" s="576"/>
      <c r="B912" s="577"/>
      <c r="C912" s="1003" t="s">
        <v>586</v>
      </c>
      <c r="D912" s="1003"/>
      <c r="E912" s="1003"/>
      <c r="F912" s="1003"/>
      <c r="G912" s="1003"/>
      <c r="H912" s="1003"/>
      <c r="I912" s="1003"/>
      <c r="J912" s="1003"/>
      <c r="K912" s="1003"/>
      <c r="L912" s="578">
        <v>5571.06</v>
      </c>
      <c r="M912" s="579"/>
      <c r="N912" s="708">
        <v>131406.54999999999</v>
      </c>
    </row>
    <row r="913" spans="1:14">
      <c r="A913" s="971" t="s">
        <v>834</v>
      </c>
      <c r="B913" s="972"/>
      <c r="C913" s="972"/>
      <c r="D913" s="972"/>
      <c r="E913" s="972"/>
      <c r="F913" s="972"/>
      <c r="G913" s="972"/>
      <c r="H913" s="972"/>
      <c r="I913" s="972"/>
      <c r="J913" s="972"/>
      <c r="K913" s="972"/>
      <c r="L913" s="972"/>
      <c r="M913" s="972"/>
      <c r="N913" s="973"/>
    </row>
    <row r="914" spans="1:14" ht="45" customHeight="1">
      <c r="A914" s="637" t="s">
        <v>997</v>
      </c>
      <c r="B914" s="699" t="s">
        <v>835</v>
      </c>
      <c r="C914" s="974" t="s">
        <v>836</v>
      </c>
      <c r="D914" s="974"/>
      <c r="E914" s="974"/>
      <c r="F914" s="638" t="s">
        <v>345</v>
      </c>
      <c r="G914" s="639">
        <v>0.107</v>
      </c>
      <c r="H914" s="640">
        <v>1</v>
      </c>
      <c r="I914" s="696">
        <v>0.107</v>
      </c>
      <c r="J914" s="684">
        <v>88130.5</v>
      </c>
      <c r="K914" s="639"/>
      <c r="L914" s="684">
        <v>9429.9599999999991</v>
      </c>
      <c r="M914" s="685">
        <v>7.21</v>
      </c>
      <c r="N914" s="714">
        <v>67990.009999999995</v>
      </c>
    </row>
    <row r="915" spans="1:14">
      <c r="A915" s="637"/>
      <c r="B915" s="699"/>
      <c r="C915" s="976" t="s">
        <v>439</v>
      </c>
      <c r="D915" s="976"/>
      <c r="E915" s="976"/>
      <c r="F915" s="976"/>
      <c r="G915" s="976"/>
      <c r="H915" s="976"/>
      <c r="I915" s="976"/>
      <c r="J915" s="976"/>
      <c r="K915" s="976"/>
      <c r="L915" s="976"/>
      <c r="M915" s="976"/>
      <c r="N915" s="977"/>
    </row>
    <row r="916" spans="1:14">
      <c r="A916" s="667"/>
      <c r="B916" s="697"/>
      <c r="C916" s="964" t="s">
        <v>998</v>
      </c>
      <c r="D916" s="964"/>
      <c r="E916" s="964"/>
      <c r="F916" s="964"/>
      <c r="G916" s="964"/>
      <c r="H916" s="964"/>
      <c r="I916" s="964"/>
      <c r="J916" s="964"/>
      <c r="K916" s="964"/>
      <c r="L916" s="964"/>
      <c r="M916" s="964"/>
      <c r="N916" s="1002"/>
    </row>
    <row r="917" spans="1:14">
      <c r="A917" s="637"/>
      <c r="B917" s="699"/>
      <c r="C917" s="984" t="s">
        <v>435</v>
      </c>
      <c r="D917" s="984"/>
      <c r="E917" s="984"/>
      <c r="F917" s="658"/>
      <c r="G917" s="659"/>
      <c r="H917" s="659"/>
      <c r="I917" s="659"/>
      <c r="J917" s="660"/>
      <c r="K917" s="659"/>
      <c r="L917" s="672">
        <v>9429.9599999999991</v>
      </c>
      <c r="M917" s="654"/>
      <c r="N917" s="662">
        <v>67990.009999999995</v>
      </c>
    </row>
    <row r="918" spans="1:14" ht="45" customHeight="1">
      <c r="A918" s="663" t="s">
        <v>999</v>
      </c>
      <c r="B918" s="698" t="s">
        <v>1000</v>
      </c>
      <c r="C918" s="974" t="s">
        <v>1001</v>
      </c>
      <c r="D918" s="974"/>
      <c r="E918" s="974"/>
      <c r="F918" s="658" t="s">
        <v>345</v>
      </c>
      <c r="G918" s="659">
        <v>5.0999999999999997E-2</v>
      </c>
      <c r="H918" s="664">
        <v>1</v>
      </c>
      <c r="I918" s="674">
        <v>5.0999999999999997E-2</v>
      </c>
      <c r="J918" s="672">
        <v>49920.05</v>
      </c>
      <c r="K918" s="659"/>
      <c r="L918" s="672">
        <v>2545.92</v>
      </c>
      <c r="M918" s="666">
        <v>7.21</v>
      </c>
      <c r="N918" s="662">
        <v>18356.080000000002</v>
      </c>
    </row>
    <row r="919" spans="1:14">
      <c r="A919" s="637"/>
      <c r="B919" s="699"/>
      <c r="C919" s="976" t="s">
        <v>439</v>
      </c>
      <c r="D919" s="976"/>
      <c r="E919" s="976"/>
      <c r="F919" s="976"/>
      <c r="G919" s="976"/>
      <c r="H919" s="976"/>
      <c r="I919" s="976"/>
      <c r="J919" s="976"/>
      <c r="K919" s="976"/>
      <c r="L919" s="976"/>
      <c r="M919" s="976"/>
      <c r="N919" s="977"/>
    </row>
    <row r="920" spans="1:14">
      <c r="A920" s="667"/>
      <c r="B920" s="697"/>
      <c r="C920" s="964" t="s">
        <v>1002</v>
      </c>
      <c r="D920" s="964"/>
      <c r="E920" s="964"/>
      <c r="F920" s="964"/>
      <c r="G920" s="964"/>
      <c r="H920" s="964"/>
      <c r="I920" s="964"/>
      <c r="J920" s="964"/>
      <c r="K920" s="964"/>
      <c r="L920" s="964"/>
      <c r="M920" s="964"/>
      <c r="N920" s="1002"/>
    </row>
    <row r="921" spans="1:14">
      <c r="A921" s="637"/>
      <c r="B921" s="699"/>
      <c r="C921" s="984" t="s">
        <v>435</v>
      </c>
      <c r="D921" s="984"/>
      <c r="E921" s="984"/>
      <c r="F921" s="658"/>
      <c r="G921" s="659"/>
      <c r="H921" s="659"/>
      <c r="I921" s="659"/>
      <c r="J921" s="660"/>
      <c r="K921" s="659"/>
      <c r="L921" s="672">
        <v>2545.92</v>
      </c>
      <c r="M921" s="654"/>
      <c r="N921" s="662">
        <v>18356.080000000002</v>
      </c>
    </row>
    <row r="922" spans="1:14" ht="33.75" customHeight="1">
      <c r="A922" s="663" t="s">
        <v>1003</v>
      </c>
      <c r="B922" s="698" t="s">
        <v>617</v>
      </c>
      <c r="C922" s="974" t="s">
        <v>618</v>
      </c>
      <c r="D922" s="974"/>
      <c r="E922" s="974"/>
      <c r="F922" s="658" t="s">
        <v>345</v>
      </c>
      <c r="G922" s="659">
        <v>3.3000000000000002E-2</v>
      </c>
      <c r="H922" s="664">
        <v>1</v>
      </c>
      <c r="I922" s="674">
        <v>3.3000000000000002E-2</v>
      </c>
      <c r="J922" s="672">
        <v>10199.209999999999</v>
      </c>
      <c r="K922" s="659"/>
      <c r="L922" s="661">
        <v>336.57</v>
      </c>
      <c r="M922" s="666">
        <v>7.21</v>
      </c>
      <c r="N922" s="662">
        <v>2426.67</v>
      </c>
    </row>
    <row r="923" spans="1:14">
      <c r="A923" s="637"/>
      <c r="B923" s="699"/>
      <c r="C923" s="976" t="s">
        <v>439</v>
      </c>
      <c r="D923" s="976"/>
      <c r="E923" s="976"/>
      <c r="F923" s="976"/>
      <c r="G923" s="976"/>
      <c r="H923" s="976"/>
      <c r="I923" s="976"/>
      <c r="J923" s="976"/>
      <c r="K923" s="976"/>
      <c r="L923" s="976"/>
      <c r="M923" s="976"/>
      <c r="N923" s="977"/>
    </row>
    <row r="924" spans="1:14">
      <c r="A924" s="667"/>
      <c r="B924" s="697"/>
      <c r="C924" s="964" t="s">
        <v>1004</v>
      </c>
      <c r="D924" s="964"/>
      <c r="E924" s="964"/>
      <c r="F924" s="964"/>
      <c r="G924" s="964"/>
      <c r="H924" s="964"/>
      <c r="I924" s="964"/>
      <c r="J924" s="964"/>
      <c r="K924" s="964"/>
      <c r="L924" s="964"/>
      <c r="M924" s="964"/>
      <c r="N924" s="1002"/>
    </row>
    <row r="925" spans="1:14">
      <c r="A925" s="637"/>
      <c r="B925" s="699"/>
      <c r="C925" s="984" t="s">
        <v>435</v>
      </c>
      <c r="D925" s="984"/>
      <c r="E925" s="984"/>
      <c r="F925" s="658"/>
      <c r="G925" s="659"/>
      <c r="H925" s="659"/>
      <c r="I925" s="659"/>
      <c r="J925" s="660"/>
      <c r="K925" s="659"/>
      <c r="L925" s="661">
        <v>336.57</v>
      </c>
      <c r="M925" s="654"/>
      <c r="N925" s="662">
        <v>2426.67</v>
      </c>
    </row>
    <row r="926" spans="1:14" ht="33.75" customHeight="1">
      <c r="A926" s="663" t="s">
        <v>1005</v>
      </c>
      <c r="B926" s="698" t="s">
        <v>1006</v>
      </c>
      <c r="C926" s="974" t="s">
        <v>1007</v>
      </c>
      <c r="D926" s="974"/>
      <c r="E926" s="974"/>
      <c r="F926" s="658" t="s">
        <v>345</v>
      </c>
      <c r="G926" s="659">
        <v>7.6999999999999999E-2</v>
      </c>
      <c r="H926" s="664">
        <v>1</v>
      </c>
      <c r="I926" s="674">
        <v>7.6999999999999999E-2</v>
      </c>
      <c r="J926" s="672">
        <v>26771.87</v>
      </c>
      <c r="K926" s="659"/>
      <c r="L926" s="672">
        <v>2061.4299999999998</v>
      </c>
      <c r="M926" s="666">
        <v>7.21</v>
      </c>
      <c r="N926" s="662">
        <v>14862.91</v>
      </c>
    </row>
    <row r="927" spans="1:14">
      <c r="A927" s="637"/>
      <c r="B927" s="699"/>
      <c r="C927" s="976" t="s">
        <v>439</v>
      </c>
      <c r="D927" s="976"/>
      <c r="E927" s="976"/>
      <c r="F927" s="976"/>
      <c r="G927" s="976"/>
      <c r="H927" s="976"/>
      <c r="I927" s="976"/>
      <c r="J927" s="976"/>
      <c r="K927" s="976"/>
      <c r="L927" s="976"/>
      <c r="M927" s="976"/>
      <c r="N927" s="977"/>
    </row>
    <row r="928" spans="1:14">
      <c r="A928" s="667"/>
      <c r="B928" s="697"/>
      <c r="C928" s="964" t="s">
        <v>1008</v>
      </c>
      <c r="D928" s="964"/>
      <c r="E928" s="964"/>
      <c r="F928" s="964"/>
      <c r="G928" s="964"/>
      <c r="H928" s="964"/>
      <c r="I928" s="964"/>
      <c r="J928" s="964"/>
      <c r="K928" s="964"/>
      <c r="L928" s="964"/>
      <c r="M928" s="964"/>
      <c r="N928" s="1002"/>
    </row>
    <row r="929" spans="1:14">
      <c r="A929" s="637"/>
      <c r="B929" s="699"/>
      <c r="C929" s="984" t="s">
        <v>435</v>
      </c>
      <c r="D929" s="984"/>
      <c r="E929" s="984"/>
      <c r="F929" s="658"/>
      <c r="G929" s="659"/>
      <c r="H929" s="659"/>
      <c r="I929" s="659"/>
      <c r="J929" s="660"/>
      <c r="K929" s="659"/>
      <c r="L929" s="672">
        <v>2061.4299999999998</v>
      </c>
      <c r="M929" s="654"/>
      <c r="N929" s="662">
        <v>14862.91</v>
      </c>
    </row>
    <row r="930" spans="1:14" ht="33.75" customHeight="1">
      <c r="A930" s="663" t="s">
        <v>1009</v>
      </c>
      <c r="B930" s="698" t="s">
        <v>680</v>
      </c>
      <c r="C930" s="974" t="s">
        <v>681</v>
      </c>
      <c r="D930" s="974"/>
      <c r="E930" s="974"/>
      <c r="F930" s="658" t="s">
        <v>345</v>
      </c>
      <c r="G930" s="659">
        <v>0.13600000000000001</v>
      </c>
      <c r="H930" s="664">
        <v>1</v>
      </c>
      <c r="I930" s="674">
        <v>0.13600000000000001</v>
      </c>
      <c r="J930" s="672">
        <v>20218.88</v>
      </c>
      <c r="K930" s="659"/>
      <c r="L930" s="672">
        <v>2749.77</v>
      </c>
      <c r="M930" s="666">
        <v>7.21</v>
      </c>
      <c r="N930" s="662">
        <v>19825.84</v>
      </c>
    </row>
    <row r="931" spans="1:14">
      <c r="A931" s="637"/>
      <c r="B931" s="699"/>
      <c r="C931" s="976" t="s">
        <v>439</v>
      </c>
      <c r="D931" s="976"/>
      <c r="E931" s="976"/>
      <c r="F931" s="976"/>
      <c r="G931" s="976"/>
      <c r="H931" s="976"/>
      <c r="I931" s="976"/>
      <c r="J931" s="976"/>
      <c r="K931" s="976"/>
      <c r="L931" s="976"/>
      <c r="M931" s="976"/>
      <c r="N931" s="977"/>
    </row>
    <row r="932" spans="1:14">
      <c r="A932" s="667"/>
      <c r="B932" s="697"/>
      <c r="C932" s="964" t="s">
        <v>1010</v>
      </c>
      <c r="D932" s="964"/>
      <c r="E932" s="964"/>
      <c r="F932" s="964"/>
      <c r="G932" s="964"/>
      <c r="H932" s="964"/>
      <c r="I932" s="964"/>
      <c r="J932" s="964"/>
      <c r="K932" s="964"/>
      <c r="L932" s="964"/>
      <c r="M932" s="964"/>
      <c r="N932" s="1002"/>
    </row>
    <row r="933" spans="1:14">
      <c r="A933" s="637"/>
      <c r="B933" s="699"/>
      <c r="C933" s="984" t="s">
        <v>435</v>
      </c>
      <c r="D933" s="984"/>
      <c r="E933" s="984"/>
      <c r="F933" s="658"/>
      <c r="G933" s="659"/>
      <c r="H933" s="659"/>
      <c r="I933" s="659"/>
      <c r="J933" s="660"/>
      <c r="K933" s="659"/>
      <c r="L933" s="672">
        <v>2749.77</v>
      </c>
      <c r="M933" s="654"/>
      <c r="N933" s="662">
        <v>19825.84</v>
      </c>
    </row>
    <row r="934" spans="1:14" ht="45" customHeight="1">
      <c r="A934" s="663" t="s">
        <v>1011</v>
      </c>
      <c r="B934" s="698" t="s">
        <v>350</v>
      </c>
      <c r="C934" s="974" t="s">
        <v>351</v>
      </c>
      <c r="D934" s="974"/>
      <c r="E934" s="974"/>
      <c r="F934" s="658" t="s">
        <v>278</v>
      </c>
      <c r="G934" s="659">
        <v>1.36</v>
      </c>
      <c r="H934" s="664">
        <v>1</v>
      </c>
      <c r="I934" s="666">
        <v>1.36</v>
      </c>
      <c r="J934" s="661">
        <v>942.1</v>
      </c>
      <c r="K934" s="659"/>
      <c r="L934" s="672">
        <v>1281.26</v>
      </c>
      <c r="M934" s="666">
        <v>7.21</v>
      </c>
      <c r="N934" s="662">
        <v>9237.8799999999992</v>
      </c>
    </row>
    <row r="935" spans="1:14">
      <c r="A935" s="637"/>
      <c r="B935" s="699"/>
      <c r="C935" s="976" t="s">
        <v>439</v>
      </c>
      <c r="D935" s="976"/>
      <c r="E935" s="976"/>
      <c r="F935" s="976"/>
      <c r="G935" s="976"/>
      <c r="H935" s="976"/>
      <c r="I935" s="976"/>
      <c r="J935" s="976"/>
      <c r="K935" s="976"/>
      <c r="L935" s="976"/>
      <c r="M935" s="976"/>
      <c r="N935" s="977"/>
    </row>
    <row r="936" spans="1:14">
      <c r="A936" s="667"/>
      <c r="B936" s="697"/>
      <c r="C936" s="964" t="s">
        <v>1012</v>
      </c>
      <c r="D936" s="964"/>
      <c r="E936" s="964"/>
      <c r="F936" s="964"/>
      <c r="G936" s="964"/>
      <c r="H936" s="964"/>
      <c r="I936" s="964"/>
      <c r="J936" s="964"/>
      <c r="K936" s="964"/>
      <c r="L936" s="964"/>
      <c r="M936" s="964"/>
      <c r="N936" s="1002"/>
    </row>
    <row r="937" spans="1:14">
      <c r="A937" s="637"/>
      <c r="B937" s="699"/>
      <c r="C937" s="984" t="s">
        <v>435</v>
      </c>
      <c r="D937" s="984"/>
      <c r="E937" s="984"/>
      <c r="F937" s="658"/>
      <c r="G937" s="659"/>
      <c r="H937" s="659"/>
      <c r="I937" s="659"/>
      <c r="J937" s="660"/>
      <c r="K937" s="659"/>
      <c r="L937" s="672">
        <v>1281.26</v>
      </c>
      <c r="M937" s="654"/>
      <c r="N937" s="662">
        <v>9237.8799999999992</v>
      </c>
    </row>
    <row r="938" spans="1:14">
      <c r="A938" s="663" t="s">
        <v>1013</v>
      </c>
      <c r="B938" s="698" t="s">
        <v>382</v>
      </c>
      <c r="C938" s="974" t="s">
        <v>383</v>
      </c>
      <c r="D938" s="974"/>
      <c r="E938" s="974"/>
      <c r="F938" s="658" t="s">
        <v>278</v>
      </c>
      <c r="G938" s="659">
        <v>68</v>
      </c>
      <c r="H938" s="664">
        <v>1</v>
      </c>
      <c r="I938" s="664">
        <v>68</v>
      </c>
      <c r="J938" s="661">
        <v>8.17</v>
      </c>
      <c r="K938" s="659"/>
      <c r="L938" s="661">
        <v>555.55999999999995</v>
      </c>
      <c r="M938" s="666">
        <v>7.21</v>
      </c>
      <c r="N938" s="662">
        <v>4005.59</v>
      </c>
    </row>
    <row r="939" spans="1:14">
      <c r="A939" s="637"/>
      <c r="B939" s="699"/>
      <c r="C939" s="964" t="s">
        <v>439</v>
      </c>
      <c r="D939" s="964"/>
      <c r="E939" s="964"/>
      <c r="F939" s="964"/>
      <c r="G939" s="964"/>
      <c r="H939" s="964"/>
      <c r="I939" s="964"/>
      <c r="J939" s="964"/>
      <c r="K939" s="964"/>
      <c r="L939" s="964"/>
      <c r="M939" s="964"/>
      <c r="N939" s="1002"/>
    </row>
    <row r="940" spans="1:14">
      <c r="A940" s="637"/>
      <c r="B940" s="699"/>
      <c r="C940" s="984" t="s">
        <v>435</v>
      </c>
      <c r="D940" s="984"/>
      <c r="E940" s="984"/>
      <c r="F940" s="658"/>
      <c r="G940" s="659"/>
      <c r="H940" s="659"/>
      <c r="I940" s="659"/>
      <c r="J940" s="660"/>
      <c r="K940" s="659"/>
      <c r="L940" s="661">
        <v>555.55999999999995</v>
      </c>
      <c r="M940" s="654"/>
      <c r="N940" s="662">
        <v>4005.59</v>
      </c>
    </row>
    <row r="941" spans="1:14">
      <c r="A941" s="663" t="s">
        <v>1014</v>
      </c>
      <c r="B941" s="698" t="s">
        <v>348</v>
      </c>
      <c r="C941" s="974" t="s">
        <v>349</v>
      </c>
      <c r="D941" s="974"/>
      <c r="E941" s="974"/>
      <c r="F941" s="658" t="s">
        <v>314</v>
      </c>
      <c r="G941" s="659">
        <v>3</v>
      </c>
      <c r="H941" s="664">
        <v>1</v>
      </c>
      <c r="I941" s="664">
        <v>3</v>
      </c>
      <c r="J941" s="661">
        <v>154.24</v>
      </c>
      <c r="K941" s="659"/>
      <c r="L941" s="661">
        <v>462.72</v>
      </c>
      <c r="M941" s="666">
        <v>7.21</v>
      </c>
      <c r="N941" s="662">
        <v>3336.21</v>
      </c>
    </row>
    <row r="942" spans="1:14">
      <c r="A942" s="637"/>
      <c r="B942" s="699"/>
      <c r="C942" s="964" t="s">
        <v>439</v>
      </c>
      <c r="D942" s="964"/>
      <c r="E942" s="964"/>
      <c r="F942" s="964"/>
      <c r="G942" s="964"/>
      <c r="H942" s="964"/>
      <c r="I942" s="964"/>
      <c r="J942" s="964"/>
      <c r="K942" s="964"/>
      <c r="L942" s="964"/>
      <c r="M942" s="964"/>
      <c r="N942" s="1002"/>
    </row>
    <row r="943" spans="1:14">
      <c r="A943" s="637"/>
      <c r="B943" s="699"/>
      <c r="C943" s="984" t="s">
        <v>435</v>
      </c>
      <c r="D943" s="984"/>
      <c r="E943" s="984"/>
      <c r="F943" s="658"/>
      <c r="G943" s="659"/>
      <c r="H943" s="659"/>
      <c r="I943" s="659"/>
      <c r="J943" s="660"/>
      <c r="K943" s="659"/>
      <c r="L943" s="661">
        <v>462.72</v>
      </c>
      <c r="M943" s="654"/>
      <c r="N943" s="662">
        <v>3336.21</v>
      </c>
    </row>
    <row r="944" spans="1:14">
      <c r="A944" s="663" t="s">
        <v>1015</v>
      </c>
      <c r="B944" s="698" t="s">
        <v>1016</v>
      </c>
      <c r="C944" s="974" t="s">
        <v>1017</v>
      </c>
      <c r="D944" s="974"/>
      <c r="E944" s="974"/>
      <c r="F944" s="658" t="s">
        <v>278</v>
      </c>
      <c r="G944" s="659">
        <v>7</v>
      </c>
      <c r="H944" s="664">
        <v>1</v>
      </c>
      <c r="I944" s="664">
        <v>7</v>
      </c>
      <c r="J944" s="661">
        <v>118.59</v>
      </c>
      <c r="K944" s="659"/>
      <c r="L944" s="661">
        <v>830.13</v>
      </c>
      <c r="M944" s="666">
        <v>7.21</v>
      </c>
      <c r="N944" s="662">
        <v>5985.24</v>
      </c>
    </row>
    <row r="945" spans="1:14">
      <c r="A945" s="637"/>
      <c r="B945" s="699"/>
      <c r="C945" s="964" t="s">
        <v>439</v>
      </c>
      <c r="D945" s="964"/>
      <c r="E945" s="964"/>
      <c r="F945" s="964"/>
      <c r="G945" s="964"/>
      <c r="H945" s="964"/>
      <c r="I945" s="964"/>
      <c r="J945" s="964"/>
      <c r="K945" s="964"/>
      <c r="L945" s="964"/>
      <c r="M945" s="964"/>
      <c r="N945" s="1002"/>
    </row>
    <row r="946" spans="1:14">
      <c r="A946" s="637"/>
      <c r="B946" s="699"/>
      <c r="C946" s="984" t="s">
        <v>435</v>
      </c>
      <c r="D946" s="984"/>
      <c r="E946" s="984"/>
      <c r="F946" s="658"/>
      <c r="G946" s="659"/>
      <c r="H946" s="659"/>
      <c r="I946" s="659"/>
      <c r="J946" s="660"/>
      <c r="K946" s="659"/>
      <c r="L946" s="661">
        <v>830.13</v>
      </c>
      <c r="M946" s="654"/>
      <c r="N946" s="662">
        <v>5985.24</v>
      </c>
    </row>
    <row r="947" spans="1:14" ht="22.5" customHeight="1">
      <c r="A947" s="663" t="s">
        <v>1018</v>
      </c>
      <c r="B947" s="698" t="s">
        <v>1019</v>
      </c>
      <c r="C947" s="974" t="s">
        <v>1020</v>
      </c>
      <c r="D947" s="974"/>
      <c r="E947" s="974"/>
      <c r="F947" s="658" t="s">
        <v>278</v>
      </c>
      <c r="G947" s="659">
        <v>6</v>
      </c>
      <c r="H947" s="664">
        <v>1</v>
      </c>
      <c r="I947" s="664">
        <v>6</v>
      </c>
      <c r="J947" s="661">
        <v>90.62</v>
      </c>
      <c r="K947" s="659"/>
      <c r="L947" s="661">
        <v>543.72</v>
      </c>
      <c r="M947" s="666">
        <v>7.21</v>
      </c>
      <c r="N947" s="662">
        <v>3920.22</v>
      </c>
    </row>
    <row r="948" spans="1:14">
      <c r="A948" s="637"/>
      <c r="B948" s="699"/>
      <c r="C948" s="964" t="s">
        <v>439</v>
      </c>
      <c r="D948" s="964"/>
      <c r="E948" s="964"/>
      <c r="F948" s="964"/>
      <c r="G948" s="964"/>
      <c r="H948" s="964"/>
      <c r="I948" s="964"/>
      <c r="J948" s="964"/>
      <c r="K948" s="964"/>
      <c r="L948" s="964"/>
      <c r="M948" s="964"/>
      <c r="N948" s="1002"/>
    </row>
    <row r="949" spans="1:14">
      <c r="A949" s="637"/>
      <c r="B949" s="699"/>
      <c r="C949" s="984" t="s">
        <v>435</v>
      </c>
      <c r="D949" s="984"/>
      <c r="E949" s="984"/>
      <c r="F949" s="658"/>
      <c r="G949" s="659"/>
      <c r="H949" s="659"/>
      <c r="I949" s="659"/>
      <c r="J949" s="660"/>
      <c r="K949" s="659"/>
      <c r="L949" s="661">
        <v>543.72</v>
      </c>
      <c r="M949" s="654"/>
      <c r="N949" s="662">
        <v>3920.22</v>
      </c>
    </row>
    <row r="950" spans="1:14" ht="22.5" customHeight="1">
      <c r="A950" s="663" t="s">
        <v>1021</v>
      </c>
      <c r="B950" s="698" t="s">
        <v>1022</v>
      </c>
      <c r="C950" s="974" t="s">
        <v>1023</v>
      </c>
      <c r="D950" s="974"/>
      <c r="E950" s="974"/>
      <c r="F950" s="658" t="s">
        <v>278</v>
      </c>
      <c r="G950" s="659">
        <v>1</v>
      </c>
      <c r="H950" s="664">
        <v>1</v>
      </c>
      <c r="I950" s="664">
        <v>1</v>
      </c>
      <c r="J950" s="661">
        <v>138.91999999999999</v>
      </c>
      <c r="K950" s="659"/>
      <c r="L950" s="661">
        <v>138.91999999999999</v>
      </c>
      <c r="M950" s="666">
        <v>7.21</v>
      </c>
      <c r="N950" s="662">
        <v>1001.61</v>
      </c>
    </row>
    <row r="951" spans="1:14">
      <c r="A951" s="637"/>
      <c r="B951" s="699"/>
      <c r="C951" s="964" t="s">
        <v>439</v>
      </c>
      <c r="D951" s="964"/>
      <c r="E951" s="964"/>
      <c r="F951" s="964"/>
      <c r="G951" s="964"/>
      <c r="H951" s="964"/>
      <c r="I951" s="964"/>
      <c r="J951" s="964"/>
      <c r="K951" s="964"/>
      <c r="L951" s="964"/>
      <c r="M951" s="964"/>
      <c r="N951" s="1002"/>
    </row>
    <row r="952" spans="1:14">
      <c r="A952" s="637"/>
      <c r="B952" s="699"/>
      <c r="C952" s="984" t="s">
        <v>435</v>
      </c>
      <c r="D952" s="984"/>
      <c r="E952" s="984"/>
      <c r="F952" s="658"/>
      <c r="G952" s="659"/>
      <c r="H952" s="659"/>
      <c r="I952" s="659"/>
      <c r="J952" s="660"/>
      <c r="K952" s="659"/>
      <c r="L952" s="661">
        <v>138.91999999999999</v>
      </c>
      <c r="M952" s="654"/>
      <c r="N952" s="662">
        <v>1001.61</v>
      </c>
    </row>
    <row r="953" spans="1:14">
      <c r="A953" s="663" t="s">
        <v>1024</v>
      </c>
      <c r="B953" s="698" t="s">
        <v>683</v>
      </c>
      <c r="C953" s="974" t="s">
        <v>684</v>
      </c>
      <c r="D953" s="974"/>
      <c r="E953" s="974"/>
      <c r="F953" s="658" t="s">
        <v>278</v>
      </c>
      <c r="G953" s="659">
        <v>8</v>
      </c>
      <c r="H953" s="664">
        <v>1</v>
      </c>
      <c r="I953" s="664">
        <v>8</v>
      </c>
      <c r="J953" s="661">
        <v>56.78</v>
      </c>
      <c r="K953" s="659"/>
      <c r="L953" s="661">
        <v>454.24</v>
      </c>
      <c r="M953" s="666">
        <v>7.21</v>
      </c>
      <c r="N953" s="662">
        <v>3275.07</v>
      </c>
    </row>
    <row r="954" spans="1:14">
      <c r="A954" s="637"/>
      <c r="B954" s="699"/>
      <c r="C954" s="964" t="s">
        <v>439</v>
      </c>
      <c r="D954" s="964"/>
      <c r="E954" s="964"/>
      <c r="F954" s="964"/>
      <c r="G954" s="964"/>
      <c r="H954" s="964"/>
      <c r="I954" s="964"/>
      <c r="J954" s="964"/>
      <c r="K954" s="964"/>
      <c r="L954" s="964"/>
      <c r="M954" s="964"/>
      <c r="N954" s="1002"/>
    </row>
    <row r="955" spans="1:14">
      <c r="A955" s="637"/>
      <c r="B955" s="699"/>
      <c r="C955" s="984" t="s">
        <v>435</v>
      </c>
      <c r="D955" s="984"/>
      <c r="E955" s="984"/>
      <c r="F955" s="658"/>
      <c r="G955" s="659"/>
      <c r="H955" s="659"/>
      <c r="I955" s="659"/>
      <c r="J955" s="660"/>
      <c r="K955" s="659"/>
      <c r="L955" s="661">
        <v>454.24</v>
      </c>
      <c r="M955" s="654"/>
      <c r="N955" s="662">
        <v>3275.07</v>
      </c>
    </row>
    <row r="956" spans="1:14">
      <c r="A956" s="663" t="s">
        <v>1025</v>
      </c>
      <c r="B956" s="698" t="s">
        <v>1026</v>
      </c>
      <c r="C956" s="974" t="s">
        <v>1027</v>
      </c>
      <c r="D956" s="974"/>
      <c r="E956" s="974"/>
      <c r="F956" s="658" t="s">
        <v>278</v>
      </c>
      <c r="G956" s="659">
        <v>6</v>
      </c>
      <c r="H956" s="664">
        <v>1</v>
      </c>
      <c r="I956" s="664">
        <v>6</v>
      </c>
      <c r="J956" s="661">
        <v>164.69</v>
      </c>
      <c r="K956" s="659"/>
      <c r="L956" s="661">
        <v>988.14</v>
      </c>
      <c r="M956" s="666">
        <v>7.21</v>
      </c>
      <c r="N956" s="662">
        <v>7124.49</v>
      </c>
    </row>
    <row r="957" spans="1:14">
      <c r="A957" s="637"/>
      <c r="B957" s="699"/>
      <c r="C957" s="964" t="s">
        <v>439</v>
      </c>
      <c r="D957" s="964"/>
      <c r="E957" s="964"/>
      <c r="F957" s="964"/>
      <c r="G957" s="964"/>
      <c r="H957" s="964"/>
      <c r="I957" s="964"/>
      <c r="J957" s="964"/>
      <c r="K957" s="964"/>
      <c r="L957" s="964"/>
      <c r="M957" s="964"/>
      <c r="N957" s="1002"/>
    </row>
    <row r="958" spans="1:14">
      <c r="A958" s="637"/>
      <c r="B958" s="699"/>
      <c r="C958" s="984" t="s">
        <v>435</v>
      </c>
      <c r="D958" s="984"/>
      <c r="E958" s="984"/>
      <c r="F958" s="658"/>
      <c r="G958" s="659"/>
      <c r="H958" s="659"/>
      <c r="I958" s="659"/>
      <c r="J958" s="660"/>
      <c r="K958" s="659"/>
      <c r="L958" s="661">
        <v>988.14</v>
      </c>
      <c r="M958" s="654"/>
      <c r="N958" s="662">
        <v>7124.49</v>
      </c>
    </row>
    <row r="959" spans="1:14">
      <c r="A959" s="663" t="s">
        <v>1028</v>
      </c>
      <c r="B959" s="698" t="s">
        <v>839</v>
      </c>
      <c r="C959" s="974" t="s">
        <v>840</v>
      </c>
      <c r="D959" s="974"/>
      <c r="E959" s="974"/>
      <c r="F959" s="658" t="s">
        <v>278</v>
      </c>
      <c r="G959" s="659">
        <v>2</v>
      </c>
      <c r="H959" s="664">
        <v>1</v>
      </c>
      <c r="I959" s="664">
        <v>2</v>
      </c>
      <c r="J959" s="661">
        <v>142.21</v>
      </c>
      <c r="K959" s="659"/>
      <c r="L959" s="661">
        <v>284.42</v>
      </c>
      <c r="M959" s="666">
        <v>7.21</v>
      </c>
      <c r="N959" s="662">
        <v>2050.67</v>
      </c>
    </row>
    <row r="960" spans="1:14">
      <c r="A960" s="637"/>
      <c r="B960" s="699"/>
      <c r="C960" s="964" t="s">
        <v>439</v>
      </c>
      <c r="D960" s="964"/>
      <c r="E960" s="964"/>
      <c r="F960" s="964"/>
      <c r="G960" s="964"/>
      <c r="H960" s="964"/>
      <c r="I960" s="964"/>
      <c r="J960" s="964"/>
      <c r="K960" s="964"/>
      <c r="L960" s="964"/>
      <c r="M960" s="964"/>
      <c r="N960" s="1002"/>
    </row>
    <row r="961" spans="1:14">
      <c r="A961" s="637"/>
      <c r="B961" s="699"/>
      <c r="C961" s="984" t="s">
        <v>435</v>
      </c>
      <c r="D961" s="984"/>
      <c r="E961" s="984"/>
      <c r="F961" s="658"/>
      <c r="G961" s="659"/>
      <c r="H961" s="659"/>
      <c r="I961" s="659"/>
      <c r="J961" s="660"/>
      <c r="K961" s="659"/>
      <c r="L961" s="661">
        <v>284.42</v>
      </c>
      <c r="M961" s="654"/>
      <c r="N961" s="662">
        <v>2050.67</v>
      </c>
    </row>
    <row r="962" spans="1:14" ht="22.5" customHeight="1">
      <c r="A962" s="663" t="s">
        <v>1029</v>
      </c>
      <c r="B962" s="698" t="s">
        <v>623</v>
      </c>
      <c r="C962" s="974" t="s">
        <v>1030</v>
      </c>
      <c r="D962" s="974"/>
      <c r="E962" s="974"/>
      <c r="F962" s="658" t="s">
        <v>278</v>
      </c>
      <c r="G962" s="659">
        <v>22</v>
      </c>
      <c r="H962" s="664">
        <v>1</v>
      </c>
      <c r="I962" s="664">
        <v>22</v>
      </c>
      <c r="J962" s="661">
        <v>61.41</v>
      </c>
      <c r="K962" s="659"/>
      <c r="L962" s="672">
        <v>1351.02</v>
      </c>
      <c r="M962" s="666">
        <v>7.21</v>
      </c>
      <c r="N962" s="662">
        <v>9740.85</v>
      </c>
    </row>
    <row r="963" spans="1:14">
      <c r="A963" s="637"/>
      <c r="B963" s="699"/>
      <c r="C963" s="964" t="s">
        <v>439</v>
      </c>
      <c r="D963" s="964"/>
      <c r="E963" s="964"/>
      <c r="F963" s="964"/>
      <c r="G963" s="964"/>
      <c r="H963" s="964"/>
      <c r="I963" s="964"/>
      <c r="J963" s="964"/>
      <c r="K963" s="964"/>
      <c r="L963" s="964"/>
      <c r="M963" s="964"/>
      <c r="N963" s="1002"/>
    </row>
    <row r="964" spans="1:14">
      <c r="A964" s="637"/>
      <c r="B964" s="699"/>
      <c r="C964" s="984" t="s">
        <v>435</v>
      </c>
      <c r="D964" s="984"/>
      <c r="E964" s="984"/>
      <c r="F964" s="658"/>
      <c r="G964" s="659"/>
      <c r="H964" s="659"/>
      <c r="I964" s="659"/>
      <c r="J964" s="660"/>
      <c r="K964" s="659"/>
      <c r="L964" s="672">
        <v>1351.02</v>
      </c>
      <c r="M964" s="654"/>
      <c r="N964" s="662">
        <v>9740.85</v>
      </c>
    </row>
    <row r="965" spans="1:14" ht="22.5" customHeight="1">
      <c r="A965" s="663" t="s">
        <v>1031</v>
      </c>
      <c r="B965" s="698" t="s">
        <v>625</v>
      </c>
      <c r="C965" s="974" t="s">
        <v>626</v>
      </c>
      <c r="D965" s="974"/>
      <c r="E965" s="974"/>
      <c r="F965" s="658" t="s">
        <v>278</v>
      </c>
      <c r="G965" s="659">
        <v>22</v>
      </c>
      <c r="H965" s="664">
        <v>1</v>
      </c>
      <c r="I965" s="664">
        <v>22</v>
      </c>
      <c r="J965" s="661">
        <v>37.229999999999997</v>
      </c>
      <c r="K965" s="659"/>
      <c r="L965" s="661">
        <v>819.06</v>
      </c>
      <c r="M965" s="666">
        <v>7.21</v>
      </c>
      <c r="N965" s="662">
        <v>5905.42</v>
      </c>
    </row>
    <row r="966" spans="1:14">
      <c r="A966" s="637"/>
      <c r="B966" s="699"/>
      <c r="C966" s="964" t="s">
        <v>439</v>
      </c>
      <c r="D966" s="964"/>
      <c r="E966" s="964"/>
      <c r="F966" s="964"/>
      <c r="G966" s="964"/>
      <c r="H966" s="964"/>
      <c r="I966" s="964"/>
      <c r="J966" s="964"/>
      <c r="K966" s="964"/>
      <c r="L966" s="964"/>
      <c r="M966" s="964"/>
      <c r="N966" s="1002"/>
    </row>
    <row r="967" spans="1:14">
      <c r="A967" s="637"/>
      <c r="B967" s="699"/>
      <c r="C967" s="984" t="s">
        <v>435</v>
      </c>
      <c r="D967" s="984"/>
      <c r="E967" s="984"/>
      <c r="F967" s="658"/>
      <c r="G967" s="659"/>
      <c r="H967" s="659"/>
      <c r="I967" s="659"/>
      <c r="J967" s="660"/>
      <c r="K967" s="659"/>
      <c r="L967" s="661">
        <v>819.06</v>
      </c>
      <c r="M967" s="654"/>
      <c r="N967" s="662">
        <v>5905.42</v>
      </c>
    </row>
    <row r="968" spans="1:14" ht="22.5" customHeight="1">
      <c r="A968" s="663" t="s">
        <v>1032</v>
      </c>
      <c r="B968" s="698" t="s">
        <v>628</v>
      </c>
      <c r="C968" s="974" t="s">
        <v>629</v>
      </c>
      <c r="D968" s="974"/>
      <c r="E968" s="974"/>
      <c r="F968" s="658" t="s">
        <v>278</v>
      </c>
      <c r="G968" s="659">
        <v>12</v>
      </c>
      <c r="H968" s="664">
        <v>1</v>
      </c>
      <c r="I968" s="664">
        <v>12</v>
      </c>
      <c r="J968" s="661">
        <v>131.94999999999999</v>
      </c>
      <c r="K968" s="659"/>
      <c r="L968" s="672">
        <v>1583.4</v>
      </c>
      <c r="M968" s="666">
        <v>7.21</v>
      </c>
      <c r="N968" s="662">
        <v>11416.31</v>
      </c>
    </row>
    <row r="969" spans="1:14">
      <c r="A969" s="637"/>
      <c r="B969" s="699"/>
      <c r="C969" s="964" t="s">
        <v>439</v>
      </c>
      <c r="D969" s="964"/>
      <c r="E969" s="964"/>
      <c r="F969" s="964"/>
      <c r="G969" s="964"/>
      <c r="H969" s="964"/>
      <c r="I969" s="964"/>
      <c r="J969" s="964"/>
      <c r="K969" s="964"/>
      <c r="L969" s="964"/>
      <c r="M969" s="964"/>
      <c r="N969" s="1002"/>
    </row>
    <row r="970" spans="1:14">
      <c r="A970" s="637"/>
      <c r="B970" s="699"/>
      <c r="C970" s="984" t="s">
        <v>435</v>
      </c>
      <c r="D970" s="984"/>
      <c r="E970" s="984"/>
      <c r="F970" s="658"/>
      <c r="G970" s="659"/>
      <c r="H970" s="659"/>
      <c r="I970" s="659"/>
      <c r="J970" s="660"/>
      <c r="K970" s="659"/>
      <c r="L970" s="672">
        <v>1583.4</v>
      </c>
      <c r="M970" s="654"/>
      <c r="N970" s="662">
        <v>11416.31</v>
      </c>
    </row>
    <row r="971" spans="1:14">
      <c r="A971" s="663" t="s">
        <v>1033</v>
      </c>
      <c r="B971" s="698" t="s">
        <v>369</v>
      </c>
      <c r="C971" s="974" t="s">
        <v>631</v>
      </c>
      <c r="D971" s="974"/>
      <c r="E971" s="974"/>
      <c r="F971" s="658" t="s">
        <v>278</v>
      </c>
      <c r="G971" s="659">
        <v>9</v>
      </c>
      <c r="H971" s="664">
        <v>1</v>
      </c>
      <c r="I971" s="664">
        <v>9</v>
      </c>
      <c r="J971" s="661">
        <v>56.96</v>
      </c>
      <c r="K971" s="659"/>
      <c r="L971" s="661">
        <v>512.64</v>
      </c>
      <c r="M971" s="666">
        <v>7.21</v>
      </c>
      <c r="N971" s="662">
        <v>3696.13</v>
      </c>
    </row>
    <row r="972" spans="1:14">
      <c r="A972" s="637"/>
      <c r="B972" s="699"/>
      <c r="C972" s="964" t="s">
        <v>439</v>
      </c>
      <c r="D972" s="964"/>
      <c r="E972" s="964"/>
      <c r="F972" s="964"/>
      <c r="G972" s="964"/>
      <c r="H972" s="964"/>
      <c r="I972" s="964"/>
      <c r="J972" s="964"/>
      <c r="K972" s="964"/>
      <c r="L972" s="964"/>
      <c r="M972" s="964"/>
      <c r="N972" s="1002"/>
    </row>
    <row r="973" spans="1:14">
      <c r="A973" s="637"/>
      <c r="B973" s="699"/>
      <c r="C973" s="984" t="s">
        <v>435</v>
      </c>
      <c r="D973" s="984"/>
      <c r="E973" s="984"/>
      <c r="F973" s="658"/>
      <c r="G973" s="659"/>
      <c r="H973" s="659"/>
      <c r="I973" s="659"/>
      <c r="J973" s="660"/>
      <c r="K973" s="659"/>
      <c r="L973" s="661">
        <v>512.64</v>
      </c>
      <c r="M973" s="654"/>
      <c r="N973" s="662">
        <v>3696.13</v>
      </c>
    </row>
    <row r="974" spans="1:14">
      <c r="A974" s="663" t="s">
        <v>1034</v>
      </c>
      <c r="B974" s="698" t="s">
        <v>787</v>
      </c>
      <c r="C974" s="974" t="s">
        <v>841</v>
      </c>
      <c r="D974" s="974"/>
      <c r="E974" s="974"/>
      <c r="F974" s="658" t="s">
        <v>278</v>
      </c>
      <c r="G974" s="659">
        <v>9</v>
      </c>
      <c r="H974" s="664">
        <v>1</v>
      </c>
      <c r="I974" s="664">
        <v>9</v>
      </c>
      <c r="J974" s="661">
        <v>36.65</v>
      </c>
      <c r="K974" s="659"/>
      <c r="L974" s="661">
        <v>329.85</v>
      </c>
      <c r="M974" s="666">
        <v>7.21</v>
      </c>
      <c r="N974" s="662">
        <v>2378.2199999999998</v>
      </c>
    </row>
    <row r="975" spans="1:14">
      <c r="A975" s="637"/>
      <c r="B975" s="699"/>
      <c r="C975" s="964" t="s">
        <v>439</v>
      </c>
      <c r="D975" s="964"/>
      <c r="E975" s="964"/>
      <c r="F975" s="964"/>
      <c r="G975" s="964"/>
      <c r="H975" s="964"/>
      <c r="I975" s="964"/>
      <c r="J975" s="964"/>
      <c r="K975" s="964"/>
      <c r="L975" s="964"/>
      <c r="M975" s="964"/>
      <c r="N975" s="1002"/>
    </row>
    <row r="976" spans="1:14">
      <c r="A976" s="637"/>
      <c r="B976" s="699"/>
      <c r="C976" s="984" t="s">
        <v>435</v>
      </c>
      <c r="D976" s="984"/>
      <c r="E976" s="984"/>
      <c r="F976" s="658"/>
      <c r="G976" s="659"/>
      <c r="H976" s="659"/>
      <c r="I976" s="659"/>
      <c r="J976" s="660"/>
      <c r="K976" s="659"/>
      <c r="L976" s="661">
        <v>329.85</v>
      </c>
      <c r="M976" s="654"/>
      <c r="N976" s="662">
        <v>2378.2199999999998</v>
      </c>
    </row>
    <row r="977" spans="1:14" ht="22.5">
      <c r="A977" s="663" t="s">
        <v>1035</v>
      </c>
      <c r="B977" s="698" t="s">
        <v>1097</v>
      </c>
      <c r="C977" s="974" t="s">
        <v>842</v>
      </c>
      <c r="D977" s="974"/>
      <c r="E977" s="974"/>
      <c r="F977" s="658" t="s">
        <v>823</v>
      </c>
      <c r="G977" s="659">
        <v>4</v>
      </c>
      <c r="H977" s="664">
        <v>1</v>
      </c>
      <c r="I977" s="664">
        <v>4</v>
      </c>
      <c r="J977" s="672">
        <v>1601.45</v>
      </c>
      <c r="K977" s="659"/>
      <c r="L977" s="661">
        <v>888.46</v>
      </c>
      <c r="M977" s="666">
        <v>7.21</v>
      </c>
      <c r="N977" s="662">
        <v>6405.8</v>
      </c>
    </row>
    <row r="978" spans="1:14">
      <c r="A978" s="637"/>
      <c r="B978" s="699"/>
      <c r="C978" s="964" t="s">
        <v>439</v>
      </c>
      <c r="D978" s="964"/>
      <c r="E978" s="964"/>
      <c r="F978" s="964"/>
      <c r="G978" s="964"/>
      <c r="H978" s="964"/>
      <c r="I978" s="964"/>
      <c r="J978" s="964"/>
      <c r="K978" s="964"/>
      <c r="L978" s="964"/>
      <c r="M978" s="964"/>
      <c r="N978" s="1002"/>
    </row>
    <row r="979" spans="1:14">
      <c r="A979" s="637"/>
      <c r="B979" s="699"/>
      <c r="C979" s="984" t="s">
        <v>435</v>
      </c>
      <c r="D979" s="984"/>
      <c r="E979" s="984"/>
      <c r="F979" s="658"/>
      <c r="G979" s="659"/>
      <c r="H979" s="659"/>
      <c r="I979" s="659"/>
      <c r="J979" s="660"/>
      <c r="K979" s="659"/>
      <c r="L979" s="661">
        <v>888.46</v>
      </c>
      <c r="M979" s="654"/>
      <c r="N979" s="662">
        <v>6405.8</v>
      </c>
    </row>
    <row r="980" spans="1:14" ht="22.5" customHeight="1">
      <c r="A980" s="663" t="s">
        <v>1036</v>
      </c>
      <c r="B980" s="698" t="s">
        <v>634</v>
      </c>
      <c r="C980" s="974" t="s">
        <v>635</v>
      </c>
      <c r="D980" s="974"/>
      <c r="E980" s="974"/>
      <c r="F980" s="658" t="s">
        <v>278</v>
      </c>
      <c r="G980" s="659">
        <v>6</v>
      </c>
      <c r="H980" s="664">
        <v>1</v>
      </c>
      <c r="I980" s="664">
        <v>6</v>
      </c>
      <c r="J980" s="661">
        <v>49.09</v>
      </c>
      <c r="K980" s="659"/>
      <c r="L980" s="661">
        <v>294.54000000000002</v>
      </c>
      <c r="M980" s="666">
        <v>7.21</v>
      </c>
      <c r="N980" s="662">
        <v>2123.63</v>
      </c>
    </row>
    <row r="981" spans="1:14">
      <c r="A981" s="637"/>
      <c r="B981" s="699"/>
      <c r="C981" s="964" t="s">
        <v>439</v>
      </c>
      <c r="D981" s="964"/>
      <c r="E981" s="964"/>
      <c r="F981" s="964"/>
      <c r="G981" s="964"/>
      <c r="H981" s="964"/>
      <c r="I981" s="964"/>
      <c r="J981" s="964"/>
      <c r="K981" s="964"/>
      <c r="L981" s="964"/>
      <c r="M981" s="964"/>
      <c r="N981" s="1002"/>
    </row>
    <row r="982" spans="1:14">
      <c r="A982" s="637"/>
      <c r="B982" s="699"/>
      <c r="C982" s="984" t="s">
        <v>435</v>
      </c>
      <c r="D982" s="984"/>
      <c r="E982" s="984"/>
      <c r="F982" s="658"/>
      <c r="G982" s="659"/>
      <c r="H982" s="659"/>
      <c r="I982" s="659"/>
      <c r="J982" s="660"/>
      <c r="K982" s="659"/>
      <c r="L982" s="661">
        <v>294.54000000000002</v>
      </c>
      <c r="M982" s="654"/>
      <c r="N982" s="662">
        <v>2123.63</v>
      </c>
    </row>
    <row r="983" spans="1:14" ht="22.5" customHeight="1">
      <c r="A983" s="663" t="s">
        <v>1037</v>
      </c>
      <c r="B983" s="698" t="s">
        <v>718</v>
      </c>
      <c r="C983" s="974" t="s">
        <v>719</v>
      </c>
      <c r="D983" s="974"/>
      <c r="E983" s="974"/>
      <c r="F983" s="658" t="s">
        <v>278</v>
      </c>
      <c r="G983" s="659">
        <v>8</v>
      </c>
      <c r="H983" s="664">
        <v>1</v>
      </c>
      <c r="I983" s="664">
        <v>8</v>
      </c>
      <c r="J983" s="661">
        <v>58.33</v>
      </c>
      <c r="K983" s="659"/>
      <c r="L983" s="661">
        <v>466.64</v>
      </c>
      <c r="M983" s="666">
        <v>7.21</v>
      </c>
      <c r="N983" s="662">
        <v>3364.47</v>
      </c>
    </row>
    <row r="984" spans="1:14">
      <c r="A984" s="637"/>
      <c r="B984" s="699"/>
      <c r="C984" s="964" t="s">
        <v>439</v>
      </c>
      <c r="D984" s="964"/>
      <c r="E984" s="964"/>
      <c r="F984" s="964"/>
      <c r="G984" s="964"/>
      <c r="H984" s="964"/>
      <c r="I984" s="964"/>
      <c r="J984" s="964"/>
      <c r="K984" s="964"/>
      <c r="L984" s="964"/>
      <c r="M984" s="964"/>
      <c r="N984" s="1002"/>
    </row>
    <row r="985" spans="1:14">
      <c r="A985" s="637"/>
      <c r="B985" s="699"/>
      <c r="C985" s="984" t="s">
        <v>435</v>
      </c>
      <c r="D985" s="984"/>
      <c r="E985" s="984"/>
      <c r="F985" s="658"/>
      <c r="G985" s="659"/>
      <c r="H985" s="659"/>
      <c r="I985" s="659"/>
      <c r="J985" s="660"/>
      <c r="K985" s="659"/>
      <c r="L985" s="661">
        <v>466.64</v>
      </c>
      <c r="M985" s="654"/>
      <c r="N985" s="662">
        <v>3364.47</v>
      </c>
    </row>
    <row r="986" spans="1:14" ht="22.5" customHeight="1">
      <c r="A986" s="663" t="s">
        <v>1038</v>
      </c>
      <c r="B986" s="698" t="s">
        <v>903</v>
      </c>
      <c r="C986" s="974" t="s">
        <v>904</v>
      </c>
      <c r="D986" s="974"/>
      <c r="E986" s="974"/>
      <c r="F986" s="658" t="s">
        <v>278</v>
      </c>
      <c r="G986" s="659">
        <v>48</v>
      </c>
      <c r="H986" s="664">
        <v>1</v>
      </c>
      <c r="I986" s="664">
        <v>48</v>
      </c>
      <c r="J986" s="661">
        <v>47.31</v>
      </c>
      <c r="K986" s="659"/>
      <c r="L986" s="672">
        <v>2270.88</v>
      </c>
      <c r="M986" s="666">
        <v>7.21</v>
      </c>
      <c r="N986" s="662">
        <v>16373.04</v>
      </c>
    </row>
    <row r="987" spans="1:14">
      <c r="A987" s="637"/>
      <c r="B987" s="699"/>
      <c r="C987" s="964" t="s">
        <v>439</v>
      </c>
      <c r="D987" s="964"/>
      <c r="E987" s="964"/>
      <c r="F987" s="964"/>
      <c r="G987" s="964"/>
      <c r="H987" s="964"/>
      <c r="I987" s="964"/>
      <c r="J987" s="964"/>
      <c r="K987" s="964"/>
      <c r="L987" s="964"/>
      <c r="M987" s="964"/>
      <c r="N987" s="1002"/>
    </row>
    <row r="988" spans="1:14">
      <c r="A988" s="637"/>
      <c r="B988" s="699"/>
      <c r="C988" s="984" t="s">
        <v>435</v>
      </c>
      <c r="D988" s="984"/>
      <c r="E988" s="984"/>
      <c r="F988" s="658"/>
      <c r="G988" s="659"/>
      <c r="H988" s="659"/>
      <c r="I988" s="659"/>
      <c r="J988" s="660"/>
      <c r="K988" s="659"/>
      <c r="L988" s="672">
        <v>2270.88</v>
      </c>
      <c r="M988" s="654"/>
      <c r="N988" s="662">
        <v>16373.04</v>
      </c>
    </row>
    <row r="989" spans="1:14">
      <c r="A989" s="663" t="s">
        <v>1039</v>
      </c>
      <c r="B989" s="698" t="s">
        <v>638</v>
      </c>
      <c r="C989" s="974" t="s">
        <v>639</v>
      </c>
      <c r="D989" s="974"/>
      <c r="E989" s="974"/>
      <c r="F989" s="658" t="s">
        <v>278</v>
      </c>
      <c r="G989" s="659">
        <v>14</v>
      </c>
      <c r="H989" s="664">
        <v>1</v>
      </c>
      <c r="I989" s="664">
        <v>14</v>
      </c>
      <c r="J989" s="661">
        <v>1.87</v>
      </c>
      <c r="K989" s="659"/>
      <c r="L989" s="661">
        <v>26.18</v>
      </c>
      <c r="M989" s="666">
        <v>7.21</v>
      </c>
      <c r="N989" s="671">
        <v>188.76</v>
      </c>
    </row>
    <row r="990" spans="1:14">
      <c r="A990" s="637"/>
      <c r="B990" s="699"/>
      <c r="C990" s="964" t="s">
        <v>439</v>
      </c>
      <c r="D990" s="964"/>
      <c r="E990" s="964"/>
      <c r="F990" s="964"/>
      <c r="G990" s="964"/>
      <c r="H990" s="964"/>
      <c r="I990" s="964"/>
      <c r="J990" s="964"/>
      <c r="K990" s="964"/>
      <c r="L990" s="964"/>
      <c r="M990" s="964"/>
      <c r="N990" s="1002"/>
    </row>
    <row r="991" spans="1:14">
      <c r="A991" s="637"/>
      <c r="B991" s="699"/>
      <c r="C991" s="984" t="s">
        <v>435</v>
      </c>
      <c r="D991" s="984"/>
      <c r="E991" s="984"/>
      <c r="F991" s="658"/>
      <c r="G991" s="659"/>
      <c r="H991" s="659"/>
      <c r="I991" s="659"/>
      <c r="J991" s="660"/>
      <c r="K991" s="659"/>
      <c r="L991" s="661">
        <v>26.18</v>
      </c>
      <c r="M991" s="654"/>
      <c r="N991" s="671">
        <v>188.76</v>
      </c>
    </row>
    <row r="992" spans="1:14" ht="33.75" customHeight="1">
      <c r="A992" s="663" t="s">
        <v>1040</v>
      </c>
      <c r="B992" s="698" t="s">
        <v>711</v>
      </c>
      <c r="C992" s="974" t="s">
        <v>843</v>
      </c>
      <c r="D992" s="974"/>
      <c r="E992" s="974"/>
      <c r="F992" s="658" t="s">
        <v>278</v>
      </c>
      <c r="G992" s="659">
        <v>3</v>
      </c>
      <c r="H992" s="664">
        <v>1</v>
      </c>
      <c r="I992" s="664">
        <v>3</v>
      </c>
      <c r="J992" s="661">
        <v>267.67</v>
      </c>
      <c r="K992" s="659"/>
      <c r="L992" s="661">
        <v>803.01</v>
      </c>
      <c r="M992" s="666">
        <v>7.21</v>
      </c>
      <c r="N992" s="662">
        <v>5789.7</v>
      </c>
    </row>
    <row r="993" spans="1:14">
      <c r="A993" s="637"/>
      <c r="B993" s="699"/>
      <c r="C993" s="964" t="s">
        <v>439</v>
      </c>
      <c r="D993" s="964"/>
      <c r="E993" s="964"/>
      <c r="F993" s="964"/>
      <c r="G993" s="964"/>
      <c r="H993" s="964"/>
      <c r="I993" s="964"/>
      <c r="J993" s="964"/>
      <c r="K993" s="964"/>
      <c r="L993" s="964"/>
      <c r="M993" s="964"/>
      <c r="N993" s="1002"/>
    </row>
    <row r="994" spans="1:14">
      <c r="A994" s="637"/>
      <c r="B994" s="699"/>
      <c r="C994" s="984" t="s">
        <v>435</v>
      </c>
      <c r="D994" s="984"/>
      <c r="E994" s="984"/>
      <c r="F994" s="658"/>
      <c r="G994" s="659"/>
      <c r="H994" s="659"/>
      <c r="I994" s="659"/>
      <c r="J994" s="660"/>
      <c r="K994" s="659"/>
      <c r="L994" s="661">
        <v>803.01</v>
      </c>
      <c r="M994" s="654"/>
      <c r="N994" s="662">
        <v>5789.7</v>
      </c>
    </row>
    <row r="995" spans="1:14" ht="22.5" customHeight="1">
      <c r="A995" s="663" t="s">
        <v>1041</v>
      </c>
      <c r="B995" s="698" t="s">
        <v>685</v>
      </c>
      <c r="C995" s="974" t="s">
        <v>905</v>
      </c>
      <c r="D995" s="974"/>
      <c r="E995" s="974"/>
      <c r="F995" s="658" t="s">
        <v>278</v>
      </c>
      <c r="G995" s="659">
        <v>4</v>
      </c>
      <c r="H995" s="664">
        <v>1</v>
      </c>
      <c r="I995" s="664">
        <v>4</v>
      </c>
      <c r="J995" s="661">
        <v>262.88</v>
      </c>
      <c r="K995" s="659"/>
      <c r="L995" s="672">
        <v>1051.52</v>
      </c>
      <c r="M995" s="666">
        <v>7.21</v>
      </c>
      <c r="N995" s="662">
        <v>7581.46</v>
      </c>
    </row>
    <row r="996" spans="1:14">
      <c r="A996" s="637"/>
      <c r="B996" s="699"/>
      <c r="C996" s="964" t="s">
        <v>439</v>
      </c>
      <c r="D996" s="964"/>
      <c r="E996" s="964"/>
      <c r="F996" s="964"/>
      <c r="G996" s="964"/>
      <c r="H996" s="964"/>
      <c r="I996" s="964"/>
      <c r="J996" s="964"/>
      <c r="K996" s="964"/>
      <c r="L996" s="964"/>
      <c r="M996" s="964"/>
      <c r="N996" s="1002"/>
    </row>
    <row r="997" spans="1:14">
      <c r="A997" s="637"/>
      <c r="B997" s="699"/>
      <c r="C997" s="984" t="s">
        <v>435</v>
      </c>
      <c r="D997" s="984"/>
      <c r="E997" s="984"/>
      <c r="F997" s="658"/>
      <c r="G997" s="659"/>
      <c r="H997" s="659"/>
      <c r="I997" s="659"/>
      <c r="J997" s="660"/>
      <c r="K997" s="659"/>
      <c r="L997" s="672">
        <v>1051.52</v>
      </c>
      <c r="M997" s="654"/>
      <c r="N997" s="662">
        <v>7581.46</v>
      </c>
    </row>
    <row r="998" spans="1:14">
      <c r="A998" s="663" t="s">
        <v>1042</v>
      </c>
      <c r="B998" s="698" t="s">
        <v>641</v>
      </c>
      <c r="C998" s="974" t="s">
        <v>844</v>
      </c>
      <c r="D998" s="974"/>
      <c r="E998" s="974"/>
      <c r="F998" s="658" t="s">
        <v>278</v>
      </c>
      <c r="G998" s="659">
        <v>5</v>
      </c>
      <c r="H998" s="664">
        <v>1</v>
      </c>
      <c r="I998" s="664">
        <v>5</v>
      </c>
      <c r="J998" s="661">
        <v>117.74</v>
      </c>
      <c r="K998" s="659"/>
      <c r="L998" s="661">
        <v>588.70000000000005</v>
      </c>
      <c r="M998" s="666">
        <v>7.21</v>
      </c>
      <c r="N998" s="662">
        <v>4244.53</v>
      </c>
    </row>
    <row r="999" spans="1:14">
      <c r="A999" s="637"/>
      <c r="B999" s="699"/>
      <c r="C999" s="964" t="s">
        <v>439</v>
      </c>
      <c r="D999" s="964"/>
      <c r="E999" s="964"/>
      <c r="F999" s="964"/>
      <c r="G999" s="964"/>
      <c r="H999" s="964"/>
      <c r="I999" s="964"/>
      <c r="J999" s="964"/>
      <c r="K999" s="964"/>
      <c r="L999" s="964"/>
      <c r="M999" s="964"/>
      <c r="N999" s="1002"/>
    </row>
    <row r="1000" spans="1:14">
      <c r="A1000" s="637"/>
      <c r="B1000" s="699"/>
      <c r="C1000" s="984" t="s">
        <v>435</v>
      </c>
      <c r="D1000" s="984"/>
      <c r="E1000" s="984"/>
      <c r="F1000" s="658"/>
      <c r="G1000" s="659"/>
      <c r="H1000" s="659"/>
      <c r="I1000" s="659"/>
      <c r="J1000" s="660"/>
      <c r="K1000" s="659"/>
      <c r="L1000" s="661">
        <v>588.70000000000005</v>
      </c>
      <c r="M1000" s="654"/>
      <c r="N1000" s="662">
        <v>4244.53</v>
      </c>
    </row>
    <row r="1001" spans="1:14" ht="22.5" customHeight="1">
      <c r="A1001" s="663" t="s">
        <v>1043</v>
      </c>
      <c r="B1001" s="698" t="s">
        <v>535</v>
      </c>
      <c r="C1001" s="974" t="s">
        <v>643</v>
      </c>
      <c r="D1001" s="974"/>
      <c r="E1001" s="974"/>
      <c r="F1001" s="658" t="s">
        <v>278</v>
      </c>
      <c r="G1001" s="659">
        <v>8</v>
      </c>
      <c r="H1001" s="664">
        <v>1</v>
      </c>
      <c r="I1001" s="664">
        <v>8</v>
      </c>
      <c r="J1001" s="661">
        <v>22.94</v>
      </c>
      <c r="K1001" s="659"/>
      <c r="L1001" s="661">
        <v>183.52</v>
      </c>
      <c r="M1001" s="666">
        <v>7.21</v>
      </c>
      <c r="N1001" s="662">
        <v>1323.18</v>
      </c>
    </row>
    <row r="1002" spans="1:14">
      <c r="A1002" s="637"/>
      <c r="B1002" s="699"/>
      <c r="C1002" s="964" t="s">
        <v>439</v>
      </c>
      <c r="D1002" s="964"/>
      <c r="E1002" s="964"/>
      <c r="F1002" s="964"/>
      <c r="G1002" s="964"/>
      <c r="H1002" s="964"/>
      <c r="I1002" s="964"/>
      <c r="J1002" s="964"/>
      <c r="K1002" s="964"/>
      <c r="L1002" s="964"/>
      <c r="M1002" s="964"/>
      <c r="N1002" s="1002"/>
    </row>
    <row r="1003" spans="1:14">
      <c r="A1003" s="637"/>
      <c r="B1003" s="699"/>
      <c r="C1003" s="984" t="s">
        <v>435</v>
      </c>
      <c r="D1003" s="984"/>
      <c r="E1003" s="984"/>
      <c r="F1003" s="658"/>
      <c r="G1003" s="659"/>
      <c r="H1003" s="659"/>
      <c r="I1003" s="659"/>
      <c r="J1003" s="660"/>
      <c r="K1003" s="659"/>
      <c r="L1003" s="661">
        <v>183.52</v>
      </c>
      <c r="M1003" s="654"/>
      <c r="N1003" s="662">
        <v>1323.18</v>
      </c>
    </row>
    <row r="1004" spans="1:14">
      <c r="A1004" s="663" t="s">
        <v>1044</v>
      </c>
      <c r="B1004" s="698" t="s">
        <v>1045</v>
      </c>
      <c r="C1004" s="974" t="s">
        <v>1046</v>
      </c>
      <c r="D1004" s="974"/>
      <c r="E1004" s="974"/>
      <c r="F1004" s="658" t="s">
        <v>278</v>
      </c>
      <c r="G1004" s="659">
        <v>12</v>
      </c>
      <c r="H1004" s="664">
        <v>1</v>
      </c>
      <c r="I1004" s="664">
        <v>12</v>
      </c>
      <c r="J1004" s="661">
        <v>18.82</v>
      </c>
      <c r="K1004" s="659"/>
      <c r="L1004" s="661">
        <v>225.84</v>
      </c>
      <c r="M1004" s="666">
        <v>7.21</v>
      </c>
      <c r="N1004" s="662">
        <v>1628.31</v>
      </c>
    </row>
    <row r="1005" spans="1:14">
      <c r="A1005" s="637"/>
      <c r="B1005" s="699"/>
      <c r="C1005" s="964" t="s">
        <v>439</v>
      </c>
      <c r="D1005" s="964"/>
      <c r="E1005" s="964"/>
      <c r="F1005" s="964"/>
      <c r="G1005" s="964"/>
      <c r="H1005" s="964"/>
      <c r="I1005" s="964"/>
      <c r="J1005" s="964"/>
      <c r="K1005" s="964"/>
      <c r="L1005" s="964"/>
      <c r="M1005" s="964"/>
      <c r="N1005" s="1002"/>
    </row>
    <row r="1006" spans="1:14">
      <c r="A1006" s="637"/>
      <c r="B1006" s="699"/>
      <c r="C1006" s="984" t="s">
        <v>435</v>
      </c>
      <c r="D1006" s="984"/>
      <c r="E1006" s="984"/>
      <c r="F1006" s="658"/>
      <c r="G1006" s="659"/>
      <c r="H1006" s="659"/>
      <c r="I1006" s="659"/>
      <c r="J1006" s="660"/>
      <c r="K1006" s="659"/>
      <c r="L1006" s="661">
        <v>225.84</v>
      </c>
      <c r="M1006" s="654"/>
      <c r="N1006" s="662">
        <v>1628.31</v>
      </c>
    </row>
    <row r="1007" spans="1:14" ht="22.5" customHeight="1">
      <c r="A1007" s="663" t="s">
        <v>1047</v>
      </c>
      <c r="B1007" s="698" t="s">
        <v>686</v>
      </c>
      <c r="C1007" s="974" t="s">
        <v>687</v>
      </c>
      <c r="D1007" s="974"/>
      <c r="E1007" s="974"/>
      <c r="F1007" s="658" t="s">
        <v>314</v>
      </c>
      <c r="G1007" s="659">
        <v>2</v>
      </c>
      <c r="H1007" s="664">
        <v>1</v>
      </c>
      <c r="I1007" s="664">
        <v>2</v>
      </c>
      <c r="J1007" s="661">
        <v>33.69</v>
      </c>
      <c r="K1007" s="659"/>
      <c r="L1007" s="661">
        <v>67.38</v>
      </c>
      <c r="M1007" s="666">
        <v>7.21</v>
      </c>
      <c r="N1007" s="671">
        <v>485.81</v>
      </c>
    </row>
    <row r="1008" spans="1:14">
      <c r="A1008" s="637"/>
      <c r="B1008" s="699"/>
      <c r="C1008" s="964" t="s">
        <v>439</v>
      </c>
      <c r="D1008" s="964"/>
      <c r="E1008" s="964"/>
      <c r="F1008" s="964"/>
      <c r="G1008" s="964"/>
      <c r="H1008" s="964"/>
      <c r="I1008" s="964"/>
      <c r="J1008" s="964"/>
      <c r="K1008" s="964"/>
      <c r="L1008" s="964"/>
      <c r="M1008" s="964"/>
      <c r="N1008" s="1002"/>
    </row>
    <row r="1009" spans="1:14">
      <c r="A1009" s="637"/>
      <c r="B1009" s="699"/>
      <c r="C1009" s="984" t="s">
        <v>435</v>
      </c>
      <c r="D1009" s="984"/>
      <c r="E1009" s="984"/>
      <c r="F1009" s="658"/>
      <c r="G1009" s="659"/>
      <c r="H1009" s="659"/>
      <c r="I1009" s="659"/>
      <c r="J1009" s="660"/>
      <c r="K1009" s="659"/>
      <c r="L1009" s="661">
        <v>67.38</v>
      </c>
      <c r="M1009" s="654"/>
      <c r="N1009" s="671">
        <v>485.81</v>
      </c>
    </row>
    <row r="1010" spans="1:14" ht="22.5" customHeight="1">
      <c r="A1010" s="663" t="s">
        <v>1048</v>
      </c>
      <c r="B1010" s="698" t="s">
        <v>767</v>
      </c>
      <c r="C1010" s="974" t="s">
        <v>906</v>
      </c>
      <c r="D1010" s="974"/>
      <c r="E1010" s="974"/>
      <c r="F1010" s="658" t="s">
        <v>278</v>
      </c>
      <c r="G1010" s="659">
        <v>34</v>
      </c>
      <c r="H1010" s="664">
        <v>1</v>
      </c>
      <c r="I1010" s="664">
        <v>34</v>
      </c>
      <c r="J1010" s="661">
        <v>49.97</v>
      </c>
      <c r="K1010" s="659"/>
      <c r="L1010" s="672">
        <v>1698.98</v>
      </c>
      <c r="M1010" s="666">
        <v>7.21</v>
      </c>
      <c r="N1010" s="662">
        <v>12249.65</v>
      </c>
    </row>
    <row r="1011" spans="1:14">
      <c r="A1011" s="637"/>
      <c r="B1011" s="699"/>
      <c r="C1011" s="964" t="s">
        <v>439</v>
      </c>
      <c r="D1011" s="964"/>
      <c r="E1011" s="964"/>
      <c r="F1011" s="964"/>
      <c r="G1011" s="964"/>
      <c r="H1011" s="964"/>
      <c r="I1011" s="964"/>
      <c r="J1011" s="964"/>
      <c r="K1011" s="964"/>
      <c r="L1011" s="964"/>
      <c r="M1011" s="964"/>
      <c r="N1011" s="1002"/>
    </row>
    <row r="1012" spans="1:14">
      <c r="A1012" s="637"/>
      <c r="B1012" s="699"/>
      <c r="C1012" s="984" t="s">
        <v>435</v>
      </c>
      <c r="D1012" s="984"/>
      <c r="E1012" s="984"/>
      <c r="F1012" s="658"/>
      <c r="G1012" s="659"/>
      <c r="H1012" s="659"/>
      <c r="I1012" s="659"/>
      <c r="J1012" s="660"/>
      <c r="K1012" s="659"/>
      <c r="L1012" s="672">
        <v>1698.98</v>
      </c>
      <c r="M1012" s="654"/>
      <c r="N1012" s="662">
        <v>12249.65</v>
      </c>
    </row>
    <row r="1013" spans="1:14" ht="45" customHeight="1">
      <c r="A1013" s="663" t="s">
        <v>1049</v>
      </c>
      <c r="B1013" s="698" t="s">
        <v>1050</v>
      </c>
      <c r="C1013" s="974" t="s">
        <v>1051</v>
      </c>
      <c r="D1013" s="974"/>
      <c r="E1013" s="974"/>
      <c r="F1013" s="658" t="s">
        <v>271</v>
      </c>
      <c r="G1013" s="659">
        <v>4</v>
      </c>
      <c r="H1013" s="664">
        <v>1</v>
      </c>
      <c r="I1013" s="664">
        <v>4</v>
      </c>
      <c r="J1013" s="661">
        <v>45.53</v>
      </c>
      <c r="K1013" s="659"/>
      <c r="L1013" s="661">
        <v>182.12</v>
      </c>
      <c r="M1013" s="666">
        <v>7.21</v>
      </c>
      <c r="N1013" s="662">
        <v>1313.09</v>
      </c>
    </row>
    <row r="1014" spans="1:14">
      <c r="A1014" s="637"/>
      <c r="B1014" s="699"/>
      <c r="C1014" s="964" t="s">
        <v>439</v>
      </c>
      <c r="D1014" s="964"/>
      <c r="E1014" s="964"/>
      <c r="F1014" s="964"/>
      <c r="G1014" s="964"/>
      <c r="H1014" s="964"/>
      <c r="I1014" s="964"/>
      <c r="J1014" s="964"/>
      <c r="K1014" s="964"/>
      <c r="L1014" s="964"/>
      <c r="M1014" s="964"/>
      <c r="N1014" s="1002"/>
    </row>
    <row r="1015" spans="1:14">
      <c r="A1015" s="637"/>
      <c r="B1015" s="699"/>
      <c r="C1015" s="984" t="s">
        <v>435</v>
      </c>
      <c r="D1015" s="984"/>
      <c r="E1015" s="984"/>
      <c r="F1015" s="658"/>
      <c r="G1015" s="659"/>
      <c r="H1015" s="659"/>
      <c r="I1015" s="659"/>
      <c r="J1015" s="660"/>
      <c r="K1015" s="659"/>
      <c r="L1015" s="661">
        <v>182.12</v>
      </c>
      <c r="M1015" s="654"/>
      <c r="N1015" s="662">
        <v>1313.09</v>
      </c>
    </row>
    <row r="1016" spans="1:14" ht="33.75" customHeight="1">
      <c r="A1016" s="663" t="s">
        <v>1052</v>
      </c>
      <c r="B1016" s="698" t="s">
        <v>1053</v>
      </c>
      <c r="C1016" s="974" t="s">
        <v>1054</v>
      </c>
      <c r="D1016" s="974"/>
      <c r="E1016" s="974"/>
      <c r="F1016" s="658" t="s">
        <v>278</v>
      </c>
      <c r="G1016" s="659">
        <v>2</v>
      </c>
      <c r="H1016" s="664">
        <v>1</v>
      </c>
      <c r="I1016" s="664">
        <v>2</v>
      </c>
      <c r="J1016" s="672">
        <v>1376.32</v>
      </c>
      <c r="K1016" s="659"/>
      <c r="L1016" s="672">
        <v>2752.64</v>
      </c>
      <c r="M1016" s="666">
        <v>7.21</v>
      </c>
      <c r="N1016" s="662">
        <v>19846.53</v>
      </c>
    </row>
    <row r="1017" spans="1:14">
      <c r="A1017" s="637"/>
      <c r="B1017" s="699"/>
      <c r="C1017" s="964" t="s">
        <v>466</v>
      </c>
      <c r="D1017" s="964"/>
      <c r="E1017" s="964"/>
      <c r="F1017" s="964"/>
      <c r="G1017" s="964"/>
      <c r="H1017" s="964"/>
      <c r="I1017" s="964"/>
      <c r="J1017" s="964"/>
      <c r="K1017" s="964"/>
      <c r="L1017" s="964"/>
      <c r="M1017" s="964"/>
      <c r="N1017" s="1002"/>
    </row>
    <row r="1018" spans="1:14">
      <c r="A1018" s="637"/>
      <c r="B1018" s="699"/>
      <c r="C1018" s="984" t="s">
        <v>435</v>
      </c>
      <c r="D1018" s="984"/>
      <c r="E1018" s="984"/>
      <c r="F1018" s="658"/>
      <c r="G1018" s="659"/>
      <c r="H1018" s="659"/>
      <c r="I1018" s="659"/>
      <c r="J1018" s="660"/>
      <c r="K1018" s="659"/>
      <c r="L1018" s="672">
        <v>2752.64</v>
      </c>
      <c r="M1018" s="654"/>
      <c r="N1018" s="662">
        <v>19846.53</v>
      </c>
    </row>
    <row r="1019" spans="1:14" ht="22.5" customHeight="1">
      <c r="A1019" s="663" t="s">
        <v>1055</v>
      </c>
      <c r="B1019" s="698" t="s">
        <v>1056</v>
      </c>
      <c r="C1019" s="974" t="s">
        <v>1057</v>
      </c>
      <c r="D1019" s="974"/>
      <c r="E1019" s="974"/>
      <c r="F1019" s="658" t="s">
        <v>1058</v>
      </c>
      <c r="G1019" s="659">
        <v>0.3</v>
      </c>
      <c r="H1019" s="664">
        <v>1</v>
      </c>
      <c r="I1019" s="693">
        <v>0.3</v>
      </c>
      <c r="J1019" s="661">
        <v>49.04</v>
      </c>
      <c r="K1019" s="659"/>
      <c r="L1019" s="661">
        <v>14.71</v>
      </c>
      <c r="M1019" s="666">
        <v>7.21</v>
      </c>
      <c r="N1019" s="671">
        <v>106.06</v>
      </c>
    </row>
    <row r="1020" spans="1:14">
      <c r="A1020" s="637"/>
      <c r="B1020" s="699"/>
      <c r="C1020" s="976" t="s">
        <v>439</v>
      </c>
      <c r="D1020" s="976"/>
      <c r="E1020" s="976"/>
      <c r="F1020" s="976"/>
      <c r="G1020" s="976"/>
      <c r="H1020" s="976"/>
      <c r="I1020" s="976"/>
      <c r="J1020" s="976"/>
      <c r="K1020" s="976"/>
      <c r="L1020" s="976"/>
      <c r="M1020" s="976"/>
      <c r="N1020" s="977"/>
    </row>
    <row r="1021" spans="1:14">
      <c r="A1021" s="667"/>
      <c r="B1021" s="697"/>
      <c r="C1021" s="964" t="s">
        <v>1059</v>
      </c>
      <c r="D1021" s="964"/>
      <c r="E1021" s="964"/>
      <c r="F1021" s="964"/>
      <c r="G1021" s="964"/>
      <c r="H1021" s="964"/>
      <c r="I1021" s="964"/>
      <c r="J1021" s="964"/>
      <c r="K1021" s="964"/>
      <c r="L1021" s="964"/>
      <c r="M1021" s="964"/>
      <c r="N1021" s="1002"/>
    </row>
    <row r="1022" spans="1:14">
      <c r="A1022" s="637"/>
      <c r="B1022" s="699"/>
      <c r="C1022" s="984" t="s">
        <v>435</v>
      </c>
      <c r="D1022" s="984"/>
      <c r="E1022" s="984"/>
      <c r="F1022" s="658"/>
      <c r="G1022" s="659"/>
      <c r="H1022" s="659"/>
      <c r="I1022" s="659"/>
      <c r="J1022" s="660"/>
      <c r="K1022" s="659"/>
      <c r="L1022" s="661">
        <v>14.71</v>
      </c>
      <c r="M1022" s="654"/>
      <c r="N1022" s="671">
        <v>106.06</v>
      </c>
    </row>
    <row r="1023" spans="1:14">
      <c r="A1023" s="675"/>
      <c r="B1023" s="676"/>
      <c r="C1023" s="974" t="s">
        <v>845</v>
      </c>
      <c r="D1023" s="974"/>
      <c r="E1023" s="974"/>
      <c r="F1023" s="974"/>
      <c r="G1023" s="974"/>
      <c r="H1023" s="974"/>
      <c r="I1023" s="974"/>
      <c r="J1023" s="974"/>
      <c r="K1023" s="974"/>
      <c r="L1023" s="677"/>
      <c r="M1023" s="678"/>
      <c r="N1023" s="679"/>
    </row>
    <row r="1024" spans="1:14">
      <c r="A1024" s="576"/>
      <c r="B1024" s="643"/>
      <c r="C1024" s="976" t="s">
        <v>440</v>
      </c>
      <c r="D1024" s="976"/>
      <c r="E1024" s="976"/>
      <c r="F1024" s="976"/>
      <c r="G1024" s="976"/>
      <c r="H1024" s="976"/>
      <c r="I1024" s="976"/>
      <c r="J1024" s="976"/>
      <c r="K1024" s="976"/>
      <c r="L1024" s="680">
        <v>38773.85</v>
      </c>
      <c r="M1024" s="681"/>
      <c r="N1024" s="706">
        <v>279559.44</v>
      </c>
    </row>
    <row r="1025" spans="1:14">
      <c r="A1025" s="576"/>
      <c r="B1025" s="643"/>
      <c r="C1025" s="976" t="s">
        <v>441</v>
      </c>
      <c r="D1025" s="976"/>
      <c r="E1025" s="976"/>
      <c r="F1025" s="976"/>
      <c r="G1025" s="976"/>
      <c r="H1025" s="976"/>
      <c r="I1025" s="976"/>
      <c r="J1025" s="976"/>
      <c r="K1025" s="976"/>
      <c r="L1025" s="682"/>
      <c r="M1025" s="681"/>
      <c r="N1025" s="707"/>
    </row>
    <row r="1026" spans="1:14">
      <c r="A1026" s="576"/>
      <c r="B1026" s="643"/>
      <c r="C1026" s="976" t="s">
        <v>445</v>
      </c>
      <c r="D1026" s="976"/>
      <c r="E1026" s="976"/>
      <c r="F1026" s="976"/>
      <c r="G1026" s="976"/>
      <c r="H1026" s="976"/>
      <c r="I1026" s="976"/>
      <c r="J1026" s="976"/>
      <c r="K1026" s="976"/>
      <c r="L1026" s="680">
        <v>38773.85</v>
      </c>
      <c r="M1026" s="681"/>
      <c r="N1026" s="706">
        <v>279559.44</v>
      </c>
    </row>
    <row r="1027" spans="1:14">
      <c r="A1027" s="576"/>
      <c r="B1027" s="643"/>
      <c r="C1027" s="976" t="s">
        <v>446</v>
      </c>
      <c r="D1027" s="976"/>
      <c r="E1027" s="976"/>
      <c r="F1027" s="976"/>
      <c r="G1027" s="976"/>
      <c r="H1027" s="976"/>
      <c r="I1027" s="976"/>
      <c r="J1027" s="976"/>
      <c r="K1027" s="976"/>
      <c r="L1027" s="680">
        <v>36021.21</v>
      </c>
      <c r="M1027" s="681"/>
      <c r="N1027" s="706">
        <v>259712.91</v>
      </c>
    </row>
    <row r="1028" spans="1:14">
      <c r="A1028" s="576"/>
      <c r="B1028" s="643"/>
      <c r="C1028" s="976" t="s">
        <v>441</v>
      </c>
      <c r="D1028" s="976"/>
      <c r="E1028" s="976"/>
      <c r="F1028" s="976"/>
      <c r="G1028" s="976"/>
      <c r="H1028" s="976"/>
      <c r="I1028" s="976"/>
      <c r="J1028" s="976"/>
      <c r="K1028" s="976"/>
      <c r="L1028" s="682"/>
      <c r="M1028" s="681"/>
      <c r="N1028" s="707"/>
    </row>
    <row r="1029" spans="1:14">
      <c r="A1029" s="576"/>
      <c r="B1029" s="643"/>
      <c r="C1029" s="976" t="s">
        <v>450</v>
      </c>
      <c r="D1029" s="976"/>
      <c r="E1029" s="976"/>
      <c r="F1029" s="976"/>
      <c r="G1029" s="976"/>
      <c r="H1029" s="976"/>
      <c r="I1029" s="976"/>
      <c r="J1029" s="976"/>
      <c r="K1029" s="976"/>
      <c r="L1029" s="680">
        <v>36021.21</v>
      </c>
      <c r="M1029" s="681"/>
      <c r="N1029" s="706">
        <v>259712.91</v>
      </c>
    </row>
    <row r="1030" spans="1:14">
      <c r="A1030" s="576"/>
      <c r="B1030" s="643"/>
      <c r="C1030" s="976" t="s">
        <v>471</v>
      </c>
      <c r="D1030" s="976"/>
      <c r="E1030" s="976"/>
      <c r="F1030" s="976"/>
      <c r="G1030" s="976"/>
      <c r="H1030" s="976"/>
      <c r="I1030" s="976"/>
      <c r="J1030" s="976"/>
      <c r="K1030" s="976"/>
      <c r="L1030" s="680">
        <v>2752.64</v>
      </c>
      <c r="M1030" s="681"/>
      <c r="N1030" s="706">
        <v>19846.53</v>
      </c>
    </row>
    <row r="1031" spans="1:14">
      <c r="A1031" s="576"/>
      <c r="B1031" s="643"/>
      <c r="C1031" s="976" t="s">
        <v>441</v>
      </c>
      <c r="D1031" s="976"/>
      <c r="E1031" s="976"/>
      <c r="F1031" s="976"/>
      <c r="G1031" s="976"/>
      <c r="H1031" s="976"/>
      <c r="I1031" s="976"/>
      <c r="J1031" s="976"/>
      <c r="K1031" s="976"/>
      <c r="L1031" s="682"/>
      <c r="M1031" s="681"/>
      <c r="N1031" s="707"/>
    </row>
    <row r="1032" spans="1:14">
      <c r="A1032" s="576"/>
      <c r="B1032" s="643"/>
      <c r="C1032" s="976" t="s">
        <v>450</v>
      </c>
      <c r="D1032" s="976"/>
      <c r="E1032" s="976"/>
      <c r="F1032" s="976"/>
      <c r="G1032" s="976"/>
      <c r="H1032" s="976"/>
      <c r="I1032" s="976"/>
      <c r="J1032" s="976"/>
      <c r="K1032" s="976"/>
      <c r="L1032" s="680">
        <v>2752.64</v>
      </c>
      <c r="M1032" s="681"/>
      <c r="N1032" s="706">
        <v>19846.53</v>
      </c>
    </row>
    <row r="1033" spans="1:14">
      <c r="A1033" s="576"/>
      <c r="B1033" s="577"/>
      <c r="C1033" s="1010" t="s">
        <v>846</v>
      </c>
      <c r="D1033" s="1010"/>
      <c r="E1033" s="1010"/>
      <c r="F1033" s="1010"/>
      <c r="G1033" s="1010"/>
      <c r="H1033" s="1010"/>
      <c r="I1033" s="1010"/>
      <c r="J1033" s="1010"/>
      <c r="K1033" s="1010"/>
      <c r="L1033" s="578">
        <v>38773.85</v>
      </c>
      <c r="M1033" s="579"/>
      <c r="N1033" s="708">
        <v>279559.44</v>
      </c>
    </row>
    <row r="1034" spans="1:14">
      <c r="A1034" s="576"/>
      <c r="B1034" s="643"/>
      <c r="C1034" s="976" t="s">
        <v>441</v>
      </c>
      <c r="D1034" s="976"/>
      <c r="E1034" s="976"/>
      <c r="F1034" s="976"/>
      <c r="G1034" s="976"/>
      <c r="H1034" s="976"/>
      <c r="I1034" s="976"/>
      <c r="J1034" s="976"/>
      <c r="K1034" s="976"/>
      <c r="L1034" s="682"/>
      <c r="M1034" s="681"/>
      <c r="N1034" s="707"/>
    </row>
    <row r="1035" spans="1:14">
      <c r="A1035" s="576"/>
      <c r="B1035" s="643"/>
      <c r="C1035" s="964" t="s">
        <v>518</v>
      </c>
      <c r="D1035" s="964"/>
      <c r="E1035" s="964"/>
      <c r="F1035" s="964"/>
      <c r="G1035" s="964"/>
      <c r="H1035" s="964"/>
      <c r="I1035" s="964"/>
      <c r="J1035" s="964"/>
      <c r="K1035" s="964"/>
      <c r="L1035" s="683">
        <v>888.46</v>
      </c>
      <c r="M1035" s="681"/>
      <c r="N1035" s="706">
        <v>6405.8</v>
      </c>
    </row>
    <row r="1036" spans="1:14">
      <c r="A1036" s="971" t="s">
        <v>847</v>
      </c>
      <c r="B1036" s="972"/>
      <c r="C1036" s="972"/>
      <c r="D1036" s="972"/>
      <c r="E1036" s="972"/>
      <c r="F1036" s="972"/>
      <c r="G1036" s="972"/>
      <c r="H1036" s="972"/>
      <c r="I1036" s="972"/>
      <c r="J1036" s="972"/>
      <c r="K1036" s="972"/>
      <c r="L1036" s="972"/>
      <c r="M1036" s="972"/>
      <c r="N1036" s="973"/>
    </row>
    <row r="1037" spans="1:14" ht="22.5" customHeight="1">
      <c r="A1037" s="637" t="s">
        <v>1060</v>
      </c>
      <c r="B1037" s="699" t="s">
        <v>849</v>
      </c>
      <c r="C1037" s="974" t="s">
        <v>645</v>
      </c>
      <c r="D1037" s="974"/>
      <c r="E1037" s="974"/>
      <c r="F1037" s="638" t="s">
        <v>278</v>
      </c>
      <c r="G1037" s="639">
        <v>9</v>
      </c>
      <c r="H1037" s="640">
        <v>1</v>
      </c>
      <c r="I1037" s="640">
        <v>9</v>
      </c>
      <c r="J1037" s="684">
        <v>3728.76</v>
      </c>
      <c r="K1037" s="694">
        <v>1.014024</v>
      </c>
      <c r="L1037" s="684">
        <v>5560.37</v>
      </c>
      <c r="M1037" s="685">
        <v>6.12</v>
      </c>
      <c r="N1037" s="714">
        <v>34029.47</v>
      </c>
    </row>
    <row r="1038" spans="1:14">
      <c r="A1038" s="637"/>
      <c r="B1038" s="699"/>
      <c r="C1038" s="976" t="s">
        <v>472</v>
      </c>
      <c r="D1038" s="976"/>
      <c r="E1038" s="976"/>
      <c r="F1038" s="976"/>
      <c r="G1038" s="976"/>
      <c r="H1038" s="976"/>
      <c r="I1038" s="976"/>
      <c r="J1038" s="976"/>
      <c r="K1038" s="976"/>
      <c r="L1038" s="976"/>
      <c r="M1038" s="976"/>
      <c r="N1038" s="977"/>
    </row>
    <row r="1039" spans="1:14">
      <c r="A1039" s="642"/>
      <c r="B1039" s="643"/>
      <c r="C1039" s="985" t="s">
        <v>646</v>
      </c>
      <c r="D1039" s="985"/>
      <c r="E1039" s="985"/>
      <c r="F1039" s="985"/>
      <c r="G1039" s="985"/>
      <c r="H1039" s="985"/>
      <c r="I1039" s="985"/>
      <c r="J1039" s="985"/>
      <c r="K1039" s="985"/>
      <c r="L1039" s="985"/>
      <c r="M1039" s="985"/>
      <c r="N1039" s="986"/>
    </row>
    <row r="1040" spans="1:14">
      <c r="A1040" s="642"/>
      <c r="B1040" s="643"/>
      <c r="C1040" s="1012" t="s">
        <v>647</v>
      </c>
      <c r="D1040" s="1012"/>
      <c r="E1040" s="1012"/>
      <c r="F1040" s="1012"/>
      <c r="G1040" s="1012"/>
      <c r="H1040" s="1012"/>
      <c r="I1040" s="1012"/>
      <c r="J1040" s="1012"/>
      <c r="K1040" s="1012"/>
      <c r="L1040" s="1012"/>
      <c r="M1040" s="1012"/>
      <c r="N1040" s="1013"/>
    </row>
    <row r="1041" spans="1:14">
      <c r="A1041" s="637"/>
      <c r="B1041" s="699"/>
      <c r="C1041" s="984" t="s">
        <v>435</v>
      </c>
      <c r="D1041" s="984"/>
      <c r="E1041" s="984"/>
      <c r="F1041" s="658"/>
      <c r="G1041" s="659"/>
      <c r="H1041" s="659"/>
      <c r="I1041" s="659"/>
      <c r="J1041" s="660"/>
      <c r="K1041" s="659"/>
      <c r="L1041" s="672">
        <v>5560.37</v>
      </c>
      <c r="M1041" s="654"/>
      <c r="N1041" s="662">
        <v>34029.47</v>
      </c>
    </row>
    <row r="1042" spans="1:14">
      <c r="A1042" s="675"/>
      <c r="B1042" s="676"/>
      <c r="C1042" s="974" t="s">
        <v>850</v>
      </c>
      <c r="D1042" s="974"/>
      <c r="E1042" s="974"/>
      <c r="F1042" s="974"/>
      <c r="G1042" s="974"/>
      <c r="H1042" s="974"/>
      <c r="I1042" s="974"/>
      <c r="J1042" s="974"/>
      <c r="K1042" s="974"/>
      <c r="L1042" s="677"/>
      <c r="M1042" s="678"/>
      <c r="N1042" s="679"/>
    </row>
    <row r="1043" spans="1:14">
      <c r="A1043" s="576"/>
      <c r="B1043" s="643"/>
      <c r="C1043" s="976" t="s">
        <v>315</v>
      </c>
      <c r="D1043" s="976"/>
      <c r="E1043" s="976"/>
      <c r="F1043" s="976"/>
      <c r="G1043" s="976"/>
      <c r="H1043" s="976"/>
      <c r="I1043" s="976"/>
      <c r="J1043" s="976"/>
      <c r="K1043" s="976"/>
      <c r="L1043" s="680">
        <v>5560.37</v>
      </c>
      <c r="M1043" s="681"/>
      <c r="N1043" s="706">
        <v>34029.47</v>
      </c>
    </row>
    <row r="1044" spans="1:14">
      <c r="A1044" s="576"/>
      <c r="B1044" s="577"/>
      <c r="C1044" s="1003" t="s">
        <v>851</v>
      </c>
      <c r="D1044" s="1003"/>
      <c r="E1044" s="1003"/>
      <c r="F1044" s="1003"/>
      <c r="G1044" s="1003"/>
      <c r="H1044" s="1003"/>
      <c r="I1044" s="1003"/>
      <c r="J1044" s="1003"/>
      <c r="K1044" s="1003"/>
      <c r="L1044" s="578">
        <v>5560.37</v>
      </c>
      <c r="M1044" s="579"/>
      <c r="N1044" s="708">
        <v>34029.47</v>
      </c>
    </row>
    <row r="1045" spans="1:14">
      <c r="A1045" s="675"/>
      <c r="B1045" s="676"/>
      <c r="C1045" s="974" t="s">
        <v>12</v>
      </c>
      <c r="D1045" s="974"/>
      <c r="E1045" s="974"/>
      <c r="F1045" s="974"/>
      <c r="G1045" s="974"/>
      <c r="H1045" s="974"/>
      <c r="I1045" s="974"/>
      <c r="J1045" s="974"/>
      <c r="K1045" s="974"/>
      <c r="L1045" s="677"/>
      <c r="M1045" s="678"/>
      <c r="N1045" s="679"/>
    </row>
    <row r="1046" spans="1:14">
      <c r="A1046" s="576"/>
      <c r="B1046" s="643"/>
      <c r="C1046" s="976" t="s">
        <v>440</v>
      </c>
      <c r="D1046" s="976"/>
      <c r="E1046" s="976"/>
      <c r="F1046" s="976"/>
      <c r="G1046" s="976"/>
      <c r="H1046" s="976"/>
      <c r="I1046" s="976"/>
      <c r="J1046" s="976"/>
      <c r="K1046" s="976"/>
      <c r="L1046" s="680">
        <v>146855.82</v>
      </c>
      <c r="M1046" s="681"/>
      <c r="N1046" s="706">
        <v>1141158.75</v>
      </c>
    </row>
    <row r="1047" spans="1:14">
      <c r="A1047" s="576"/>
      <c r="B1047" s="643"/>
      <c r="C1047" s="976" t="s">
        <v>441</v>
      </c>
      <c r="D1047" s="976"/>
      <c r="E1047" s="976"/>
      <c r="F1047" s="976"/>
      <c r="G1047" s="976"/>
      <c r="H1047" s="976"/>
      <c r="I1047" s="976"/>
      <c r="J1047" s="976"/>
      <c r="K1047" s="976"/>
      <c r="L1047" s="682"/>
      <c r="M1047" s="681"/>
      <c r="N1047" s="707"/>
    </row>
    <row r="1048" spans="1:14">
      <c r="A1048" s="576"/>
      <c r="B1048" s="643"/>
      <c r="C1048" s="976" t="s">
        <v>442</v>
      </c>
      <c r="D1048" s="976"/>
      <c r="E1048" s="976"/>
      <c r="F1048" s="976"/>
      <c r="G1048" s="976"/>
      <c r="H1048" s="976"/>
      <c r="I1048" s="976"/>
      <c r="J1048" s="976"/>
      <c r="K1048" s="976"/>
      <c r="L1048" s="680">
        <v>2514.9299999999998</v>
      </c>
      <c r="M1048" s="681"/>
      <c r="N1048" s="706">
        <v>101452.31</v>
      </c>
    </row>
    <row r="1049" spans="1:14">
      <c r="A1049" s="576"/>
      <c r="B1049" s="643"/>
      <c r="C1049" s="976" t="s">
        <v>443</v>
      </c>
      <c r="D1049" s="976"/>
      <c r="E1049" s="976"/>
      <c r="F1049" s="976"/>
      <c r="G1049" s="976"/>
      <c r="H1049" s="976"/>
      <c r="I1049" s="976"/>
      <c r="J1049" s="976"/>
      <c r="K1049" s="976"/>
      <c r="L1049" s="680">
        <v>9012.89</v>
      </c>
      <c r="M1049" s="681"/>
      <c r="N1049" s="706">
        <v>63991.56</v>
      </c>
    </row>
    <row r="1050" spans="1:14">
      <c r="A1050" s="576"/>
      <c r="B1050" s="643"/>
      <c r="C1050" s="976" t="s">
        <v>444</v>
      </c>
      <c r="D1050" s="976"/>
      <c r="E1050" s="976"/>
      <c r="F1050" s="976"/>
      <c r="G1050" s="976"/>
      <c r="H1050" s="976"/>
      <c r="I1050" s="976"/>
      <c r="J1050" s="976"/>
      <c r="K1050" s="976"/>
      <c r="L1050" s="680">
        <v>1084.3</v>
      </c>
      <c r="M1050" s="681"/>
      <c r="N1050" s="706">
        <v>43740.65</v>
      </c>
    </row>
    <row r="1051" spans="1:14">
      <c r="A1051" s="576"/>
      <c r="B1051" s="643"/>
      <c r="C1051" s="976" t="s">
        <v>445</v>
      </c>
      <c r="D1051" s="976"/>
      <c r="E1051" s="976"/>
      <c r="F1051" s="976"/>
      <c r="G1051" s="976"/>
      <c r="H1051" s="976"/>
      <c r="I1051" s="976"/>
      <c r="J1051" s="976"/>
      <c r="K1051" s="976"/>
      <c r="L1051" s="680">
        <v>134937.10999999999</v>
      </c>
      <c r="M1051" s="681"/>
      <c r="N1051" s="706">
        <v>972896.57</v>
      </c>
    </row>
    <row r="1052" spans="1:14">
      <c r="A1052" s="576"/>
      <c r="B1052" s="643"/>
      <c r="C1052" s="976" t="s">
        <v>816</v>
      </c>
      <c r="D1052" s="976"/>
      <c r="E1052" s="976"/>
      <c r="F1052" s="976"/>
      <c r="G1052" s="976"/>
      <c r="H1052" s="976"/>
      <c r="I1052" s="976"/>
      <c r="J1052" s="976"/>
      <c r="K1052" s="976"/>
      <c r="L1052" s="683">
        <v>390.89</v>
      </c>
      <c r="M1052" s="681"/>
      <c r="N1052" s="706">
        <v>2818.31</v>
      </c>
    </row>
    <row r="1053" spans="1:14">
      <c r="A1053" s="576"/>
      <c r="B1053" s="643"/>
      <c r="C1053" s="976" t="s">
        <v>446</v>
      </c>
      <c r="D1053" s="976"/>
      <c r="E1053" s="976"/>
      <c r="F1053" s="976"/>
      <c r="G1053" s="976"/>
      <c r="H1053" s="976"/>
      <c r="I1053" s="976"/>
      <c r="J1053" s="976"/>
      <c r="K1053" s="976"/>
      <c r="L1053" s="680">
        <v>149353.85</v>
      </c>
      <c r="M1053" s="681"/>
      <c r="N1053" s="706">
        <v>1337587.92</v>
      </c>
    </row>
    <row r="1054" spans="1:14">
      <c r="A1054" s="576"/>
      <c r="B1054" s="643"/>
      <c r="C1054" s="976" t="s">
        <v>502</v>
      </c>
      <c r="D1054" s="976"/>
      <c r="E1054" s="976"/>
      <c r="F1054" s="976"/>
      <c r="G1054" s="976"/>
      <c r="H1054" s="976"/>
      <c r="I1054" s="976"/>
      <c r="J1054" s="976"/>
      <c r="K1054" s="976"/>
      <c r="L1054" s="680">
        <v>148962.96</v>
      </c>
      <c r="M1054" s="681"/>
      <c r="N1054" s="706">
        <v>1334769.6100000001</v>
      </c>
    </row>
    <row r="1055" spans="1:14">
      <c r="A1055" s="576"/>
      <c r="B1055" s="643"/>
      <c r="C1055" s="976" t="s">
        <v>488</v>
      </c>
      <c r="D1055" s="976"/>
      <c r="E1055" s="976"/>
      <c r="F1055" s="976"/>
      <c r="G1055" s="976"/>
      <c r="H1055" s="976"/>
      <c r="I1055" s="976"/>
      <c r="J1055" s="976"/>
      <c r="K1055" s="976"/>
      <c r="L1055" s="682"/>
      <c r="M1055" s="681"/>
      <c r="N1055" s="707"/>
    </row>
    <row r="1056" spans="1:14">
      <c r="A1056" s="576"/>
      <c r="B1056" s="643"/>
      <c r="C1056" s="976" t="s">
        <v>489</v>
      </c>
      <c r="D1056" s="976"/>
      <c r="E1056" s="976"/>
      <c r="F1056" s="976"/>
      <c r="G1056" s="976"/>
      <c r="H1056" s="976"/>
      <c r="I1056" s="976"/>
      <c r="J1056" s="976"/>
      <c r="K1056" s="976"/>
      <c r="L1056" s="680">
        <v>2346.92</v>
      </c>
      <c r="M1056" s="681"/>
      <c r="N1056" s="706">
        <v>94674.8</v>
      </c>
    </row>
    <row r="1057" spans="1:14">
      <c r="A1057" s="576"/>
      <c r="B1057" s="643"/>
      <c r="C1057" s="976" t="s">
        <v>519</v>
      </c>
      <c r="D1057" s="976"/>
      <c r="E1057" s="976"/>
      <c r="F1057" s="976"/>
      <c r="G1057" s="976"/>
      <c r="H1057" s="976"/>
      <c r="I1057" s="976"/>
      <c r="J1057" s="976"/>
      <c r="K1057" s="976"/>
      <c r="L1057" s="680">
        <v>8924.6</v>
      </c>
      <c r="M1057" s="681"/>
      <c r="N1057" s="706">
        <v>63364.69</v>
      </c>
    </row>
    <row r="1058" spans="1:14">
      <c r="A1058" s="576"/>
      <c r="B1058" s="643"/>
      <c r="C1058" s="976" t="s">
        <v>817</v>
      </c>
      <c r="D1058" s="976"/>
      <c r="E1058" s="976"/>
      <c r="F1058" s="976"/>
      <c r="G1058" s="976"/>
      <c r="H1058" s="976"/>
      <c r="I1058" s="976"/>
      <c r="J1058" s="976"/>
      <c r="K1058" s="976"/>
      <c r="L1058" s="680">
        <v>1067.49</v>
      </c>
      <c r="M1058" s="681"/>
      <c r="N1058" s="706">
        <v>43062.53</v>
      </c>
    </row>
    <row r="1059" spans="1:14">
      <c r="A1059" s="576"/>
      <c r="B1059" s="643"/>
      <c r="C1059" s="976" t="s">
        <v>503</v>
      </c>
      <c r="D1059" s="976"/>
      <c r="E1059" s="976"/>
      <c r="F1059" s="976"/>
      <c r="G1059" s="976"/>
      <c r="H1059" s="976"/>
      <c r="I1059" s="976"/>
      <c r="J1059" s="976"/>
      <c r="K1059" s="976"/>
      <c r="L1059" s="680">
        <v>132138.37</v>
      </c>
      <c r="M1059" s="681"/>
      <c r="N1059" s="706">
        <v>952717.66</v>
      </c>
    </row>
    <row r="1060" spans="1:14">
      <c r="A1060" s="576"/>
      <c r="B1060" s="643"/>
      <c r="C1060" s="976" t="s">
        <v>490</v>
      </c>
      <c r="D1060" s="976"/>
      <c r="E1060" s="976"/>
      <c r="F1060" s="976"/>
      <c r="G1060" s="976"/>
      <c r="H1060" s="976"/>
      <c r="I1060" s="976"/>
      <c r="J1060" s="976"/>
      <c r="K1060" s="976"/>
      <c r="L1060" s="680">
        <v>3511.58</v>
      </c>
      <c r="M1060" s="681"/>
      <c r="N1060" s="706">
        <v>141657.43</v>
      </c>
    </row>
    <row r="1061" spans="1:14">
      <c r="A1061" s="576"/>
      <c r="B1061" s="643"/>
      <c r="C1061" s="976" t="s">
        <v>491</v>
      </c>
      <c r="D1061" s="976"/>
      <c r="E1061" s="976"/>
      <c r="F1061" s="976"/>
      <c r="G1061" s="976"/>
      <c r="H1061" s="976"/>
      <c r="I1061" s="976"/>
      <c r="J1061" s="976"/>
      <c r="K1061" s="976"/>
      <c r="L1061" s="680">
        <v>2041.49</v>
      </c>
      <c r="M1061" s="681"/>
      <c r="N1061" s="706">
        <v>82355.03</v>
      </c>
    </row>
    <row r="1062" spans="1:14">
      <c r="A1062" s="576"/>
      <c r="B1062" s="643"/>
      <c r="C1062" s="976" t="s">
        <v>818</v>
      </c>
      <c r="D1062" s="976"/>
      <c r="E1062" s="976"/>
      <c r="F1062" s="976"/>
      <c r="G1062" s="976"/>
      <c r="H1062" s="976"/>
      <c r="I1062" s="976"/>
      <c r="J1062" s="976"/>
      <c r="K1062" s="976"/>
      <c r="L1062" s="683">
        <v>390.89</v>
      </c>
      <c r="M1062" s="681"/>
      <c r="N1062" s="706">
        <v>2818.31</v>
      </c>
    </row>
    <row r="1063" spans="1:14">
      <c r="A1063" s="576"/>
      <c r="B1063" s="643"/>
      <c r="C1063" s="976" t="s">
        <v>471</v>
      </c>
      <c r="D1063" s="976"/>
      <c r="E1063" s="976"/>
      <c r="F1063" s="976"/>
      <c r="G1063" s="976"/>
      <c r="H1063" s="976"/>
      <c r="I1063" s="976"/>
      <c r="J1063" s="976"/>
      <c r="K1063" s="976"/>
      <c r="L1063" s="680">
        <v>3328.58</v>
      </c>
      <c r="M1063" s="681"/>
      <c r="N1063" s="706">
        <v>38617.629999999997</v>
      </c>
    </row>
    <row r="1064" spans="1:14">
      <c r="A1064" s="576"/>
      <c r="B1064" s="643"/>
      <c r="C1064" s="976" t="s">
        <v>441</v>
      </c>
      <c r="D1064" s="976"/>
      <c r="E1064" s="976"/>
      <c r="F1064" s="976"/>
      <c r="G1064" s="976"/>
      <c r="H1064" s="976"/>
      <c r="I1064" s="976"/>
      <c r="J1064" s="976"/>
      <c r="K1064" s="976"/>
      <c r="L1064" s="682"/>
      <c r="M1064" s="681"/>
      <c r="N1064" s="707"/>
    </row>
    <row r="1065" spans="1:14">
      <c r="A1065" s="576"/>
      <c r="B1065" s="643"/>
      <c r="C1065" s="976" t="s">
        <v>447</v>
      </c>
      <c r="D1065" s="976"/>
      <c r="E1065" s="976"/>
      <c r="F1065" s="976"/>
      <c r="G1065" s="976"/>
      <c r="H1065" s="976"/>
      <c r="I1065" s="976"/>
      <c r="J1065" s="976"/>
      <c r="K1065" s="976"/>
      <c r="L1065" s="683">
        <v>168.01</v>
      </c>
      <c r="M1065" s="681"/>
      <c r="N1065" s="706">
        <v>6777.51</v>
      </c>
    </row>
    <row r="1066" spans="1:14">
      <c r="A1066" s="576"/>
      <c r="B1066" s="643"/>
      <c r="C1066" s="976" t="s">
        <v>448</v>
      </c>
      <c r="D1066" s="976"/>
      <c r="E1066" s="976"/>
      <c r="F1066" s="976"/>
      <c r="G1066" s="976"/>
      <c r="H1066" s="976"/>
      <c r="I1066" s="976"/>
      <c r="J1066" s="976"/>
      <c r="K1066" s="976"/>
      <c r="L1066" s="683">
        <v>88.29</v>
      </c>
      <c r="M1066" s="681"/>
      <c r="N1066" s="713">
        <v>626.87</v>
      </c>
    </row>
    <row r="1067" spans="1:14">
      <c r="A1067" s="576"/>
      <c r="B1067" s="643"/>
      <c r="C1067" s="976" t="s">
        <v>449</v>
      </c>
      <c r="D1067" s="976"/>
      <c r="E1067" s="976"/>
      <c r="F1067" s="976"/>
      <c r="G1067" s="976"/>
      <c r="H1067" s="976"/>
      <c r="I1067" s="976"/>
      <c r="J1067" s="976"/>
      <c r="K1067" s="976"/>
      <c r="L1067" s="683">
        <v>16.809999999999999</v>
      </c>
      <c r="M1067" s="681"/>
      <c r="N1067" s="713">
        <v>678.12</v>
      </c>
    </row>
    <row r="1068" spans="1:14">
      <c r="A1068" s="576"/>
      <c r="B1068" s="643"/>
      <c r="C1068" s="976" t="s">
        <v>450</v>
      </c>
      <c r="D1068" s="976"/>
      <c r="E1068" s="976"/>
      <c r="F1068" s="976"/>
      <c r="G1068" s="976"/>
      <c r="H1068" s="976"/>
      <c r="I1068" s="976"/>
      <c r="J1068" s="976"/>
      <c r="K1068" s="976"/>
      <c r="L1068" s="680">
        <v>2798.74</v>
      </c>
      <c r="M1068" s="681"/>
      <c r="N1068" s="706">
        <v>20178.91</v>
      </c>
    </row>
    <row r="1069" spans="1:14">
      <c r="A1069" s="576"/>
      <c r="B1069" s="643"/>
      <c r="C1069" s="976" t="s">
        <v>451</v>
      </c>
      <c r="D1069" s="976"/>
      <c r="E1069" s="976"/>
      <c r="F1069" s="976"/>
      <c r="G1069" s="976"/>
      <c r="H1069" s="976"/>
      <c r="I1069" s="976"/>
      <c r="J1069" s="976"/>
      <c r="K1069" s="976"/>
      <c r="L1069" s="683">
        <v>179.27</v>
      </c>
      <c r="M1069" s="681"/>
      <c r="N1069" s="706">
        <v>7231.96</v>
      </c>
    </row>
    <row r="1070" spans="1:14">
      <c r="A1070" s="576"/>
      <c r="B1070" s="643"/>
      <c r="C1070" s="976" t="s">
        <v>452</v>
      </c>
      <c r="D1070" s="976"/>
      <c r="E1070" s="976"/>
      <c r="F1070" s="976"/>
      <c r="G1070" s="976"/>
      <c r="H1070" s="976"/>
      <c r="I1070" s="976"/>
      <c r="J1070" s="976"/>
      <c r="K1070" s="976"/>
      <c r="L1070" s="683">
        <v>94.27</v>
      </c>
      <c r="M1070" s="681"/>
      <c r="N1070" s="706">
        <v>3802.38</v>
      </c>
    </row>
    <row r="1071" spans="1:14">
      <c r="A1071" s="576"/>
      <c r="B1071" s="643"/>
      <c r="C1071" s="976" t="s">
        <v>315</v>
      </c>
      <c r="D1071" s="976"/>
      <c r="E1071" s="976"/>
      <c r="F1071" s="976"/>
      <c r="G1071" s="976"/>
      <c r="H1071" s="976"/>
      <c r="I1071" s="976"/>
      <c r="J1071" s="976"/>
      <c r="K1071" s="976"/>
      <c r="L1071" s="680">
        <v>5560.37</v>
      </c>
      <c r="M1071" s="681"/>
      <c r="N1071" s="706">
        <v>34029.47</v>
      </c>
    </row>
    <row r="1072" spans="1:14">
      <c r="A1072" s="576"/>
      <c r="B1072" s="643"/>
      <c r="C1072" s="976" t="s">
        <v>453</v>
      </c>
      <c r="D1072" s="976"/>
      <c r="E1072" s="976"/>
      <c r="F1072" s="976"/>
      <c r="G1072" s="976"/>
      <c r="H1072" s="976"/>
      <c r="I1072" s="976"/>
      <c r="J1072" s="976"/>
      <c r="K1072" s="976"/>
      <c r="L1072" s="680">
        <v>3599.23</v>
      </c>
      <c r="M1072" s="681"/>
      <c r="N1072" s="706">
        <v>145192.95999999999</v>
      </c>
    </row>
    <row r="1073" spans="1:14">
      <c r="A1073" s="576"/>
      <c r="B1073" s="643"/>
      <c r="C1073" s="976" t="s">
        <v>454</v>
      </c>
      <c r="D1073" s="976"/>
      <c r="E1073" s="976"/>
      <c r="F1073" s="976"/>
      <c r="G1073" s="976"/>
      <c r="H1073" s="976"/>
      <c r="I1073" s="976"/>
      <c r="J1073" s="976"/>
      <c r="K1073" s="976"/>
      <c r="L1073" s="680">
        <v>3690.85</v>
      </c>
      <c r="M1073" s="681"/>
      <c r="N1073" s="706">
        <v>148889.39000000001</v>
      </c>
    </row>
    <row r="1074" spans="1:14">
      <c r="A1074" s="576"/>
      <c r="B1074" s="643"/>
      <c r="C1074" s="976" t="s">
        <v>455</v>
      </c>
      <c r="D1074" s="976"/>
      <c r="E1074" s="976"/>
      <c r="F1074" s="976"/>
      <c r="G1074" s="976"/>
      <c r="H1074" s="976"/>
      <c r="I1074" s="976"/>
      <c r="J1074" s="976"/>
      <c r="K1074" s="976"/>
      <c r="L1074" s="680">
        <v>2135.7600000000002</v>
      </c>
      <c r="M1074" s="681"/>
      <c r="N1074" s="706">
        <v>86157.41</v>
      </c>
    </row>
    <row r="1075" spans="1:14">
      <c r="A1075" s="576"/>
      <c r="B1075" s="577"/>
      <c r="C1075" s="1010" t="s">
        <v>13</v>
      </c>
      <c r="D1075" s="1010"/>
      <c r="E1075" s="1010"/>
      <c r="F1075" s="1010"/>
      <c r="G1075" s="1010"/>
      <c r="H1075" s="1010"/>
      <c r="I1075" s="1010"/>
      <c r="J1075" s="1010"/>
      <c r="K1075" s="1010"/>
      <c r="L1075" s="578">
        <v>158242.79999999999</v>
      </c>
      <c r="M1075" s="579"/>
      <c r="N1075" s="708">
        <v>1410235.02</v>
      </c>
    </row>
    <row r="1076" spans="1:14">
      <c r="A1076" s="576"/>
      <c r="B1076" s="643"/>
      <c r="C1076" s="976" t="s">
        <v>441</v>
      </c>
      <c r="D1076" s="976"/>
      <c r="E1076" s="976"/>
      <c r="F1076" s="976"/>
      <c r="G1076" s="976"/>
      <c r="H1076" s="976"/>
      <c r="I1076" s="976"/>
      <c r="J1076" s="976"/>
      <c r="K1076" s="976"/>
      <c r="L1076" s="682"/>
      <c r="M1076" s="681"/>
      <c r="N1076" s="707"/>
    </row>
    <row r="1077" spans="1:14">
      <c r="A1077" s="576"/>
      <c r="B1077" s="643"/>
      <c r="C1077" s="964" t="s">
        <v>518</v>
      </c>
      <c r="D1077" s="964"/>
      <c r="E1077" s="964"/>
      <c r="F1077" s="964"/>
      <c r="G1077" s="964"/>
      <c r="H1077" s="964"/>
      <c r="I1077" s="964"/>
      <c r="J1077" s="964"/>
      <c r="K1077" s="964"/>
      <c r="L1077" s="680">
        <v>96037.09</v>
      </c>
      <c r="M1077" s="681"/>
      <c r="N1077" s="706">
        <v>692427.42</v>
      </c>
    </row>
    <row r="1078" spans="1:14">
      <c r="A1078" s="581"/>
      <c r="B1078" s="582"/>
      <c r="C1078" s="582"/>
      <c r="D1078" s="582"/>
      <c r="E1078" s="582"/>
      <c r="F1078" s="582"/>
      <c r="G1078" s="582"/>
      <c r="H1078" s="582"/>
      <c r="I1078" s="582"/>
      <c r="J1078" s="582"/>
      <c r="K1078" s="582"/>
      <c r="L1078" s="582"/>
      <c r="M1078" s="582"/>
      <c r="N1078" s="582"/>
    </row>
    <row r="1079" spans="1:14">
      <c r="A1079" s="559"/>
      <c r="B1079" s="583" t="s">
        <v>474</v>
      </c>
      <c r="C1079" s="1004" t="s">
        <v>480</v>
      </c>
      <c r="D1079" s="1004"/>
      <c r="E1079" s="1004"/>
      <c r="F1079" s="1004"/>
      <c r="G1079" s="1004"/>
      <c r="H1079" s="1005" t="s">
        <v>269</v>
      </c>
      <c r="I1079" s="1005"/>
      <c r="J1079" s="1005"/>
      <c r="K1079" s="1005"/>
      <c r="L1079" s="1005"/>
      <c r="M1079" s="514"/>
      <c r="N1079" s="514"/>
    </row>
    <row r="1080" spans="1:14">
      <c r="A1080" s="562"/>
      <c r="B1080" s="583"/>
      <c r="C1080" s="1006" t="s">
        <v>475</v>
      </c>
      <c r="D1080" s="1006"/>
      <c r="E1080" s="1006"/>
      <c r="F1080" s="1006"/>
      <c r="G1080" s="1006"/>
      <c r="H1080" s="1006"/>
      <c r="I1080" s="1006"/>
      <c r="J1080" s="1006"/>
      <c r="K1080" s="1006"/>
      <c r="L1080" s="1006"/>
      <c r="M1080" s="584"/>
      <c r="N1080" s="584"/>
    </row>
    <row r="1081" spans="1:14">
      <c r="A1081" s="559"/>
      <c r="B1081" s="583" t="s">
        <v>476</v>
      </c>
      <c r="C1081" s="1004" t="s">
        <v>480</v>
      </c>
      <c r="D1081" s="1004"/>
      <c r="E1081" s="1004"/>
      <c r="F1081" s="1004"/>
      <c r="G1081" s="1004"/>
      <c r="H1081" s="1005" t="s">
        <v>269</v>
      </c>
      <c r="I1081" s="1005"/>
      <c r="J1081" s="1005"/>
      <c r="K1081" s="1005"/>
      <c r="L1081" s="1005"/>
      <c r="M1081" s="514"/>
      <c r="N1081" s="514"/>
    </row>
    <row r="1082" spans="1:14">
      <c r="A1082" s="562"/>
      <c r="B1082" s="584"/>
      <c r="C1082" s="1006" t="s">
        <v>475</v>
      </c>
      <c r="D1082" s="1006"/>
      <c r="E1082" s="1006"/>
      <c r="F1082" s="1006"/>
      <c r="G1082" s="1006"/>
      <c r="H1082" s="1006"/>
      <c r="I1082" s="1006"/>
      <c r="J1082" s="1006"/>
      <c r="K1082" s="1006"/>
      <c r="L1082" s="1006"/>
      <c r="M1082" s="584"/>
      <c r="N1082" s="584"/>
    </row>
    <row r="1083" spans="1:14">
      <c r="A1083" s="559"/>
      <c r="B1083" s="558"/>
      <c r="C1083" s="585"/>
      <c r="D1083" s="585"/>
      <c r="E1083" s="585"/>
      <c r="F1083" s="585"/>
      <c r="G1083" s="585"/>
      <c r="H1083" s="585"/>
      <c r="I1083" s="585"/>
      <c r="J1083" s="585"/>
      <c r="K1083" s="585"/>
      <c r="L1083" s="585"/>
      <c r="M1083" s="558"/>
      <c r="N1083" s="558"/>
    </row>
    <row r="1084" spans="1:14" ht="22.5" customHeight="1">
      <c r="A1084" s="985" t="s">
        <v>477</v>
      </c>
      <c r="B1084" s="985"/>
      <c r="C1084" s="985"/>
      <c r="D1084" s="985"/>
      <c r="E1084" s="985"/>
      <c r="F1084" s="985"/>
      <c r="G1084" s="985"/>
      <c r="H1084" s="985"/>
      <c r="I1084" s="985"/>
      <c r="J1084" s="985"/>
      <c r="K1084" s="985"/>
      <c r="L1084" s="985"/>
      <c r="M1084" s="985"/>
      <c r="N1084" s="985"/>
    </row>
    <row r="1085" spans="1:14">
      <c r="A1085" s="985" t="s">
        <v>478</v>
      </c>
      <c r="B1085" s="985"/>
      <c r="C1085" s="985"/>
      <c r="D1085" s="985"/>
      <c r="E1085" s="985"/>
      <c r="F1085" s="985"/>
      <c r="G1085" s="985"/>
      <c r="H1085" s="985"/>
      <c r="I1085" s="985"/>
      <c r="J1085" s="985"/>
      <c r="K1085" s="985"/>
      <c r="L1085" s="985"/>
      <c r="M1085" s="985"/>
      <c r="N1085" s="985"/>
    </row>
    <row r="1086" spans="1:14">
      <c r="A1086" s="985" t="s">
        <v>479</v>
      </c>
      <c r="B1086" s="985"/>
      <c r="C1086" s="985"/>
      <c r="D1086" s="985"/>
      <c r="E1086" s="985"/>
      <c r="F1086" s="985"/>
      <c r="G1086" s="985"/>
      <c r="H1086" s="985"/>
      <c r="I1086" s="985"/>
      <c r="J1086" s="985"/>
      <c r="K1086" s="985"/>
      <c r="L1086" s="985"/>
      <c r="M1086" s="985"/>
      <c r="N1086" s="985"/>
    </row>
  </sheetData>
  <mergeCells count="1082">
    <mergeCell ref="C1082:L1082"/>
    <mergeCell ref="A1084:N1084"/>
    <mergeCell ref="A1085:N1085"/>
    <mergeCell ref="A1086:N1086"/>
    <mergeCell ref="C1077:K1077"/>
    <mergeCell ref="C1079:G1079"/>
    <mergeCell ref="H1079:L1079"/>
    <mergeCell ref="C1080:L1080"/>
    <mergeCell ref="C1081:G1081"/>
    <mergeCell ref="H1081:L1081"/>
    <mergeCell ref="C1072:K1072"/>
    <mergeCell ref="C1073:K1073"/>
    <mergeCell ref="C1074:K1074"/>
    <mergeCell ref="C1075:K1075"/>
    <mergeCell ref="C1076:K1076"/>
    <mergeCell ref="C1067:K1067"/>
    <mergeCell ref="C1068:K1068"/>
    <mergeCell ref="C1069:K1069"/>
    <mergeCell ref="C1070:K1070"/>
    <mergeCell ref="C1071:K1071"/>
    <mergeCell ref="C1062:K1062"/>
    <mergeCell ref="C1063:K1063"/>
    <mergeCell ref="C1064:K1064"/>
    <mergeCell ref="C1065:K1065"/>
    <mergeCell ref="C1066:K1066"/>
    <mergeCell ref="C1057:K1057"/>
    <mergeCell ref="C1058:K1058"/>
    <mergeCell ref="C1059:K1059"/>
    <mergeCell ref="C1060:K1060"/>
    <mergeCell ref="C1061:K1061"/>
    <mergeCell ref="C1052:K1052"/>
    <mergeCell ref="C1053:K1053"/>
    <mergeCell ref="C1054:K1054"/>
    <mergeCell ref="C1055:K1055"/>
    <mergeCell ref="C1056:K1056"/>
    <mergeCell ref="C1047:K1047"/>
    <mergeCell ref="C1048:K1048"/>
    <mergeCell ref="C1049:K1049"/>
    <mergeCell ref="C1050:K1050"/>
    <mergeCell ref="C1051:K1051"/>
    <mergeCell ref="C1042:K1042"/>
    <mergeCell ref="C1043:K1043"/>
    <mergeCell ref="C1044:K1044"/>
    <mergeCell ref="C1045:K1045"/>
    <mergeCell ref="C1046:K1046"/>
    <mergeCell ref="C1037:E1037"/>
    <mergeCell ref="C1038:N1038"/>
    <mergeCell ref="C1039:N1039"/>
    <mergeCell ref="C1040:N1040"/>
    <mergeCell ref="C1041:E1041"/>
    <mergeCell ref="C1032:K1032"/>
    <mergeCell ref="C1033:K1033"/>
    <mergeCell ref="C1034:K1034"/>
    <mergeCell ref="C1035:K1035"/>
    <mergeCell ref="A1036:N1036"/>
    <mergeCell ref="C1027:K1027"/>
    <mergeCell ref="C1028:K1028"/>
    <mergeCell ref="C1029:K1029"/>
    <mergeCell ref="C1030:K1030"/>
    <mergeCell ref="C1031:K1031"/>
    <mergeCell ref="C1022:E1022"/>
    <mergeCell ref="C1023:K1023"/>
    <mergeCell ref="C1024:K1024"/>
    <mergeCell ref="C1025:K1025"/>
    <mergeCell ref="C1026:K1026"/>
    <mergeCell ref="C1017:N1017"/>
    <mergeCell ref="C1018:E1018"/>
    <mergeCell ref="C1019:E1019"/>
    <mergeCell ref="C1020:N1020"/>
    <mergeCell ref="C1021:N1021"/>
    <mergeCell ref="C1012:E1012"/>
    <mergeCell ref="C1013:E1013"/>
    <mergeCell ref="C1014:N1014"/>
    <mergeCell ref="C1015:E1015"/>
    <mergeCell ref="C1016:E1016"/>
    <mergeCell ref="C1007:E1007"/>
    <mergeCell ref="C1008:N1008"/>
    <mergeCell ref="C1009:E1009"/>
    <mergeCell ref="C1010:E1010"/>
    <mergeCell ref="C1011:N1011"/>
    <mergeCell ref="C1002:N1002"/>
    <mergeCell ref="C1003:E1003"/>
    <mergeCell ref="C1004:E1004"/>
    <mergeCell ref="C1005:N1005"/>
    <mergeCell ref="C1006:E1006"/>
    <mergeCell ref="C997:E997"/>
    <mergeCell ref="C998:E998"/>
    <mergeCell ref="C999:N999"/>
    <mergeCell ref="C1000:E1000"/>
    <mergeCell ref="C1001:E1001"/>
    <mergeCell ref="C992:E992"/>
    <mergeCell ref="C993:N993"/>
    <mergeCell ref="C994:E994"/>
    <mergeCell ref="C995:E995"/>
    <mergeCell ref="C996:N996"/>
    <mergeCell ref="C987:N987"/>
    <mergeCell ref="C988:E988"/>
    <mergeCell ref="C989:E989"/>
    <mergeCell ref="C990:N990"/>
    <mergeCell ref="C991:E991"/>
    <mergeCell ref="C982:E982"/>
    <mergeCell ref="C983:E983"/>
    <mergeCell ref="C984:N984"/>
    <mergeCell ref="C985:E985"/>
    <mergeCell ref="C986:E986"/>
    <mergeCell ref="C977:E977"/>
    <mergeCell ref="C978:N978"/>
    <mergeCell ref="C979:E979"/>
    <mergeCell ref="C980:E980"/>
    <mergeCell ref="C981:N981"/>
    <mergeCell ref="C972:N972"/>
    <mergeCell ref="C973:E973"/>
    <mergeCell ref="C974:E974"/>
    <mergeCell ref="C975:N975"/>
    <mergeCell ref="C976:E976"/>
    <mergeCell ref="C967:E967"/>
    <mergeCell ref="C968:E968"/>
    <mergeCell ref="C969:N969"/>
    <mergeCell ref="C970:E970"/>
    <mergeCell ref="C971:E971"/>
    <mergeCell ref="C962:E962"/>
    <mergeCell ref="C963:N963"/>
    <mergeCell ref="C964:E964"/>
    <mergeCell ref="C965:E965"/>
    <mergeCell ref="C966:N966"/>
    <mergeCell ref="C957:N957"/>
    <mergeCell ref="C958:E958"/>
    <mergeCell ref="C959:E959"/>
    <mergeCell ref="C960:N960"/>
    <mergeCell ref="C961:E961"/>
    <mergeCell ref="C952:E952"/>
    <mergeCell ref="C953:E953"/>
    <mergeCell ref="C954:N954"/>
    <mergeCell ref="C955:E955"/>
    <mergeCell ref="C956:E956"/>
    <mergeCell ref="C947:E947"/>
    <mergeCell ref="C948:N948"/>
    <mergeCell ref="C949:E949"/>
    <mergeCell ref="C950:E950"/>
    <mergeCell ref="C951:N951"/>
    <mergeCell ref="C942:N942"/>
    <mergeCell ref="C943:E943"/>
    <mergeCell ref="C944:E944"/>
    <mergeCell ref="C945:N945"/>
    <mergeCell ref="C946:E946"/>
    <mergeCell ref="C937:E937"/>
    <mergeCell ref="C938:E938"/>
    <mergeCell ref="C939:N939"/>
    <mergeCell ref="C940:E940"/>
    <mergeCell ref="C941:E941"/>
    <mergeCell ref="C932:N932"/>
    <mergeCell ref="C933:E933"/>
    <mergeCell ref="C934:E934"/>
    <mergeCell ref="C935:N935"/>
    <mergeCell ref="C936:N936"/>
    <mergeCell ref="C927:N927"/>
    <mergeCell ref="C928:N928"/>
    <mergeCell ref="C929:E929"/>
    <mergeCell ref="C930:E930"/>
    <mergeCell ref="C931:N931"/>
    <mergeCell ref="C922:E922"/>
    <mergeCell ref="C923:N923"/>
    <mergeCell ref="C924:N924"/>
    <mergeCell ref="C925:E925"/>
    <mergeCell ref="C926:E926"/>
    <mergeCell ref="C917:E917"/>
    <mergeCell ref="C918:E918"/>
    <mergeCell ref="C919:N919"/>
    <mergeCell ref="C920:N920"/>
    <mergeCell ref="C921:E921"/>
    <mergeCell ref="C912:K912"/>
    <mergeCell ref="A913:N913"/>
    <mergeCell ref="C914:E914"/>
    <mergeCell ref="C915:N915"/>
    <mergeCell ref="C916:N916"/>
    <mergeCell ref="C907:K907"/>
    <mergeCell ref="C908:K908"/>
    <mergeCell ref="C909:K909"/>
    <mergeCell ref="C910:K910"/>
    <mergeCell ref="C911:K911"/>
    <mergeCell ref="C902:K902"/>
    <mergeCell ref="C903:K903"/>
    <mergeCell ref="C904:K904"/>
    <mergeCell ref="C905:K905"/>
    <mergeCell ref="C906:K906"/>
    <mergeCell ref="C897:K897"/>
    <mergeCell ref="C898:K898"/>
    <mergeCell ref="C899:K899"/>
    <mergeCell ref="C900:K900"/>
    <mergeCell ref="C901:K901"/>
    <mergeCell ref="C892:K892"/>
    <mergeCell ref="C893:K893"/>
    <mergeCell ref="C894:K894"/>
    <mergeCell ref="C895:K895"/>
    <mergeCell ref="C896:K896"/>
    <mergeCell ref="C887:K887"/>
    <mergeCell ref="C888:K888"/>
    <mergeCell ref="C889:K889"/>
    <mergeCell ref="C890:K890"/>
    <mergeCell ref="C891:K891"/>
    <mergeCell ref="C882:E882"/>
    <mergeCell ref="C883:E883"/>
    <mergeCell ref="C884:E884"/>
    <mergeCell ref="C885:E885"/>
    <mergeCell ref="C886:K886"/>
    <mergeCell ref="C877:N877"/>
    <mergeCell ref="C878:E878"/>
    <mergeCell ref="C879:E879"/>
    <mergeCell ref="C880:E880"/>
    <mergeCell ref="C881:E881"/>
    <mergeCell ref="C872:E872"/>
    <mergeCell ref="C873:E873"/>
    <mergeCell ref="C874:E874"/>
    <mergeCell ref="C875:N875"/>
    <mergeCell ref="C876:N876"/>
    <mergeCell ref="C867:E867"/>
    <mergeCell ref="C868:E868"/>
    <mergeCell ref="C869:E869"/>
    <mergeCell ref="C870:E870"/>
    <mergeCell ref="C871:E871"/>
    <mergeCell ref="C862:E862"/>
    <mergeCell ref="C863:N863"/>
    <mergeCell ref="C864:E864"/>
    <mergeCell ref="C865:E865"/>
    <mergeCell ref="C866:E866"/>
    <mergeCell ref="C857:E857"/>
    <mergeCell ref="C858:E858"/>
    <mergeCell ref="C859:E859"/>
    <mergeCell ref="C860:E860"/>
    <mergeCell ref="C861:E861"/>
    <mergeCell ref="C852:E852"/>
    <mergeCell ref="C853:E853"/>
    <mergeCell ref="C854:E854"/>
    <mergeCell ref="C855:E855"/>
    <mergeCell ref="C856:E856"/>
    <mergeCell ref="C847:E847"/>
    <mergeCell ref="C848:N848"/>
    <mergeCell ref="C849:E849"/>
    <mergeCell ref="C850:E850"/>
    <mergeCell ref="C851:N851"/>
    <mergeCell ref="C842:N842"/>
    <mergeCell ref="C843:E843"/>
    <mergeCell ref="C844:E844"/>
    <mergeCell ref="C845:N845"/>
    <mergeCell ref="C846:E846"/>
    <mergeCell ref="C837:E837"/>
    <mergeCell ref="C838:E838"/>
    <mergeCell ref="C839:E839"/>
    <mergeCell ref="C840:E840"/>
    <mergeCell ref="C841:E841"/>
    <mergeCell ref="C832:E832"/>
    <mergeCell ref="C833:E833"/>
    <mergeCell ref="C834:E834"/>
    <mergeCell ref="C835:E835"/>
    <mergeCell ref="C836:E836"/>
    <mergeCell ref="C827:E827"/>
    <mergeCell ref="C828:E828"/>
    <mergeCell ref="C829:N829"/>
    <mergeCell ref="C830:E830"/>
    <mergeCell ref="C831:E831"/>
    <mergeCell ref="C822:E822"/>
    <mergeCell ref="C823:N823"/>
    <mergeCell ref="C824:E824"/>
    <mergeCell ref="C825:E825"/>
    <mergeCell ref="C826:N826"/>
    <mergeCell ref="C817:N817"/>
    <mergeCell ref="C818:E818"/>
    <mergeCell ref="C819:E819"/>
    <mergeCell ref="C820:N820"/>
    <mergeCell ref="C821:E821"/>
    <mergeCell ref="C812:E812"/>
    <mergeCell ref="C813:E813"/>
    <mergeCell ref="C814:E814"/>
    <mergeCell ref="C815:E815"/>
    <mergeCell ref="C816:E816"/>
    <mergeCell ref="C807:E807"/>
    <mergeCell ref="C808:E808"/>
    <mergeCell ref="C809:E809"/>
    <mergeCell ref="C810:E810"/>
    <mergeCell ref="C811:E811"/>
    <mergeCell ref="C802:E802"/>
    <mergeCell ref="C803:E803"/>
    <mergeCell ref="C804:N804"/>
    <mergeCell ref="C805:E805"/>
    <mergeCell ref="C806:E806"/>
    <mergeCell ref="C797:E797"/>
    <mergeCell ref="C798:E798"/>
    <mergeCell ref="C799:E799"/>
    <mergeCell ref="C800:E800"/>
    <mergeCell ref="C801:E801"/>
    <mergeCell ref="C792:E792"/>
    <mergeCell ref="C793:E793"/>
    <mergeCell ref="C794:E794"/>
    <mergeCell ref="C795:E795"/>
    <mergeCell ref="C796:E796"/>
    <mergeCell ref="C787:E787"/>
    <mergeCell ref="C788:E788"/>
    <mergeCell ref="C789:E789"/>
    <mergeCell ref="C790:N790"/>
    <mergeCell ref="C791:N791"/>
    <mergeCell ref="C782:E782"/>
    <mergeCell ref="C783:E783"/>
    <mergeCell ref="C784:E784"/>
    <mergeCell ref="C785:E785"/>
    <mergeCell ref="C786:E786"/>
    <mergeCell ref="C777:N777"/>
    <mergeCell ref="C778:E778"/>
    <mergeCell ref="C779:E779"/>
    <mergeCell ref="C780:E780"/>
    <mergeCell ref="C781:E781"/>
    <mergeCell ref="C772:E772"/>
    <mergeCell ref="C773:E773"/>
    <mergeCell ref="C774:N774"/>
    <mergeCell ref="C775:E775"/>
    <mergeCell ref="C776:E776"/>
    <mergeCell ref="C767:E767"/>
    <mergeCell ref="C768:N768"/>
    <mergeCell ref="C769:E769"/>
    <mergeCell ref="C770:E770"/>
    <mergeCell ref="C771:N771"/>
    <mergeCell ref="C762:E762"/>
    <mergeCell ref="C763:E763"/>
    <mergeCell ref="C764:E764"/>
    <mergeCell ref="C765:E765"/>
    <mergeCell ref="C766:E766"/>
    <mergeCell ref="C757:E757"/>
    <mergeCell ref="C758:E758"/>
    <mergeCell ref="C759:E759"/>
    <mergeCell ref="C760:E760"/>
    <mergeCell ref="C761:E761"/>
    <mergeCell ref="C752:N752"/>
    <mergeCell ref="C753:E753"/>
    <mergeCell ref="C754:E754"/>
    <mergeCell ref="C755:N755"/>
    <mergeCell ref="C756:E756"/>
    <mergeCell ref="C747:E747"/>
    <mergeCell ref="C748:E748"/>
    <mergeCell ref="C749:N749"/>
    <mergeCell ref="C750:E750"/>
    <mergeCell ref="C751:E751"/>
    <mergeCell ref="C742:E742"/>
    <mergeCell ref="C743:N743"/>
    <mergeCell ref="C744:E744"/>
    <mergeCell ref="C745:E745"/>
    <mergeCell ref="C746:N746"/>
    <mergeCell ref="C737:E737"/>
    <mergeCell ref="C738:E738"/>
    <mergeCell ref="C739:E739"/>
    <mergeCell ref="C740:E740"/>
    <mergeCell ref="C741:E741"/>
    <mergeCell ref="C732:E732"/>
    <mergeCell ref="C733:E733"/>
    <mergeCell ref="C734:E734"/>
    <mergeCell ref="C735:E735"/>
    <mergeCell ref="C736:E736"/>
    <mergeCell ref="C727:E727"/>
    <mergeCell ref="C728:E728"/>
    <mergeCell ref="C729:N729"/>
    <mergeCell ref="C730:N730"/>
    <mergeCell ref="C731:E731"/>
    <mergeCell ref="C722:E722"/>
    <mergeCell ref="C723:N723"/>
    <mergeCell ref="C724:E724"/>
    <mergeCell ref="C725:E725"/>
    <mergeCell ref="C726:N726"/>
    <mergeCell ref="C717:N717"/>
    <mergeCell ref="C718:E718"/>
    <mergeCell ref="C719:E719"/>
    <mergeCell ref="C720:N720"/>
    <mergeCell ref="C721:E721"/>
    <mergeCell ref="C712:E712"/>
    <mergeCell ref="C713:E713"/>
    <mergeCell ref="C714:E714"/>
    <mergeCell ref="C715:E715"/>
    <mergeCell ref="C716:E716"/>
    <mergeCell ref="C707:E707"/>
    <mergeCell ref="C708:E708"/>
    <mergeCell ref="C709:E709"/>
    <mergeCell ref="C710:E710"/>
    <mergeCell ref="C711:E711"/>
    <mergeCell ref="C702:E702"/>
    <mergeCell ref="C703:E703"/>
    <mergeCell ref="C704:N704"/>
    <mergeCell ref="C705:E705"/>
    <mergeCell ref="C706:E706"/>
    <mergeCell ref="C697:E697"/>
    <mergeCell ref="C698:N698"/>
    <mergeCell ref="C699:E699"/>
    <mergeCell ref="C700:E700"/>
    <mergeCell ref="C701:N701"/>
    <mergeCell ref="C692:E692"/>
    <mergeCell ref="C693:E693"/>
    <mergeCell ref="C694:E694"/>
    <mergeCell ref="C695:N695"/>
    <mergeCell ref="C696:E696"/>
    <mergeCell ref="C687:E687"/>
    <mergeCell ref="C688:E688"/>
    <mergeCell ref="C689:E689"/>
    <mergeCell ref="C690:E690"/>
    <mergeCell ref="C691:E691"/>
    <mergeCell ref="C682:N682"/>
    <mergeCell ref="C683:E683"/>
    <mergeCell ref="C684:E684"/>
    <mergeCell ref="C685:E685"/>
    <mergeCell ref="C686:E686"/>
    <mergeCell ref="C677:E677"/>
    <mergeCell ref="C678:E678"/>
    <mergeCell ref="C679:N679"/>
    <mergeCell ref="C680:E680"/>
    <mergeCell ref="C681:E681"/>
    <mergeCell ref="C672:E672"/>
    <mergeCell ref="C673:N673"/>
    <mergeCell ref="C674:E674"/>
    <mergeCell ref="C675:E675"/>
    <mergeCell ref="C676:N676"/>
    <mergeCell ref="C667:E667"/>
    <mergeCell ref="C668:E668"/>
    <mergeCell ref="C669:E669"/>
    <mergeCell ref="C670:N670"/>
    <mergeCell ref="C671:E671"/>
    <mergeCell ref="C662:E662"/>
    <mergeCell ref="C663:E663"/>
    <mergeCell ref="C664:E664"/>
    <mergeCell ref="C665:E665"/>
    <mergeCell ref="C666:E666"/>
    <mergeCell ref="C657:N657"/>
    <mergeCell ref="C658:E658"/>
    <mergeCell ref="C659:E659"/>
    <mergeCell ref="C660:E660"/>
    <mergeCell ref="C661:E661"/>
    <mergeCell ref="C652:E652"/>
    <mergeCell ref="C653:N653"/>
    <mergeCell ref="C654:E654"/>
    <mergeCell ref="C655:E655"/>
    <mergeCell ref="C656:N656"/>
    <mergeCell ref="C647:N647"/>
    <mergeCell ref="C648:E648"/>
    <mergeCell ref="C649:E649"/>
    <mergeCell ref="C650:N650"/>
    <mergeCell ref="C651:E651"/>
    <mergeCell ref="C642:E642"/>
    <mergeCell ref="C643:E643"/>
    <mergeCell ref="C644:E644"/>
    <mergeCell ref="C645:E645"/>
    <mergeCell ref="C646:E646"/>
    <mergeCell ref="C637:E637"/>
    <mergeCell ref="C638:E638"/>
    <mergeCell ref="C639:E639"/>
    <mergeCell ref="C640:E640"/>
    <mergeCell ref="C641:E641"/>
    <mergeCell ref="C632:E632"/>
    <mergeCell ref="C633:E633"/>
    <mergeCell ref="C634:N634"/>
    <mergeCell ref="C635:E635"/>
    <mergeCell ref="C636:E636"/>
    <mergeCell ref="C627:E627"/>
    <mergeCell ref="C628:N628"/>
    <mergeCell ref="C629:E629"/>
    <mergeCell ref="C630:E630"/>
    <mergeCell ref="C631:N631"/>
    <mergeCell ref="C622:N622"/>
    <mergeCell ref="C623:E623"/>
    <mergeCell ref="C624:E624"/>
    <mergeCell ref="C625:N625"/>
    <mergeCell ref="C626:E626"/>
    <mergeCell ref="C617:E617"/>
    <mergeCell ref="C618:E618"/>
    <mergeCell ref="C619:E619"/>
    <mergeCell ref="C620:E620"/>
    <mergeCell ref="C621:E621"/>
    <mergeCell ref="C612:E612"/>
    <mergeCell ref="C613:E613"/>
    <mergeCell ref="C614:E614"/>
    <mergeCell ref="C615:E615"/>
    <mergeCell ref="C616:E616"/>
    <mergeCell ref="C607:E607"/>
    <mergeCell ref="C608:N608"/>
    <mergeCell ref="C609:N609"/>
    <mergeCell ref="C610:E610"/>
    <mergeCell ref="C611:E611"/>
    <mergeCell ref="C602:N602"/>
    <mergeCell ref="C603:E603"/>
    <mergeCell ref="C604:E604"/>
    <mergeCell ref="C605:N605"/>
    <mergeCell ref="C606:E606"/>
    <mergeCell ref="C597:E597"/>
    <mergeCell ref="C598:E598"/>
    <mergeCell ref="C599:N599"/>
    <mergeCell ref="C600:E600"/>
    <mergeCell ref="C601:E601"/>
    <mergeCell ref="C592:E592"/>
    <mergeCell ref="C593:E593"/>
    <mergeCell ref="C594:E594"/>
    <mergeCell ref="C595:E595"/>
    <mergeCell ref="C596:N596"/>
    <mergeCell ref="C587:E587"/>
    <mergeCell ref="C588:E588"/>
    <mergeCell ref="C589:E589"/>
    <mergeCell ref="C590:E590"/>
    <mergeCell ref="C591:E591"/>
    <mergeCell ref="C582:E582"/>
    <mergeCell ref="C583:N583"/>
    <mergeCell ref="C584:E584"/>
    <mergeCell ref="C585:E585"/>
    <mergeCell ref="C586:E586"/>
    <mergeCell ref="C577:E577"/>
    <mergeCell ref="C578:E578"/>
    <mergeCell ref="C579:E579"/>
    <mergeCell ref="C580:E580"/>
    <mergeCell ref="C581:E581"/>
    <mergeCell ref="C572:E572"/>
    <mergeCell ref="C573:E573"/>
    <mergeCell ref="C574:E574"/>
    <mergeCell ref="C575:E575"/>
    <mergeCell ref="C576:E576"/>
    <mergeCell ref="C567:N567"/>
    <mergeCell ref="C568:E568"/>
    <mergeCell ref="C569:E569"/>
    <mergeCell ref="C570:N570"/>
    <mergeCell ref="C571:E571"/>
    <mergeCell ref="C562:E562"/>
    <mergeCell ref="C563:E563"/>
    <mergeCell ref="C564:E564"/>
    <mergeCell ref="C565:E565"/>
    <mergeCell ref="C566:E566"/>
    <mergeCell ref="C557:E557"/>
    <mergeCell ref="C558:E558"/>
    <mergeCell ref="C559:E559"/>
    <mergeCell ref="C560:E560"/>
    <mergeCell ref="C561:E561"/>
    <mergeCell ref="C552:E552"/>
    <mergeCell ref="C553:E553"/>
    <mergeCell ref="C554:N554"/>
    <mergeCell ref="C555:E555"/>
    <mergeCell ref="C556:E556"/>
    <mergeCell ref="C547:E547"/>
    <mergeCell ref="C548:E548"/>
    <mergeCell ref="C549:E549"/>
    <mergeCell ref="C550:E550"/>
    <mergeCell ref="C551:E551"/>
    <mergeCell ref="C542:E542"/>
    <mergeCell ref="C543:E543"/>
    <mergeCell ref="C544:E544"/>
    <mergeCell ref="C545:E545"/>
    <mergeCell ref="C546:E546"/>
    <mergeCell ref="C537:E537"/>
    <mergeCell ref="C538:E538"/>
    <mergeCell ref="C539:E539"/>
    <mergeCell ref="C540:E540"/>
    <mergeCell ref="C541:E541"/>
    <mergeCell ref="C532:E532"/>
    <mergeCell ref="C533:E533"/>
    <mergeCell ref="C534:E534"/>
    <mergeCell ref="C535:E535"/>
    <mergeCell ref="C536:E536"/>
    <mergeCell ref="A527:N527"/>
    <mergeCell ref="C528:E528"/>
    <mergeCell ref="C529:N529"/>
    <mergeCell ref="C530:E530"/>
    <mergeCell ref="C531:E531"/>
    <mergeCell ref="C522:K522"/>
    <mergeCell ref="C523:K523"/>
    <mergeCell ref="C524:K524"/>
    <mergeCell ref="C525:K525"/>
    <mergeCell ref="C526:K526"/>
    <mergeCell ref="C517:K517"/>
    <mergeCell ref="C518:K518"/>
    <mergeCell ref="C519:K519"/>
    <mergeCell ref="C520:K520"/>
    <mergeCell ref="C521:K521"/>
    <mergeCell ref="C512:K512"/>
    <mergeCell ref="C513:K513"/>
    <mergeCell ref="C514:K514"/>
    <mergeCell ref="C515:K515"/>
    <mergeCell ref="C516:K516"/>
    <mergeCell ref="C507:K507"/>
    <mergeCell ref="C508:K508"/>
    <mergeCell ref="C509:K509"/>
    <mergeCell ref="C510:K510"/>
    <mergeCell ref="C511:K511"/>
    <mergeCell ref="C502:K502"/>
    <mergeCell ref="C503:K503"/>
    <mergeCell ref="C504:K504"/>
    <mergeCell ref="C505:K505"/>
    <mergeCell ref="C506:K506"/>
    <mergeCell ref="C497:N497"/>
    <mergeCell ref="C498:N498"/>
    <mergeCell ref="C499:E499"/>
    <mergeCell ref="C500:K500"/>
    <mergeCell ref="C501:K501"/>
    <mergeCell ref="C492:E492"/>
    <mergeCell ref="C493:N493"/>
    <mergeCell ref="C494:N494"/>
    <mergeCell ref="C495:E495"/>
    <mergeCell ref="C496:E496"/>
    <mergeCell ref="A487:N487"/>
    <mergeCell ref="C488:E488"/>
    <mergeCell ref="C489:N489"/>
    <mergeCell ref="C490:N490"/>
    <mergeCell ref="C491:E491"/>
    <mergeCell ref="C482:E482"/>
    <mergeCell ref="C483:E483"/>
    <mergeCell ref="C484:E484"/>
    <mergeCell ref="C485:E485"/>
    <mergeCell ref="C486:E486"/>
    <mergeCell ref="C477:E477"/>
    <mergeCell ref="C478:E478"/>
    <mergeCell ref="C479:N479"/>
    <mergeCell ref="C480:E480"/>
    <mergeCell ref="C481:E481"/>
    <mergeCell ref="C472:E472"/>
    <mergeCell ref="C473:E473"/>
    <mergeCell ref="C474:E474"/>
    <mergeCell ref="C475:E475"/>
    <mergeCell ref="C476:E476"/>
    <mergeCell ref="C467:E467"/>
    <mergeCell ref="C468:E468"/>
    <mergeCell ref="C469:E469"/>
    <mergeCell ref="C470:E470"/>
    <mergeCell ref="C471:E471"/>
    <mergeCell ref="C462:E462"/>
    <mergeCell ref="C463:E463"/>
    <mergeCell ref="C464:E464"/>
    <mergeCell ref="C465:E465"/>
    <mergeCell ref="C466:E466"/>
    <mergeCell ref="C457:N457"/>
    <mergeCell ref="C458:N458"/>
    <mergeCell ref="C459:E459"/>
    <mergeCell ref="C460:E460"/>
    <mergeCell ref="C461:E461"/>
    <mergeCell ref="C452:E452"/>
    <mergeCell ref="C453:N453"/>
    <mergeCell ref="C454:E454"/>
    <mergeCell ref="C455:E455"/>
    <mergeCell ref="C456:N456"/>
    <mergeCell ref="C447:E447"/>
    <mergeCell ref="C448:E448"/>
    <mergeCell ref="C449:E449"/>
    <mergeCell ref="C450:E450"/>
    <mergeCell ref="C451:E451"/>
    <mergeCell ref="C442:E442"/>
    <mergeCell ref="C443:E443"/>
    <mergeCell ref="C444:E444"/>
    <mergeCell ref="C445:E445"/>
    <mergeCell ref="C446:E446"/>
    <mergeCell ref="C437:E437"/>
    <mergeCell ref="C438:E438"/>
    <mergeCell ref="C439:E439"/>
    <mergeCell ref="C440:N440"/>
    <mergeCell ref="C441:E441"/>
    <mergeCell ref="C432:E432"/>
    <mergeCell ref="C433:E433"/>
    <mergeCell ref="C434:E434"/>
    <mergeCell ref="C435:E435"/>
    <mergeCell ref="C436:E436"/>
    <mergeCell ref="C427:E427"/>
    <mergeCell ref="C428:N428"/>
    <mergeCell ref="C429:N429"/>
    <mergeCell ref="C430:E430"/>
    <mergeCell ref="C431:E431"/>
    <mergeCell ref="C422:E422"/>
    <mergeCell ref="C423:E423"/>
    <mergeCell ref="C424:E424"/>
    <mergeCell ref="C425:E425"/>
    <mergeCell ref="C426:E426"/>
    <mergeCell ref="A417:N417"/>
    <mergeCell ref="C418:E418"/>
    <mergeCell ref="C419:N419"/>
    <mergeCell ref="C420:E420"/>
    <mergeCell ref="C421:E421"/>
    <mergeCell ref="C412:K412"/>
    <mergeCell ref="C413:K413"/>
    <mergeCell ref="C414:K414"/>
    <mergeCell ref="C415:K415"/>
    <mergeCell ref="C416:K416"/>
    <mergeCell ref="C407:K407"/>
    <mergeCell ref="C408:K408"/>
    <mergeCell ref="C409:K409"/>
    <mergeCell ref="C410:K410"/>
    <mergeCell ref="C411:K411"/>
    <mergeCell ref="C402:K402"/>
    <mergeCell ref="C403:K403"/>
    <mergeCell ref="C404:K404"/>
    <mergeCell ref="C405:K405"/>
    <mergeCell ref="C406:K406"/>
    <mergeCell ref="C397:K397"/>
    <mergeCell ref="C398:K398"/>
    <mergeCell ref="C399:K399"/>
    <mergeCell ref="C400:K400"/>
    <mergeCell ref="C401:K401"/>
    <mergeCell ref="C392:E392"/>
    <mergeCell ref="C393:E393"/>
    <mergeCell ref="C394:N394"/>
    <mergeCell ref="C395:E395"/>
    <mergeCell ref="C396:K396"/>
    <mergeCell ref="C387:E387"/>
    <mergeCell ref="C388:E388"/>
    <mergeCell ref="A389:N389"/>
    <mergeCell ref="C390:E390"/>
    <mergeCell ref="C391:N391"/>
    <mergeCell ref="C382:E382"/>
    <mergeCell ref="C383:E383"/>
    <mergeCell ref="C384:E384"/>
    <mergeCell ref="C385:E385"/>
    <mergeCell ref="C386:E386"/>
    <mergeCell ref="C377:N377"/>
    <mergeCell ref="C378:E378"/>
    <mergeCell ref="C379:E379"/>
    <mergeCell ref="C380:E380"/>
    <mergeCell ref="C381:E381"/>
    <mergeCell ref="C372:E372"/>
    <mergeCell ref="C373:E373"/>
    <mergeCell ref="C374:E374"/>
    <mergeCell ref="C375:E375"/>
    <mergeCell ref="C376:N376"/>
    <mergeCell ref="C367:E367"/>
    <mergeCell ref="C368:E368"/>
    <mergeCell ref="C369:E369"/>
    <mergeCell ref="C370:E370"/>
    <mergeCell ref="C371:E371"/>
    <mergeCell ref="C362:N362"/>
    <mergeCell ref="C363:N363"/>
    <mergeCell ref="C364:E364"/>
    <mergeCell ref="C365:E365"/>
    <mergeCell ref="C366:E366"/>
    <mergeCell ref="C357:E357"/>
    <mergeCell ref="C358:E358"/>
    <mergeCell ref="C359:E359"/>
    <mergeCell ref="C360:E360"/>
    <mergeCell ref="C361:E361"/>
    <mergeCell ref="C352:E352"/>
    <mergeCell ref="C353:E353"/>
    <mergeCell ref="C354:E354"/>
    <mergeCell ref="C355:E355"/>
    <mergeCell ref="C356:E356"/>
    <mergeCell ref="C347:E347"/>
    <mergeCell ref="C348:E348"/>
    <mergeCell ref="C349:N349"/>
    <mergeCell ref="C350:E350"/>
    <mergeCell ref="C351:E351"/>
    <mergeCell ref="C342:E342"/>
    <mergeCell ref="C343:E343"/>
    <mergeCell ref="C344:E344"/>
    <mergeCell ref="C345:E345"/>
    <mergeCell ref="C346:E346"/>
    <mergeCell ref="C337:N337"/>
    <mergeCell ref="C338:E338"/>
    <mergeCell ref="C339:E339"/>
    <mergeCell ref="C340:E340"/>
    <mergeCell ref="C341:E341"/>
    <mergeCell ref="C332:E332"/>
    <mergeCell ref="C333:E333"/>
    <mergeCell ref="C334:E334"/>
    <mergeCell ref="C335:E335"/>
    <mergeCell ref="C336:E336"/>
    <mergeCell ref="C327:E327"/>
    <mergeCell ref="C328:E328"/>
    <mergeCell ref="C329:E329"/>
    <mergeCell ref="C330:E330"/>
    <mergeCell ref="C331:E331"/>
    <mergeCell ref="C322:E322"/>
    <mergeCell ref="C323:E323"/>
    <mergeCell ref="C324:E324"/>
    <mergeCell ref="C325:N325"/>
    <mergeCell ref="C326:E326"/>
    <mergeCell ref="C317:E317"/>
    <mergeCell ref="C318:E318"/>
    <mergeCell ref="C319:E319"/>
    <mergeCell ref="C320:E320"/>
    <mergeCell ref="C321:E321"/>
    <mergeCell ref="A312:N312"/>
    <mergeCell ref="C313:E313"/>
    <mergeCell ref="C314:E314"/>
    <mergeCell ref="C315:E315"/>
    <mergeCell ref="C316:E316"/>
    <mergeCell ref="C307:K307"/>
    <mergeCell ref="C308:K308"/>
    <mergeCell ref="C309:K309"/>
    <mergeCell ref="C310:K310"/>
    <mergeCell ref="C311:K311"/>
    <mergeCell ref="C302:K302"/>
    <mergeCell ref="C303:K303"/>
    <mergeCell ref="C304:K304"/>
    <mergeCell ref="C305:K305"/>
    <mergeCell ref="C306:K306"/>
    <mergeCell ref="C297:K297"/>
    <mergeCell ref="C298:K298"/>
    <mergeCell ref="C299:K299"/>
    <mergeCell ref="C300:K300"/>
    <mergeCell ref="C301:K301"/>
    <mergeCell ref="C292:K292"/>
    <mergeCell ref="C293:K293"/>
    <mergeCell ref="C294:K294"/>
    <mergeCell ref="C295:K295"/>
    <mergeCell ref="C296:K296"/>
    <mergeCell ref="C287:K287"/>
    <mergeCell ref="C288:K288"/>
    <mergeCell ref="C289:K289"/>
    <mergeCell ref="C290:K290"/>
    <mergeCell ref="C291:K291"/>
    <mergeCell ref="C282:N282"/>
    <mergeCell ref="C283:N283"/>
    <mergeCell ref="C284:E284"/>
    <mergeCell ref="C285:K285"/>
    <mergeCell ref="C286:K286"/>
    <mergeCell ref="C277:E277"/>
    <mergeCell ref="C278:E278"/>
    <mergeCell ref="C279:N279"/>
    <mergeCell ref="C280:E280"/>
    <mergeCell ref="C281:E281"/>
    <mergeCell ref="C272:E272"/>
    <mergeCell ref="C273:N273"/>
    <mergeCell ref="C274:E274"/>
    <mergeCell ref="C275:E275"/>
    <mergeCell ref="C276:N276"/>
    <mergeCell ref="C267:N267"/>
    <mergeCell ref="C268:E268"/>
    <mergeCell ref="C269:E269"/>
    <mergeCell ref="C270:N270"/>
    <mergeCell ref="C271:E271"/>
    <mergeCell ref="C262:E262"/>
    <mergeCell ref="C263:E263"/>
    <mergeCell ref="C264:N264"/>
    <mergeCell ref="C265:E265"/>
    <mergeCell ref="C266:E266"/>
    <mergeCell ref="C257:E257"/>
    <mergeCell ref="C258:E258"/>
    <mergeCell ref="C259:E259"/>
    <mergeCell ref="C260:E260"/>
    <mergeCell ref="C261:E261"/>
    <mergeCell ref="C252:N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N240"/>
    <mergeCell ref="C241:E241"/>
    <mergeCell ref="C232:E232"/>
    <mergeCell ref="C233:E233"/>
    <mergeCell ref="C234:E234"/>
    <mergeCell ref="C235:E235"/>
    <mergeCell ref="C236:E236"/>
    <mergeCell ref="C227:N227"/>
    <mergeCell ref="C228:N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N215"/>
    <mergeCell ref="C216:N216"/>
    <mergeCell ref="C207:E207"/>
    <mergeCell ref="C208:E208"/>
    <mergeCell ref="C209:E209"/>
    <mergeCell ref="C210:E210"/>
    <mergeCell ref="C211:E211"/>
    <mergeCell ref="C202:E202"/>
    <mergeCell ref="C203:N203"/>
    <mergeCell ref="C204:N204"/>
    <mergeCell ref="C205:N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N189"/>
    <mergeCell ref="C190:N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N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N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N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N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N139"/>
    <mergeCell ref="C140:E140"/>
    <mergeCell ref="C141:E141"/>
    <mergeCell ref="C132:E132"/>
    <mergeCell ref="C133:E133"/>
    <mergeCell ref="C134:E134"/>
    <mergeCell ref="C135:E135"/>
    <mergeCell ref="C136:E136"/>
    <mergeCell ref="C127:N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N115"/>
    <mergeCell ref="C116:E116"/>
    <mergeCell ref="C107:E107"/>
    <mergeCell ref="C108:E108"/>
    <mergeCell ref="C109:E109"/>
    <mergeCell ref="C110:E110"/>
    <mergeCell ref="C111:E111"/>
    <mergeCell ref="C102:N102"/>
    <mergeCell ref="C103:N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N90"/>
    <mergeCell ref="C91:E91"/>
    <mergeCell ref="C82:E82"/>
    <mergeCell ref="C83:E83"/>
    <mergeCell ref="C84:E84"/>
    <mergeCell ref="C85:E85"/>
    <mergeCell ref="C86:E86"/>
    <mergeCell ref="C77:N77"/>
    <mergeCell ref="C78:N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N65"/>
    <mergeCell ref="C66:E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A11:F11"/>
    <mergeCell ref="G11:N11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</mergeCells>
  <pageMargins left="0.7" right="0.7" top="0.75" bottom="0.75" header="0.3" footer="0.3"/>
  <pageSetup paperSize="9" scale="62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849"/>
  <sheetViews>
    <sheetView view="pageBreakPreview" topLeftCell="A814" zoomScaleNormal="100" zoomScaleSheetLayoutView="100" workbookViewId="0">
      <selection activeCell="A21" sqref="A21:N21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1" t="s">
        <v>389</v>
      </c>
      <c r="B5" s="621"/>
      <c r="C5" s="62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1" t="s">
        <v>390</v>
      </c>
      <c r="B6" s="621"/>
      <c r="C6" s="62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1096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2"/>
      <c r="B19" s="622"/>
      <c r="C19" s="622"/>
      <c r="D19" s="622"/>
      <c r="E19" s="622"/>
      <c r="F19" s="622"/>
      <c r="G19" s="622"/>
      <c r="H19" s="622"/>
      <c r="I19" s="622"/>
      <c r="J19" s="622"/>
      <c r="K19" s="622"/>
      <c r="L19" s="622"/>
      <c r="M19" s="622"/>
      <c r="N19" s="622"/>
      <c r="O19" s="514"/>
      <c r="P19" s="514"/>
      <c r="Q19" s="514"/>
      <c r="R19" s="514"/>
    </row>
    <row r="20" spans="1:18">
      <c r="A20" s="982" t="s">
        <v>1327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2721.06</v>
      </c>
      <c r="D28" s="626" t="s">
        <v>1224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2668.13</v>
      </c>
      <c r="D30" s="626" t="s">
        <v>1225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152.86000000000001</v>
      </c>
      <c r="M30" s="633" t="s">
        <v>793</v>
      </c>
      <c r="N30" s="627" t="s">
        <v>19</v>
      </c>
    </row>
    <row r="31" spans="1:18">
      <c r="A31" s="559"/>
      <c r="B31" s="632" t="s">
        <v>30</v>
      </c>
      <c r="C31" s="625">
        <v>18.899999999999999</v>
      </c>
      <c r="D31" s="626" t="s">
        <v>1061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371.94</v>
      </c>
      <c r="M31" s="988"/>
      <c r="N31" s="627" t="s">
        <v>410</v>
      </c>
    </row>
    <row r="32" spans="1:18">
      <c r="A32" s="559"/>
      <c r="B32" s="632" t="s">
        <v>411</v>
      </c>
      <c r="C32" s="625">
        <v>34.03</v>
      </c>
      <c r="D32" s="626" t="s">
        <v>1223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119.31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801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>
      <c r="A40" s="637" t="s">
        <v>3</v>
      </c>
      <c r="B40" s="699" t="s">
        <v>590</v>
      </c>
      <c r="C40" s="974" t="s">
        <v>1062</v>
      </c>
      <c r="D40" s="974"/>
      <c r="E40" s="974"/>
      <c r="F40" s="638" t="s">
        <v>591</v>
      </c>
      <c r="G40" s="639">
        <v>5</v>
      </c>
      <c r="H40" s="640">
        <v>1</v>
      </c>
      <c r="I40" s="640">
        <v>5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329</v>
      </c>
      <c r="C41" s="985" t="s">
        <v>437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12.24</v>
      </c>
      <c r="K42" s="648">
        <v>1.2</v>
      </c>
      <c r="L42" s="647">
        <v>73.44</v>
      </c>
      <c r="M42" s="650">
        <v>40.340000000000003</v>
      </c>
      <c r="N42" s="704">
        <v>2962.57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47">
        <v>33.53</v>
      </c>
      <c r="K43" s="648">
        <v>1.2</v>
      </c>
      <c r="L43" s="647">
        <v>201.18</v>
      </c>
      <c r="M43" s="648">
        <v>7.1</v>
      </c>
      <c r="N43" s="704">
        <v>1428.38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4.67</v>
      </c>
      <c r="K44" s="648">
        <v>1.2</v>
      </c>
      <c r="L44" s="647">
        <v>28.02</v>
      </c>
      <c r="M44" s="650">
        <v>40.340000000000003</v>
      </c>
      <c r="N44" s="704">
        <v>1130.33</v>
      </c>
    </row>
    <row r="45" spans="1:14">
      <c r="A45" s="649"/>
      <c r="B45" s="643"/>
      <c r="C45" s="976" t="s">
        <v>425</v>
      </c>
      <c r="D45" s="976"/>
      <c r="E45" s="976"/>
      <c r="F45" s="645" t="s">
        <v>426</v>
      </c>
      <c r="G45" s="650">
        <v>1.27</v>
      </c>
      <c r="H45" s="648">
        <v>1.2</v>
      </c>
      <c r="I45" s="650">
        <v>7.62</v>
      </c>
      <c r="J45" s="652"/>
      <c r="K45" s="646"/>
      <c r="L45" s="652"/>
      <c r="M45" s="646"/>
      <c r="N45" s="705"/>
    </row>
    <row r="46" spans="1:14">
      <c r="A46" s="649"/>
      <c r="B46" s="643"/>
      <c r="C46" s="964" t="s">
        <v>427</v>
      </c>
      <c r="D46" s="964"/>
      <c r="E46" s="964"/>
      <c r="F46" s="645" t="s">
        <v>426</v>
      </c>
      <c r="G46" s="650">
        <v>0.35</v>
      </c>
      <c r="H46" s="648">
        <v>1.2</v>
      </c>
      <c r="I46" s="648">
        <v>2.1</v>
      </c>
      <c r="J46" s="652"/>
      <c r="K46" s="646"/>
      <c r="L46" s="652"/>
      <c r="M46" s="646"/>
      <c r="N46" s="705"/>
    </row>
    <row r="47" spans="1:14">
      <c r="A47" s="644"/>
      <c r="B47" s="643"/>
      <c r="C47" s="987" t="s">
        <v>428</v>
      </c>
      <c r="D47" s="987"/>
      <c r="E47" s="987"/>
      <c r="F47" s="653"/>
      <c r="G47" s="654"/>
      <c r="H47" s="654"/>
      <c r="I47" s="654"/>
      <c r="J47" s="655">
        <v>45.77</v>
      </c>
      <c r="K47" s="654"/>
      <c r="L47" s="655">
        <v>274.62</v>
      </c>
      <c r="M47" s="654"/>
      <c r="N47" s="656">
        <v>4390.95</v>
      </c>
    </row>
    <row r="48" spans="1:14">
      <c r="A48" s="649"/>
      <c r="B48" s="643"/>
      <c r="C48" s="976" t="s">
        <v>429</v>
      </c>
      <c r="D48" s="976"/>
      <c r="E48" s="976"/>
      <c r="F48" s="645"/>
      <c r="G48" s="646"/>
      <c r="H48" s="646"/>
      <c r="I48" s="646"/>
      <c r="J48" s="652"/>
      <c r="K48" s="646"/>
      <c r="L48" s="647">
        <v>101.46</v>
      </c>
      <c r="M48" s="646"/>
      <c r="N48" s="704">
        <v>4092.9</v>
      </c>
    </row>
    <row r="49" spans="1:14">
      <c r="A49" s="649"/>
      <c r="B49" s="643" t="s">
        <v>430</v>
      </c>
      <c r="C49" s="976" t="s">
        <v>431</v>
      </c>
      <c r="D49" s="976"/>
      <c r="E49" s="976"/>
      <c r="F49" s="645" t="s">
        <v>432</v>
      </c>
      <c r="G49" s="657">
        <v>103</v>
      </c>
      <c r="H49" s="646"/>
      <c r="I49" s="657">
        <v>103</v>
      </c>
      <c r="J49" s="652"/>
      <c r="K49" s="646"/>
      <c r="L49" s="647">
        <v>104.5</v>
      </c>
      <c r="M49" s="646"/>
      <c r="N49" s="704">
        <v>4215.6899999999996</v>
      </c>
    </row>
    <row r="50" spans="1:14">
      <c r="A50" s="649"/>
      <c r="B50" s="643" t="s">
        <v>433</v>
      </c>
      <c r="C50" s="964" t="s">
        <v>434</v>
      </c>
      <c r="D50" s="964"/>
      <c r="E50" s="964"/>
      <c r="F50" s="645" t="s">
        <v>432</v>
      </c>
      <c r="G50" s="657">
        <v>60</v>
      </c>
      <c r="H50" s="646"/>
      <c r="I50" s="657">
        <v>60</v>
      </c>
      <c r="J50" s="652"/>
      <c r="K50" s="646"/>
      <c r="L50" s="647">
        <v>60.88</v>
      </c>
      <c r="M50" s="646"/>
      <c r="N50" s="704">
        <v>2455.7399999999998</v>
      </c>
    </row>
    <row r="51" spans="1:14">
      <c r="A51" s="637"/>
      <c r="B51" s="699"/>
      <c r="C51" s="984" t="s">
        <v>435</v>
      </c>
      <c r="D51" s="984"/>
      <c r="E51" s="984"/>
      <c r="F51" s="658"/>
      <c r="G51" s="659"/>
      <c r="H51" s="659"/>
      <c r="I51" s="659"/>
      <c r="J51" s="660"/>
      <c r="K51" s="659"/>
      <c r="L51" s="661">
        <v>440</v>
      </c>
      <c r="M51" s="654"/>
      <c r="N51" s="662">
        <v>11062.38</v>
      </c>
    </row>
    <row r="52" spans="1:14" ht="22.5" customHeight="1">
      <c r="A52" s="663" t="s">
        <v>4</v>
      </c>
      <c r="B52" s="698" t="s">
        <v>592</v>
      </c>
      <c r="C52" s="974" t="s">
        <v>1063</v>
      </c>
      <c r="D52" s="974"/>
      <c r="E52" s="974"/>
      <c r="F52" s="658" t="s">
        <v>591</v>
      </c>
      <c r="G52" s="659">
        <v>5</v>
      </c>
      <c r="H52" s="664">
        <v>1</v>
      </c>
      <c r="I52" s="664">
        <v>5</v>
      </c>
      <c r="J52" s="660"/>
      <c r="K52" s="659"/>
      <c r="L52" s="660"/>
      <c r="M52" s="659"/>
      <c r="N52" s="665"/>
    </row>
    <row r="53" spans="1:14" ht="22.5" customHeight="1">
      <c r="A53" s="642"/>
      <c r="B53" s="643" t="s">
        <v>329</v>
      </c>
      <c r="C53" s="985" t="s">
        <v>437</v>
      </c>
      <c r="D53" s="985"/>
      <c r="E53" s="985"/>
      <c r="F53" s="985"/>
      <c r="G53" s="985"/>
      <c r="H53" s="985"/>
      <c r="I53" s="985"/>
      <c r="J53" s="985"/>
      <c r="K53" s="985"/>
      <c r="L53" s="985"/>
      <c r="M53" s="985"/>
      <c r="N53" s="986"/>
    </row>
    <row r="54" spans="1:14">
      <c r="A54" s="644"/>
      <c r="B54" s="643" t="s">
        <v>3</v>
      </c>
      <c r="C54" s="976" t="s">
        <v>422</v>
      </c>
      <c r="D54" s="976"/>
      <c r="E54" s="976"/>
      <c r="F54" s="645"/>
      <c r="G54" s="646"/>
      <c r="H54" s="646"/>
      <c r="I54" s="646"/>
      <c r="J54" s="647">
        <v>1.42</v>
      </c>
      <c r="K54" s="648">
        <v>1.2</v>
      </c>
      <c r="L54" s="647">
        <v>8.52</v>
      </c>
      <c r="M54" s="650">
        <v>40.340000000000003</v>
      </c>
      <c r="N54" s="712">
        <v>343.7</v>
      </c>
    </row>
    <row r="55" spans="1:14">
      <c r="A55" s="644"/>
      <c r="B55" s="643" t="s">
        <v>4</v>
      </c>
      <c r="C55" s="976" t="s">
        <v>423</v>
      </c>
      <c r="D55" s="976"/>
      <c r="E55" s="976"/>
      <c r="F55" s="645"/>
      <c r="G55" s="646"/>
      <c r="H55" s="646"/>
      <c r="I55" s="646"/>
      <c r="J55" s="647">
        <v>6.54</v>
      </c>
      <c r="K55" s="648">
        <v>1.2</v>
      </c>
      <c r="L55" s="647">
        <v>39.24</v>
      </c>
      <c r="M55" s="648">
        <v>7.1</v>
      </c>
      <c r="N55" s="712">
        <v>278.60000000000002</v>
      </c>
    </row>
    <row r="56" spans="1:14">
      <c r="A56" s="644"/>
      <c r="B56" s="643" t="s">
        <v>5</v>
      </c>
      <c r="C56" s="976" t="s">
        <v>424</v>
      </c>
      <c r="D56" s="976"/>
      <c r="E56" s="976"/>
      <c r="F56" s="645"/>
      <c r="G56" s="646"/>
      <c r="H56" s="646"/>
      <c r="I56" s="646"/>
      <c r="J56" s="647">
        <v>0.93</v>
      </c>
      <c r="K56" s="648">
        <v>1.2</v>
      </c>
      <c r="L56" s="647">
        <v>5.58</v>
      </c>
      <c r="M56" s="650">
        <v>40.340000000000003</v>
      </c>
      <c r="N56" s="712">
        <v>225.1</v>
      </c>
    </row>
    <row r="57" spans="1:14">
      <c r="A57" s="649"/>
      <c r="B57" s="643"/>
      <c r="C57" s="976" t="s">
        <v>425</v>
      </c>
      <c r="D57" s="976"/>
      <c r="E57" s="976"/>
      <c r="F57" s="645" t="s">
        <v>426</v>
      </c>
      <c r="G57" s="650">
        <v>0.15</v>
      </c>
      <c r="H57" s="648">
        <v>1.2</v>
      </c>
      <c r="I57" s="648">
        <v>0.9</v>
      </c>
      <c r="J57" s="652"/>
      <c r="K57" s="646"/>
      <c r="L57" s="652"/>
      <c r="M57" s="646"/>
      <c r="N57" s="705"/>
    </row>
    <row r="58" spans="1:14">
      <c r="A58" s="649"/>
      <c r="B58" s="643"/>
      <c r="C58" s="964" t="s">
        <v>427</v>
      </c>
      <c r="D58" s="964"/>
      <c r="E58" s="964"/>
      <c r="F58" s="645" t="s">
        <v>426</v>
      </c>
      <c r="G58" s="650">
        <v>7.0000000000000007E-2</v>
      </c>
      <c r="H58" s="648">
        <v>1.2</v>
      </c>
      <c r="I58" s="650">
        <v>0.42</v>
      </c>
      <c r="J58" s="652"/>
      <c r="K58" s="646"/>
      <c r="L58" s="652"/>
      <c r="M58" s="646"/>
      <c r="N58" s="705"/>
    </row>
    <row r="59" spans="1:14">
      <c r="A59" s="644"/>
      <c r="B59" s="643"/>
      <c r="C59" s="987" t="s">
        <v>428</v>
      </c>
      <c r="D59" s="987"/>
      <c r="E59" s="987"/>
      <c r="F59" s="653"/>
      <c r="G59" s="654"/>
      <c r="H59" s="654"/>
      <c r="I59" s="654"/>
      <c r="J59" s="655">
        <v>7.96</v>
      </c>
      <c r="K59" s="654"/>
      <c r="L59" s="655">
        <v>47.76</v>
      </c>
      <c r="M59" s="654"/>
      <c r="N59" s="669">
        <v>622.29999999999995</v>
      </c>
    </row>
    <row r="60" spans="1:14">
      <c r="A60" s="649"/>
      <c r="B60" s="643"/>
      <c r="C60" s="976" t="s">
        <v>429</v>
      </c>
      <c r="D60" s="976"/>
      <c r="E60" s="976"/>
      <c r="F60" s="645"/>
      <c r="G60" s="646"/>
      <c r="H60" s="646"/>
      <c r="I60" s="646"/>
      <c r="J60" s="652"/>
      <c r="K60" s="646"/>
      <c r="L60" s="647">
        <v>14.1</v>
      </c>
      <c r="M60" s="646"/>
      <c r="N60" s="712">
        <v>568.79999999999995</v>
      </c>
    </row>
    <row r="61" spans="1:14">
      <c r="A61" s="649"/>
      <c r="B61" s="643" t="s">
        <v>430</v>
      </c>
      <c r="C61" s="976" t="s">
        <v>431</v>
      </c>
      <c r="D61" s="976"/>
      <c r="E61" s="976"/>
      <c r="F61" s="645" t="s">
        <v>432</v>
      </c>
      <c r="G61" s="657">
        <v>103</v>
      </c>
      <c r="H61" s="646"/>
      <c r="I61" s="657">
        <v>103</v>
      </c>
      <c r="J61" s="652"/>
      <c r="K61" s="646"/>
      <c r="L61" s="647">
        <v>14.52</v>
      </c>
      <c r="M61" s="646"/>
      <c r="N61" s="712">
        <v>585.86</v>
      </c>
    </row>
    <row r="62" spans="1:14">
      <c r="A62" s="649"/>
      <c r="B62" s="643" t="s">
        <v>433</v>
      </c>
      <c r="C62" s="964" t="s">
        <v>434</v>
      </c>
      <c r="D62" s="964"/>
      <c r="E62" s="964"/>
      <c r="F62" s="645" t="s">
        <v>432</v>
      </c>
      <c r="G62" s="657">
        <v>60</v>
      </c>
      <c r="H62" s="646"/>
      <c r="I62" s="657">
        <v>60</v>
      </c>
      <c r="J62" s="652"/>
      <c r="K62" s="646"/>
      <c r="L62" s="647">
        <v>8.4600000000000009</v>
      </c>
      <c r="M62" s="646"/>
      <c r="N62" s="712">
        <v>341.28</v>
      </c>
    </row>
    <row r="63" spans="1:14">
      <c r="A63" s="637"/>
      <c r="B63" s="699"/>
      <c r="C63" s="984" t="s">
        <v>435</v>
      </c>
      <c r="D63" s="984"/>
      <c r="E63" s="984"/>
      <c r="F63" s="658"/>
      <c r="G63" s="659"/>
      <c r="H63" s="659"/>
      <c r="I63" s="659"/>
      <c r="J63" s="660"/>
      <c r="K63" s="659"/>
      <c r="L63" s="661">
        <v>70.739999999999995</v>
      </c>
      <c r="M63" s="654"/>
      <c r="N63" s="662">
        <v>1549.44</v>
      </c>
    </row>
    <row r="64" spans="1:14" ht="22.5">
      <c r="A64" s="663" t="s">
        <v>5</v>
      </c>
      <c r="B64" s="698" t="s">
        <v>590</v>
      </c>
      <c r="C64" s="974" t="s">
        <v>1064</v>
      </c>
      <c r="D64" s="974"/>
      <c r="E64" s="974"/>
      <c r="F64" s="658" t="s">
        <v>591</v>
      </c>
      <c r="G64" s="659">
        <v>7</v>
      </c>
      <c r="H64" s="664">
        <v>1</v>
      </c>
      <c r="I64" s="664">
        <v>7</v>
      </c>
      <c r="J64" s="660"/>
      <c r="K64" s="659"/>
      <c r="L64" s="660"/>
      <c r="M64" s="659"/>
      <c r="N64" s="665"/>
    </row>
    <row r="65" spans="1:14" ht="22.5" customHeight="1">
      <c r="A65" s="642"/>
      <c r="B65" s="643" t="s">
        <v>329</v>
      </c>
      <c r="C65" s="985" t="s">
        <v>437</v>
      </c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6"/>
    </row>
    <row r="66" spans="1:14">
      <c r="A66" s="644"/>
      <c r="B66" s="643" t="s">
        <v>3</v>
      </c>
      <c r="C66" s="976" t="s">
        <v>422</v>
      </c>
      <c r="D66" s="976"/>
      <c r="E66" s="976"/>
      <c r="F66" s="645"/>
      <c r="G66" s="646"/>
      <c r="H66" s="646"/>
      <c r="I66" s="646"/>
      <c r="J66" s="647">
        <v>12.24</v>
      </c>
      <c r="K66" s="648">
        <v>1.2</v>
      </c>
      <c r="L66" s="647">
        <v>102.82</v>
      </c>
      <c r="M66" s="650">
        <v>40.340000000000003</v>
      </c>
      <c r="N66" s="704">
        <v>4147.76</v>
      </c>
    </row>
    <row r="67" spans="1:14">
      <c r="A67" s="644"/>
      <c r="B67" s="643" t="s">
        <v>4</v>
      </c>
      <c r="C67" s="976" t="s">
        <v>423</v>
      </c>
      <c r="D67" s="976"/>
      <c r="E67" s="976"/>
      <c r="F67" s="645"/>
      <c r="G67" s="646"/>
      <c r="H67" s="646"/>
      <c r="I67" s="646"/>
      <c r="J67" s="647">
        <v>33.53</v>
      </c>
      <c r="K67" s="648">
        <v>1.2</v>
      </c>
      <c r="L67" s="647">
        <v>281.64999999999998</v>
      </c>
      <c r="M67" s="648">
        <v>7.1</v>
      </c>
      <c r="N67" s="704">
        <v>1999.72</v>
      </c>
    </row>
    <row r="68" spans="1:14">
      <c r="A68" s="644"/>
      <c r="B68" s="643" t="s">
        <v>5</v>
      </c>
      <c r="C68" s="976" t="s">
        <v>424</v>
      </c>
      <c r="D68" s="976"/>
      <c r="E68" s="976"/>
      <c r="F68" s="645"/>
      <c r="G68" s="646"/>
      <c r="H68" s="646"/>
      <c r="I68" s="646"/>
      <c r="J68" s="647">
        <v>4.67</v>
      </c>
      <c r="K68" s="648">
        <v>1.2</v>
      </c>
      <c r="L68" s="647">
        <v>39.229999999999997</v>
      </c>
      <c r="M68" s="650">
        <v>40.340000000000003</v>
      </c>
      <c r="N68" s="704">
        <v>1582.54</v>
      </c>
    </row>
    <row r="69" spans="1:14">
      <c r="A69" s="649"/>
      <c r="B69" s="643"/>
      <c r="C69" s="976" t="s">
        <v>425</v>
      </c>
      <c r="D69" s="976"/>
      <c r="E69" s="976"/>
      <c r="F69" s="645" t="s">
        <v>426</v>
      </c>
      <c r="G69" s="650">
        <v>1.27</v>
      </c>
      <c r="H69" s="648">
        <v>1.2</v>
      </c>
      <c r="I69" s="651">
        <v>10.667999999999999</v>
      </c>
      <c r="J69" s="652"/>
      <c r="K69" s="646"/>
      <c r="L69" s="652"/>
      <c r="M69" s="646"/>
      <c r="N69" s="705"/>
    </row>
    <row r="70" spans="1:14">
      <c r="A70" s="649"/>
      <c r="B70" s="643"/>
      <c r="C70" s="964" t="s">
        <v>427</v>
      </c>
      <c r="D70" s="964"/>
      <c r="E70" s="964"/>
      <c r="F70" s="645" t="s">
        <v>426</v>
      </c>
      <c r="G70" s="650">
        <v>0.35</v>
      </c>
      <c r="H70" s="648">
        <v>1.2</v>
      </c>
      <c r="I70" s="650">
        <v>2.94</v>
      </c>
      <c r="J70" s="652"/>
      <c r="K70" s="646"/>
      <c r="L70" s="652"/>
      <c r="M70" s="646"/>
      <c r="N70" s="705"/>
    </row>
    <row r="71" spans="1:14">
      <c r="A71" s="644"/>
      <c r="B71" s="643"/>
      <c r="C71" s="987" t="s">
        <v>428</v>
      </c>
      <c r="D71" s="987"/>
      <c r="E71" s="987"/>
      <c r="F71" s="653"/>
      <c r="G71" s="654"/>
      <c r="H71" s="654"/>
      <c r="I71" s="654"/>
      <c r="J71" s="655">
        <v>45.77</v>
      </c>
      <c r="K71" s="654"/>
      <c r="L71" s="655">
        <v>384.47</v>
      </c>
      <c r="M71" s="654"/>
      <c r="N71" s="656">
        <v>6147.48</v>
      </c>
    </row>
    <row r="72" spans="1:14">
      <c r="A72" s="649"/>
      <c r="B72" s="643"/>
      <c r="C72" s="976" t="s">
        <v>429</v>
      </c>
      <c r="D72" s="976"/>
      <c r="E72" s="976"/>
      <c r="F72" s="645"/>
      <c r="G72" s="646"/>
      <c r="H72" s="646"/>
      <c r="I72" s="646"/>
      <c r="J72" s="652"/>
      <c r="K72" s="646"/>
      <c r="L72" s="647">
        <v>142.05000000000001</v>
      </c>
      <c r="M72" s="646"/>
      <c r="N72" s="704">
        <v>5730.3</v>
      </c>
    </row>
    <row r="73" spans="1:14">
      <c r="A73" s="649"/>
      <c r="B73" s="643" t="s">
        <v>430</v>
      </c>
      <c r="C73" s="976" t="s">
        <v>431</v>
      </c>
      <c r="D73" s="976"/>
      <c r="E73" s="976"/>
      <c r="F73" s="645" t="s">
        <v>432</v>
      </c>
      <c r="G73" s="657">
        <v>103</v>
      </c>
      <c r="H73" s="646"/>
      <c r="I73" s="657">
        <v>103</v>
      </c>
      <c r="J73" s="652"/>
      <c r="K73" s="646"/>
      <c r="L73" s="647">
        <v>146.31</v>
      </c>
      <c r="M73" s="646"/>
      <c r="N73" s="704">
        <v>5902.21</v>
      </c>
    </row>
    <row r="74" spans="1:14">
      <c r="A74" s="649"/>
      <c r="B74" s="643" t="s">
        <v>433</v>
      </c>
      <c r="C74" s="964" t="s">
        <v>434</v>
      </c>
      <c r="D74" s="964"/>
      <c r="E74" s="964"/>
      <c r="F74" s="645" t="s">
        <v>432</v>
      </c>
      <c r="G74" s="657">
        <v>60</v>
      </c>
      <c r="H74" s="646"/>
      <c r="I74" s="657">
        <v>60</v>
      </c>
      <c r="J74" s="652"/>
      <c r="K74" s="646"/>
      <c r="L74" s="647">
        <v>85.23</v>
      </c>
      <c r="M74" s="646"/>
      <c r="N74" s="704">
        <v>3438.18</v>
      </c>
    </row>
    <row r="75" spans="1:14">
      <c r="A75" s="637"/>
      <c r="B75" s="699"/>
      <c r="C75" s="984" t="s">
        <v>435</v>
      </c>
      <c r="D75" s="984"/>
      <c r="E75" s="984"/>
      <c r="F75" s="658"/>
      <c r="G75" s="659"/>
      <c r="H75" s="659"/>
      <c r="I75" s="659"/>
      <c r="J75" s="660"/>
      <c r="K75" s="659"/>
      <c r="L75" s="661">
        <v>616.01</v>
      </c>
      <c r="M75" s="654"/>
      <c r="N75" s="662">
        <v>15487.87</v>
      </c>
    </row>
    <row r="76" spans="1:14" ht="22.5">
      <c r="A76" s="663" t="s">
        <v>6</v>
      </c>
      <c r="B76" s="698" t="s">
        <v>590</v>
      </c>
      <c r="C76" s="974" t="s">
        <v>1065</v>
      </c>
      <c r="D76" s="974"/>
      <c r="E76" s="974"/>
      <c r="F76" s="658" t="s">
        <v>591</v>
      </c>
      <c r="G76" s="659">
        <v>7</v>
      </c>
      <c r="H76" s="664">
        <v>1</v>
      </c>
      <c r="I76" s="664">
        <v>7</v>
      </c>
      <c r="J76" s="660"/>
      <c r="K76" s="659"/>
      <c r="L76" s="660"/>
      <c r="M76" s="659"/>
      <c r="N76" s="665"/>
    </row>
    <row r="77" spans="1:14" ht="22.5" customHeight="1">
      <c r="A77" s="642"/>
      <c r="B77" s="643" t="s">
        <v>329</v>
      </c>
      <c r="C77" s="985" t="s">
        <v>437</v>
      </c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6"/>
    </row>
    <row r="78" spans="1:14">
      <c r="A78" s="644"/>
      <c r="B78" s="643" t="s">
        <v>3</v>
      </c>
      <c r="C78" s="976" t="s">
        <v>422</v>
      </c>
      <c r="D78" s="976"/>
      <c r="E78" s="976"/>
      <c r="F78" s="645"/>
      <c r="G78" s="646"/>
      <c r="H78" s="646"/>
      <c r="I78" s="646"/>
      <c r="J78" s="647">
        <v>12.24</v>
      </c>
      <c r="K78" s="648">
        <v>1.2</v>
      </c>
      <c r="L78" s="647">
        <v>102.82</v>
      </c>
      <c r="M78" s="650">
        <v>40.340000000000003</v>
      </c>
      <c r="N78" s="704">
        <v>4147.76</v>
      </c>
    </row>
    <row r="79" spans="1:14">
      <c r="A79" s="644"/>
      <c r="B79" s="643" t="s">
        <v>4</v>
      </c>
      <c r="C79" s="976" t="s">
        <v>423</v>
      </c>
      <c r="D79" s="976"/>
      <c r="E79" s="976"/>
      <c r="F79" s="645"/>
      <c r="G79" s="646"/>
      <c r="H79" s="646"/>
      <c r="I79" s="646"/>
      <c r="J79" s="647">
        <v>33.53</v>
      </c>
      <c r="K79" s="648">
        <v>1.2</v>
      </c>
      <c r="L79" s="647">
        <v>281.64999999999998</v>
      </c>
      <c r="M79" s="648">
        <v>7.1</v>
      </c>
      <c r="N79" s="704">
        <v>1999.72</v>
      </c>
    </row>
    <row r="80" spans="1:14">
      <c r="A80" s="644"/>
      <c r="B80" s="643" t="s">
        <v>5</v>
      </c>
      <c r="C80" s="976" t="s">
        <v>424</v>
      </c>
      <c r="D80" s="976"/>
      <c r="E80" s="976"/>
      <c r="F80" s="645"/>
      <c r="G80" s="646"/>
      <c r="H80" s="646"/>
      <c r="I80" s="646"/>
      <c r="J80" s="647">
        <v>4.67</v>
      </c>
      <c r="K80" s="648">
        <v>1.2</v>
      </c>
      <c r="L80" s="647">
        <v>39.229999999999997</v>
      </c>
      <c r="M80" s="650">
        <v>40.340000000000003</v>
      </c>
      <c r="N80" s="704">
        <v>1582.54</v>
      </c>
    </row>
    <row r="81" spans="1:14">
      <c r="A81" s="649"/>
      <c r="B81" s="643"/>
      <c r="C81" s="976" t="s">
        <v>425</v>
      </c>
      <c r="D81" s="976"/>
      <c r="E81" s="976"/>
      <c r="F81" s="645" t="s">
        <v>426</v>
      </c>
      <c r="G81" s="650">
        <v>1.27</v>
      </c>
      <c r="H81" s="648">
        <v>1.2</v>
      </c>
      <c r="I81" s="651">
        <v>10.667999999999999</v>
      </c>
      <c r="J81" s="652"/>
      <c r="K81" s="646"/>
      <c r="L81" s="652"/>
      <c r="M81" s="646"/>
      <c r="N81" s="705"/>
    </row>
    <row r="82" spans="1:14">
      <c r="A82" s="649"/>
      <c r="B82" s="643"/>
      <c r="C82" s="964" t="s">
        <v>427</v>
      </c>
      <c r="D82" s="964"/>
      <c r="E82" s="964"/>
      <c r="F82" s="645" t="s">
        <v>426</v>
      </c>
      <c r="G82" s="650">
        <v>0.35</v>
      </c>
      <c r="H82" s="648">
        <v>1.2</v>
      </c>
      <c r="I82" s="650">
        <v>2.94</v>
      </c>
      <c r="J82" s="652"/>
      <c r="K82" s="646"/>
      <c r="L82" s="652"/>
      <c r="M82" s="646"/>
      <c r="N82" s="705"/>
    </row>
    <row r="83" spans="1:14">
      <c r="A83" s="644"/>
      <c r="B83" s="643"/>
      <c r="C83" s="987" t="s">
        <v>428</v>
      </c>
      <c r="D83" s="987"/>
      <c r="E83" s="987"/>
      <c r="F83" s="653"/>
      <c r="G83" s="654"/>
      <c r="H83" s="654"/>
      <c r="I83" s="654"/>
      <c r="J83" s="655">
        <v>45.77</v>
      </c>
      <c r="K83" s="654"/>
      <c r="L83" s="655">
        <v>384.47</v>
      </c>
      <c r="M83" s="654"/>
      <c r="N83" s="656">
        <v>6147.48</v>
      </c>
    </row>
    <row r="84" spans="1:14">
      <c r="A84" s="649"/>
      <c r="B84" s="643"/>
      <c r="C84" s="976" t="s">
        <v>429</v>
      </c>
      <c r="D84" s="976"/>
      <c r="E84" s="976"/>
      <c r="F84" s="645"/>
      <c r="G84" s="646"/>
      <c r="H84" s="646"/>
      <c r="I84" s="646"/>
      <c r="J84" s="652"/>
      <c r="K84" s="646"/>
      <c r="L84" s="647">
        <v>142.05000000000001</v>
      </c>
      <c r="M84" s="646"/>
      <c r="N84" s="704">
        <v>5730.3</v>
      </c>
    </row>
    <row r="85" spans="1:14">
      <c r="A85" s="649"/>
      <c r="B85" s="643" t="s">
        <v>430</v>
      </c>
      <c r="C85" s="976" t="s">
        <v>431</v>
      </c>
      <c r="D85" s="976"/>
      <c r="E85" s="976"/>
      <c r="F85" s="645" t="s">
        <v>432</v>
      </c>
      <c r="G85" s="657">
        <v>103</v>
      </c>
      <c r="H85" s="646"/>
      <c r="I85" s="657">
        <v>103</v>
      </c>
      <c r="J85" s="652"/>
      <c r="K85" s="646"/>
      <c r="L85" s="647">
        <v>146.31</v>
      </c>
      <c r="M85" s="646"/>
      <c r="N85" s="704">
        <v>5902.21</v>
      </c>
    </row>
    <row r="86" spans="1:14">
      <c r="A86" s="649"/>
      <c r="B86" s="643" t="s">
        <v>433</v>
      </c>
      <c r="C86" s="964" t="s">
        <v>434</v>
      </c>
      <c r="D86" s="964"/>
      <c r="E86" s="964"/>
      <c r="F86" s="645" t="s">
        <v>432</v>
      </c>
      <c r="G86" s="657">
        <v>60</v>
      </c>
      <c r="H86" s="646"/>
      <c r="I86" s="657">
        <v>60</v>
      </c>
      <c r="J86" s="652"/>
      <c r="K86" s="646"/>
      <c r="L86" s="647">
        <v>85.23</v>
      </c>
      <c r="M86" s="646"/>
      <c r="N86" s="704">
        <v>3438.18</v>
      </c>
    </row>
    <row r="87" spans="1:14">
      <c r="A87" s="637"/>
      <c r="B87" s="699"/>
      <c r="C87" s="984" t="s">
        <v>435</v>
      </c>
      <c r="D87" s="984"/>
      <c r="E87" s="984"/>
      <c r="F87" s="658"/>
      <c r="G87" s="659"/>
      <c r="H87" s="659"/>
      <c r="I87" s="659"/>
      <c r="J87" s="660"/>
      <c r="K87" s="659"/>
      <c r="L87" s="661">
        <v>616.01</v>
      </c>
      <c r="M87" s="654"/>
      <c r="N87" s="662">
        <v>15487.87</v>
      </c>
    </row>
    <row r="88" spans="1:14" ht="22.5" customHeight="1">
      <c r="A88" s="663" t="s">
        <v>7</v>
      </c>
      <c r="B88" s="698" t="s">
        <v>592</v>
      </c>
      <c r="C88" s="974" t="s">
        <v>1066</v>
      </c>
      <c r="D88" s="974"/>
      <c r="E88" s="974"/>
      <c r="F88" s="658" t="s">
        <v>591</v>
      </c>
      <c r="G88" s="659">
        <v>-7</v>
      </c>
      <c r="H88" s="664">
        <v>1</v>
      </c>
      <c r="I88" s="664">
        <v>-7</v>
      </c>
      <c r="J88" s="660"/>
      <c r="K88" s="659"/>
      <c r="L88" s="660"/>
      <c r="M88" s="659"/>
      <c r="N88" s="665"/>
    </row>
    <row r="89" spans="1:14" ht="22.5" customHeight="1">
      <c r="A89" s="642"/>
      <c r="B89" s="643" t="s">
        <v>329</v>
      </c>
      <c r="C89" s="985" t="s">
        <v>437</v>
      </c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6"/>
    </row>
    <row r="90" spans="1:14">
      <c r="A90" s="644"/>
      <c r="B90" s="643" t="s">
        <v>3</v>
      </c>
      <c r="C90" s="976" t="s">
        <v>422</v>
      </c>
      <c r="D90" s="976"/>
      <c r="E90" s="976"/>
      <c r="F90" s="645"/>
      <c r="G90" s="646"/>
      <c r="H90" s="646"/>
      <c r="I90" s="646"/>
      <c r="J90" s="647">
        <v>1.42</v>
      </c>
      <c r="K90" s="648">
        <v>1.2</v>
      </c>
      <c r="L90" s="647">
        <v>-11.93</v>
      </c>
      <c r="M90" s="650">
        <v>40.340000000000003</v>
      </c>
      <c r="N90" s="712">
        <v>-481.26</v>
      </c>
    </row>
    <row r="91" spans="1:14">
      <c r="A91" s="644"/>
      <c r="B91" s="643" t="s">
        <v>4</v>
      </c>
      <c r="C91" s="976" t="s">
        <v>423</v>
      </c>
      <c r="D91" s="976"/>
      <c r="E91" s="976"/>
      <c r="F91" s="645"/>
      <c r="G91" s="646"/>
      <c r="H91" s="646"/>
      <c r="I91" s="646"/>
      <c r="J91" s="647">
        <v>6.54</v>
      </c>
      <c r="K91" s="648">
        <v>1.2</v>
      </c>
      <c r="L91" s="647">
        <v>-54.94</v>
      </c>
      <c r="M91" s="648">
        <v>7.1</v>
      </c>
      <c r="N91" s="712">
        <v>-390.07</v>
      </c>
    </row>
    <row r="92" spans="1:14">
      <c r="A92" s="644"/>
      <c r="B92" s="643" t="s">
        <v>5</v>
      </c>
      <c r="C92" s="976" t="s">
        <v>424</v>
      </c>
      <c r="D92" s="976"/>
      <c r="E92" s="976"/>
      <c r="F92" s="645"/>
      <c r="G92" s="646"/>
      <c r="H92" s="646"/>
      <c r="I92" s="646"/>
      <c r="J92" s="647">
        <v>0.93</v>
      </c>
      <c r="K92" s="648">
        <v>1.2</v>
      </c>
      <c r="L92" s="647">
        <v>-7.81</v>
      </c>
      <c r="M92" s="650">
        <v>40.340000000000003</v>
      </c>
      <c r="N92" s="712">
        <v>-315.06</v>
      </c>
    </row>
    <row r="93" spans="1:14">
      <c r="A93" s="649"/>
      <c r="B93" s="643"/>
      <c r="C93" s="976" t="s">
        <v>425</v>
      </c>
      <c r="D93" s="976"/>
      <c r="E93" s="976"/>
      <c r="F93" s="645" t="s">
        <v>426</v>
      </c>
      <c r="G93" s="650">
        <v>0.15</v>
      </c>
      <c r="H93" s="648">
        <v>1.2</v>
      </c>
      <c r="I93" s="650">
        <v>-1.26</v>
      </c>
      <c r="J93" s="652"/>
      <c r="K93" s="646"/>
      <c r="L93" s="652"/>
      <c r="M93" s="646"/>
      <c r="N93" s="705"/>
    </row>
    <row r="94" spans="1:14">
      <c r="A94" s="649"/>
      <c r="B94" s="643"/>
      <c r="C94" s="964" t="s">
        <v>427</v>
      </c>
      <c r="D94" s="964"/>
      <c r="E94" s="964"/>
      <c r="F94" s="645" t="s">
        <v>426</v>
      </c>
      <c r="G94" s="650">
        <v>7.0000000000000007E-2</v>
      </c>
      <c r="H94" s="648">
        <v>1.2</v>
      </c>
      <c r="I94" s="651">
        <v>-0.58799999999999997</v>
      </c>
      <c r="J94" s="652"/>
      <c r="K94" s="646"/>
      <c r="L94" s="652"/>
      <c r="M94" s="646"/>
      <c r="N94" s="705"/>
    </row>
    <row r="95" spans="1:14">
      <c r="A95" s="644"/>
      <c r="B95" s="643"/>
      <c r="C95" s="987" t="s">
        <v>428</v>
      </c>
      <c r="D95" s="987"/>
      <c r="E95" s="987"/>
      <c r="F95" s="653"/>
      <c r="G95" s="654"/>
      <c r="H95" s="654"/>
      <c r="I95" s="654"/>
      <c r="J95" s="655">
        <v>7.96</v>
      </c>
      <c r="K95" s="654"/>
      <c r="L95" s="655">
        <v>-66.87</v>
      </c>
      <c r="M95" s="654"/>
      <c r="N95" s="669">
        <v>-871.33</v>
      </c>
    </row>
    <row r="96" spans="1:14">
      <c r="A96" s="649"/>
      <c r="B96" s="643"/>
      <c r="C96" s="976" t="s">
        <v>429</v>
      </c>
      <c r="D96" s="976"/>
      <c r="E96" s="976"/>
      <c r="F96" s="645"/>
      <c r="G96" s="646"/>
      <c r="H96" s="646"/>
      <c r="I96" s="646"/>
      <c r="J96" s="652"/>
      <c r="K96" s="646"/>
      <c r="L96" s="647">
        <v>-19.739999999999998</v>
      </c>
      <c r="M96" s="646"/>
      <c r="N96" s="712">
        <v>-796.32</v>
      </c>
    </row>
    <row r="97" spans="1:14">
      <c r="A97" s="649"/>
      <c r="B97" s="643" t="s">
        <v>430</v>
      </c>
      <c r="C97" s="976" t="s">
        <v>431</v>
      </c>
      <c r="D97" s="976"/>
      <c r="E97" s="976"/>
      <c r="F97" s="645" t="s">
        <v>432</v>
      </c>
      <c r="G97" s="657">
        <v>103</v>
      </c>
      <c r="H97" s="646"/>
      <c r="I97" s="657">
        <v>103</v>
      </c>
      <c r="J97" s="652"/>
      <c r="K97" s="646"/>
      <c r="L97" s="647">
        <v>-20.329999999999998</v>
      </c>
      <c r="M97" s="646"/>
      <c r="N97" s="712">
        <v>-820.21</v>
      </c>
    </row>
    <row r="98" spans="1:14">
      <c r="A98" s="649"/>
      <c r="B98" s="643" t="s">
        <v>433</v>
      </c>
      <c r="C98" s="964" t="s">
        <v>434</v>
      </c>
      <c r="D98" s="964"/>
      <c r="E98" s="964"/>
      <c r="F98" s="645" t="s">
        <v>432</v>
      </c>
      <c r="G98" s="657">
        <v>60</v>
      </c>
      <c r="H98" s="646"/>
      <c r="I98" s="657">
        <v>60</v>
      </c>
      <c r="J98" s="652"/>
      <c r="K98" s="646"/>
      <c r="L98" s="647">
        <v>-11.84</v>
      </c>
      <c r="M98" s="646"/>
      <c r="N98" s="712">
        <v>-477.79</v>
      </c>
    </row>
    <row r="99" spans="1:14">
      <c r="A99" s="637"/>
      <c r="B99" s="699"/>
      <c r="C99" s="984" t="s">
        <v>435</v>
      </c>
      <c r="D99" s="984"/>
      <c r="E99" s="984"/>
      <c r="F99" s="658"/>
      <c r="G99" s="659"/>
      <c r="H99" s="659"/>
      <c r="I99" s="659"/>
      <c r="J99" s="660"/>
      <c r="K99" s="659"/>
      <c r="L99" s="661">
        <v>-99.04</v>
      </c>
      <c r="M99" s="654"/>
      <c r="N99" s="662">
        <v>-2169.33</v>
      </c>
    </row>
    <row r="100" spans="1:14" ht="33.75" customHeight="1">
      <c r="A100" s="663" t="s">
        <v>8</v>
      </c>
      <c r="B100" s="698" t="s">
        <v>593</v>
      </c>
      <c r="C100" s="974" t="s">
        <v>1067</v>
      </c>
      <c r="D100" s="974"/>
      <c r="E100" s="974"/>
      <c r="F100" s="658" t="s">
        <v>594</v>
      </c>
      <c r="G100" s="659">
        <v>6</v>
      </c>
      <c r="H100" s="664">
        <v>1</v>
      </c>
      <c r="I100" s="664">
        <v>6</v>
      </c>
      <c r="J100" s="660"/>
      <c r="K100" s="659"/>
      <c r="L100" s="660"/>
      <c r="M100" s="659"/>
      <c r="N100" s="665"/>
    </row>
    <row r="101" spans="1:14" ht="22.5" customHeight="1">
      <c r="A101" s="642"/>
      <c r="B101" s="643" t="s">
        <v>329</v>
      </c>
      <c r="C101" s="985" t="s">
        <v>437</v>
      </c>
      <c r="D101" s="985"/>
      <c r="E101" s="985"/>
      <c r="F101" s="985"/>
      <c r="G101" s="985"/>
      <c r="H101" s="985"/>
      <c r="I101" s="985"/>
      <c r="J101" s="985"/>
      <c r="K101" s="985"/>
      <c r="L101" s="985"/>
      <c r="M101" s="985"/>
      <c r="N101" s="986"/>
    </row>
    <row r="102" spans="1:14">
      <c r="A102" s="644"/>
      <c r="B102" s="643" t="s">
        <v>3</v>
      </c>
      <c r="C102" s="976" t="s">
        <v>422</v>
      </c>
      <c r="D102" s="976"/>
      <c r="E102" s="976"/>
      <c r="F102" s="645"/>
      <c r="G102" s="646"/>
      <c r="H102" s="646"/>
      <c r="I102" s="646"/>
      <c r="J102" s="647">
        <v>6.2</v>
      </c>
      <c r="K102" s="648">
        <v>1.2</v>
      </c>
      <c r="L102" s="647">
        <v>44.64</v>
      </c>
      <c r="M102" s="650">
        <v>40.340000000000003</v>
      </c>
      <c r="N102" s="704">
        <v>1800.78</v>
      </c>
    </row>
    <row r="103" spans="1:14">
      <c r="A103" s="644"/>
      <c r="B103" s="643" t="s">
        <v>4</v>
      </c>
      <c r="C103" s="976" t="s">
        <v>423</v>
      </c>
      <c r="D103" s="976"/>
      <c r="E103" s="976"/>
      <c r="F103" s="645"/>
      <c r="G103" s="646"/>
      <c r="H103" s="646"/>
      <c r="I103" s="646"/>
      <c r="J103" s="647">
        <v>2.56</v>
      </c>
      <c r="K103" s="648">
        <v>1.2</v>
      </c>
      <c r="L103" s="647">
        <v>18.43</v>
      </c>
      <c r="M103" s="648">
        <v>7.1</v>
      </c>
      <c r="N103" s="712">
        <v>130.85</v>
      </c>
    </row>
    <row r="104" spans="1:14">
      <c r="A104" s="649"/>
      <c r="B104" s="643"/>
      <c r="C104" s="964" t="s">
        <v>425</v>
      </c>
      <c r="D104" s="964"/>
      <c r="E104" s="964"/>
      <c r="F104" s="645" t="s">
        <v>426</v>
      </c>
      <c r="G104" s="650">
        <v>0.66</v>
      </c>
      <c r="H104" s="648">
        <v>1.2</v>
      </c>
      <c r="I104" s="651">
        <v>4.7519999999999998</v>
      </c>
      <c r="J104" s="652"/>
      <c r="K104" s="646"/>
      <c r="L104" s="652"/>
      <c r="M104" s="646"/>
      <c r="N104" s="705"/>
    </row>
    <row r="105" spans="1:14">
      <c r="A105" s="644"/>
      <c r="B105" s="643"/>
      <c r="C105" s="987" t="s">
        <v>428</v>
      </c>
      <c r="D105" s="987"/>
      <c r="E105" s="987"/>
      <c r="F105" s="653"/>
      <c r="G105" s="654"/>
      <c r="H105" s="654"/>
      <c r="I105" s="654"/>
      <c r="J105" s="655">
        <v>8.76</v>
      </c>
      <c r="K105" s="654"/>
      <c r="L105" s="655">
        <v>63.07</v>
      </c>
      <c r="M105" s="654"/>
      <c r="N105" s="656">
        <v>1931.63</v>
      </c>
    </row>
    <row r="106" spans="1:14">
      <c r="A106" s="649"/>
      <c r="B106" s="643"/>
      <c r="C106" s="976" t="s">
        <v>429</v>
      </c>
      <c r="D106" s="976"/>
      <c r="E106" s="976"/>
      <c r="F106" s="645"/>
      <c r="G106" s="646"/>
      <c r="H106" s="646"/>
      <c r="I106" s="646"/>
      <c r="J106" s="652"/>
      <c r="K106" s="646"/>
      <c r="L106" s="647">
        <v>44.64</v>
      </c>
      <c r="M106" s="646"/>
      <c r="N106" s="704">
        <v>1800.78</v>
      </c>
    </row>
    <row r="107" spans="1:14">
      <c r="A107" s="649"/>
      <c r="B107" s="643" t="s">
        <v>430</v>
      </c>
      <c r="C107" s="976" t="s">
        <v>431</v>
      </c>
      <c r="D107" s="976"/>
      <c r="E107" s="976"/>
      <c r="F107" s="645" t="s">
        <v>432</v>
      </c>
      <c r="G107" s="657">
        <v>103</v>
      </c>
      <c r="H107" s="646"/>
      <c r="I107" s="657">
        <v>103</v>
      </c>
      <c r="J107" s="652"/>
      <c r="K107" s="646"/>
      <c r="L107" s="647">
        <v>45.98</v>
      </c>
      <c r="M107" s="646"/>
      <c r="N107" s="704">
        <v>1854.8</v>
      </c>
    </row>
    <row r="108" spans="1:14">
      <c r="A108" s="649"/>
      <c r="B108" s="643" t="s">
        <v>433</v>
      </c>
      <c r="C108" s="964" t="s">
        <v>434</v>
      </c>
      <c r="D108" s="964"/>
      <c r="E108" s="964"/>
      <c r="F108" s="645" t="s">
        <v>432</v>
      </c>
      <c r="G108" s="657">
        <v>60</v>
      </c>
      <c r="H108" s="646"/>
      <c r="I108" s="657">
        <v>60</v>
      </c>
      <c r="J108" s="652"/>
      <c r="K108" s="646"/>
      <c r="L108" s="647">
        <v>26.78</v>
      </c>
      <c r="M108" s="646"/>
      <c r="N108" s="704">
        <v>1080.47</v>
      </c>
    </row>
    <row r="109" spans="1:14">
      <c r="A109" s="637"/>
      <c r="B109" s="699"/>
      <c r="C109" s="984" t="s">
        <v>435</v>
      </c>
      <c r="D109" s="984"/>
      <c r="E109" s="984"/>
      <c r="F109" s="658"/>
      <c r="G109" s="659"/>
      <c r="H109" s="659"/>
      <c r="I109" s="659"/>
      <c r="J109" s="660"/>
      <c r="K109" s="659"/>
      <c r="L109" s="661">
        <v>135.83000000000001</v>
      </c>
      <c r="M109" s="654"/>
      <c r="N109" s="662">
        <v>4866.8999999999996</v>
      </c>
    </row>
    <row r="110" spans="1:14" ht="22.5" customHeight="1">
      <c r="A110" s="663" t="s">
        <v>9</v>
      </c>
      <c r="B110" s="698" t="s">
        <v>598</v>
      </c>
      <c r="C110" s="974" t="s">
        <v>599</v>
      </c>
      <c r="D110" s="974"/>
      <c r="E110" s="974"/>
      <c r="F110" s="658" t="s">
        <v>326</v>
      </c>
      <c r="G110" s="659">
        <v>11</v>
      </c>
      <c r="H110" s="664">
        <v>1</v>
      </c>
      <c r="I110" s="664">
        <v>11</v>
      </c>
      <c r="J110" s="660"/>
      <c r="K110" s="659"/>
      <c r="L110" s="660"/>
      <c r="M110" s="659"/>
      <c r="N110" s="665"/>
    </row>
    <row r="111" spans="1:14" ht="22.5" customHeight="1">
      <c r="A111" s="642"/>
      <c r="B111" s="643" t="s">
        <v>329</v>
      </c>
      <c r="C111" s="985" t="s">
        <v>437</v>
      </c>
      <c r="D111" s="985"/>
      <c r="E111" s="985"/>
      <c r="F111" s="985"/>
      <c r="G111" s="985"/>
      <c r="H111" s="985"/>
      <c r="I111" s="985"/>
      <c r="J111" s="985"/>
      <c r="K111" s="985"/>
      <c r="L111" s="985"/>
      <c r="M111" s="985"/>
      <c r="N111" s="986"/>
    </row>
    <row r="112" spans="1:14">
      <c r="A112" s="644"/>
      <c r="B112" s="643" t="s">
        <v>3</v>
      </c>
      <c r="C112" s="976" t="s">
        <v>422</v>
      </c>
      <c r="D112" s="976"/>
      <c r="E112" s="976"/>
      <c r="F112" s="645"/>
      <c r="G112" s="646"/>
      <c r="H112" s="646"/>
      <c r="I112" s="646"/>
      <c r="J112" s="647">
        <v>8.4499999999999993</v>
      </c>
      <c r="K112" s="648">
        <v>1.2</v>
      </c>
      <c r="L112" s="647">
        <v>111.54</v>
      </c>
      <c r="M112" s="650">
        <v>40.340000000000003</v>
      </c>
      <c r="N112" s="704">
        <v>4499.5200000000004</v>
      </c>
    </row>
    <row r="113" spans="1:14">
      <c r="A113" s="644"/>
      <c r="B113" s="643" t="s">
        <v>4</v>
      </c>
      <c r="C113" s="976" t="s">
        <v>423</v>
      </c>
      <c r="D113" s="976"/>
      <c r="E113" s="976"/>
      <c r="F113" s="645"/>
      <c r="G113" s="646"/>
      <c r="H113" s="646"/>
      <c r="I113" s="646"/>
      <c r="J113" s="647">
        <v>61.86</v>
      </c>
      <c r="K113" s="648">
        <v>1.2</v>
      </c>
      <c r="L113" s="647">
        <v>816.55</v>
      </c>
      <c r="M113" s="648">
        <v>7.1</v>
      </c>
      <c r="N113" s="704">
        <v>5797.51</v>
      </c>
    </row>
    <row r="114" spans="1:14">
      <c r="A114" s="644"/>
      <c r="B114" s="643" t="s">
        <v>5</v>
      </c>
      <c r="C114" s="976" t="s">
        <v>424</v>
      </c>
      <c r="D114" s="976"/>
      <c r="E114" s="976"/>
      <c r="F114" s="645"/>
      <c r="G114" s="646"/>
      <c r="H114" s="646"/>
      <c r="I114" s="646"/>
      <c r="J114" s="647">
        <v>5.87</v>
      </c>
      <c r="K114" s="648">
        <v>1.2</v>
      </c>
      <c r="L114" s="647">
        <v>77.48</v>
      </c>
      <c r="M114" s="650">
        <v>40.340000000000003</v>
      </c>
      <c r="N114" s="704">
        <v>3125.54</v>
      </c>
    </row>
    <row r="115" spans="1:14">
      <c r="A115" s="649"/>
      <c r="B115" s="643"/>
      <c r="C115" s="976" t="s">
        <v>425</v>
      </c>
      <c r="D115" s="976"/>
      <c r="E115" s="976"/>
      <c r="F115" s="645" t="s">
        <v>426</v>
      </c>
      <c r="G115" s="650">
        <v>0.81</v>
      </c>
      <c r="H115" s="648">
        <v>1.2</v>
      </c>
      <c r="I115" s="651">
        <v>10.692</v>
      </c>
      <c r="J115" s="652"/>
      <c r="K115" s="646"/>
      <c r="L115" s="652"/>
      <c r="M115" s="646"/>
      <c r="N115" s="705"/>
    </row>
    <row r="116" spans="1:14">
      <c r="A116" s="649"/>
      <c r="B116" s="643"/>
      <c r="C116" s="964" t="s">
        <v>427</v>
      </c>
      <c r="D116" s="964"/>
      <c r="E116" s="964"/>
      <c r="F116" s="645" t="s">
        <v>426</v>
      </c>
      <c r="G116" s="650">
        <v>0.44</v>
      </c>
      <c r="H116" s="648">
        <v>1.2</v>
      </c>
      <c r="I116" s="651">
        <v>5.8079999999999998</v>
      </c>
      <c r="J116" s="652"/>
      <c r="K116" s="646"/>
      <c r="L116" s="652"/>
      <c r="M116" s="646"/>
      <c r="N116" s="705"/>
    </row>
    <row r="117" spans="1:14">
      <c r="A117" s="644"/>
      <c r="B117" s="643"/>
      <c r="C117" s="987" t="s">
        <v>428</v>
      </c>
      <c r="D117" s="987"/>
      <c r="E117" s="987"/>
      <c r="F117" s="653"/>
      <c r="G117" s="654"/>
      <c r="H117" s="654"/>
      <c r="I117" s="654"/>
      <c r="J117" s="655">
        <v>70.31</v>
      </c>
      <c r="K117" s="654"/>
      <c r="L117" s="655">
        <v>928.09</v>
      </c>
      <c r="M117" s="654"/>
      <c r="N117" s="656">
        <v>10297.030000000001</v>
      </c>
    </row>
    <row r="118" spans="1:14">
      <c r="A118" s="649"/>
      <c r="B118" s="643"/>
      <c r="C118" s="976" t="s">
        <v>429</v>
      </c>
      <c r="D118" s="976"/>
      <c r="E118" s="976"/>
      <c r="F118" s="645"/>
      <c r="G118" s="646"/>
      <c r="H118" s="646"/>
      <c r="I118" s="646"/>
      <c r="J118" s="652"/>
      <c r="K118" s="646"/>
      <c r="L118" s="647">
        <v>189.02</v>
      </c>
      <c r="M118" s="646"/>
      <c r="N118" s="704">
        <v>7625.06</v>
      </c>
    </row>
    <row r="119" spans="1:14">
      <c r="A119" s="649"/>
      <c r="B119" s="643" t="s">
        <v>430</v>
      </c>
      <c r="C119" s="976" t="s">
        <v>431</v>
      </c>
      <c r="D119" s="976"/>
      <c r="E119" s="976"/>
      <c r="F119" s="645" t="s">
        <v>432</v>
      </c>
      <c r="G119" s="657">
        <v>103</v>
      </c>
      <c r="H119" s="646"/>
      <c r="I119" s="657">
        <v>103</v>
      </c>
      <c r="J119" s="652"/>
      <c r="K119" s="646"/>
      <c r="L119" s="647">
        <v>194.69</v>
      </c>
      <c r="M119" s="646"/>
      <c r="N119" s="704">
        <v>7853.81</v>
      </c>
    </row>
    <row r="120" spans="1:14">
      <c r="A120" s="649"/>
      <c r="B120" s="643" t="s">
        <v>433</v>
      </c>
      <c r="C120" s="964" t="s">
        <v>434</v>
      </c>
      <c r="D120" s="964"/>
      <c r="E120" s="964"/>
      <c r="F120" s="645" t="s">
        <v>432</v>
      </c>
      <c r="G120" s="657">
        <v>60</v>
      </c>
      <c r="H120" s="646"/>
      <c r="I120" s="657">
        <v>60</v>
      </c>
      <c r="J120" s="652"/>
      <c r="K120" s="646"/>
      <c r="L120" s="647">
        <v>113.41</v>
      </c>
      <c r="M120" s="646"/>
      <c r="N120" s="704">
        <v>4575.04</v>
      </c>
    </row>
    <row r="121" spans="1:14">
      <c r="A121" s="637"/>
      <c r="B121" s="699"/>
      <c r="C121" s="984" t="s">
        <v>435</v>
      </c>
      <c r="D121" s="984"/>
      <c r="E121" s="984"/>
      <c r="F121" s="658"/>
      <c r="G121" s="659"/>
      <c r="H121" s="659"/>
      <c r="I121" s="659"/>
      <c r="J121" s="660"/>
      <c r="K121" s="659"/>
      <c r="L121" s="672">
        <v>1236.19</v>
      </c>
      <c r="M121" s="654"/>
      <c r="N121" s="662">
        <v>22725.88</v>
      </c>
    </row>
    <row r="122" spans="1:14" ht="22.5" customHeight="1">
      <c r="A122" s="663" t="s">
        <v>198</v>
      </c>
      <c r="B122" s="698" t="s">
        <v>715</v>
      </c>
      <c r="C122" s="974" t="s">
        <v>810</v>
      </c>
      <c r="D122" s="974"/>
      <c r="E122" s="974"/>
      <c r="F122" s="658" t="s">
        <v>326</v>
      </c>
      <c r="G122" s="659">
        <v>5</v>
      </c>
      <c r="H122" s="664">
        <v>1</v>
      </c>
      <c r="I122" s="664">
        <v>5</v>
      </c>
      <c r="J122" s="660"/>
      <c r="K122" s="659"/>
      <c r="L122" s="660"/>
      <c r="M122" s="659"/>
      <c r="N122" s="665"/>
    </row>
    <row r="123" spans="1:14" ht="22.5" customHeight="1">
      <c r="A123" s="642"/>
      <c r="B123" s="643" t="s">
        <v>329</v>
      </c>
      <c r="C123" s="985" t="s">
        <v>437</v>
      </c>
      <c r="D123" s="985"/>
      <c r="E123" s="985"/>
      <c r="F123" s="985"/>
      <c r="G123" s="985"/>
      <c r="H123" s="985"/>
      <c r="I123" s="985"/>
      <c r="J123" s="985"/>
      <c r="K123" s="985"/>
      <c r="L123" s="985"/>
      <c r="M123" s="985"/>
      <c r="N123" s="986"/>
    </row>
    <row r="124" spans="1:14">
      <c r="A124" s="644"/>
      <c r="B124" s="643" t="s">
        <v>3</v>
      </c>
      <c r="C124" s="976" t="s">
        <v>422</v>
      </c>
      <c r="D124" s="976"/>
      <c r="E124" s="976"/>
      <c r="F124" s="645"/>
      <c r="G124" s="646"/>
      <c r="H124" s="646"/>
      <c r="I124" s="646"/>
      <c r="J124" s="647">
        <v>18.25</v>
      </c>
      <c r="K124" s="648">
        <v>1.2</v>
      </c>
      <c r="L124" s="647">
        <v>109.5</v>
      </c>
      <c r="M124" s="650">
        <v>40.340000000000003</v>
      </c>
      <c r="N124" s="704">
        <v>4417.2299999999996</v>
      </c>
    </row>
    <row r="125" spans="1:14">
      <c r="A125" s="644"/>
      <c r="B125" s="643" t="s">
        <v>4</v>
      </c>
      <c r="C125" s="976" t="s">
        <v>423</v>
      </c>
      <c r="D125" s="976"/>
      <c r="E125" s="976"/>
      <c r="F125" s="645"/>
      <c r="G125" s="646"/>
      <c r="H125" s="646"/>
      <c r="I125" s="646"/>
      <c r="J125" s="647">
        <v>203.39</v>
      </c>
      <c r="K125" s="648">
        <v>1.2</v>
      </c>
      <c r="L125" s="687">
        <v>1220.3399999999999</v>
      </c>
      <c r="M125" s="648">
        <v>7.1</v>
      </c>
      <c r="N125" s="704">
        <v>8664.41</v>
      </c>
    </row>
    <row r="126" spans="1:14">
      <c r="A126" s="644"/>
      <c r="B126" s="643" t="s">
        <v>5</v>
      </c>
      <c r="C126" s="976" t="s">
        <v>424</v>
      </c>
      <c r="D126" s="976"/>
      <c r="E126" s="976"/>
      <c r="F126" s="645"/>
      <c r="G126" s="646"/>
      <c r="H126" s="646"/>
      <c r="I126" s="646"/>
      <c r="J126" s="647">
        <v>24.01</v>
      </c>
      <c r="K126" s="648">
        <v>1.2</v>
      </c>
      <c r="L126" s="647">
        <v>144.06</v>
      </c>
      <c r="M126" s="650">
        <v>40.340000000000003</v>
      </c>
      <c r="N126" s="704">
        <v>5811.38</v>
      </c>
    </row>
    <row r="127" spans="1:14">
      <c r="A127" s="649"/>
      <c r="B127" s="643"/>
      <c r="C127" s="976" t="s">
        <v>425</v>
      </c>
      <c r="D127" s="976"/>
      <c r="E127" s="976"/>
      <c r="F127" s="645" t="s">
        <v>426</v>
      </c>
      <c r="G127" s="650">
        <v>1.75</v>
      </c>
      <c r="H127" s="648">
        <v>1.2</v>
      </c>
      <c r="I127" s="648">
        <v>10.5</v>
      </c>
      <c r="J127" s="652"/>
      <c r="K127" s="646"/>
      <c r="L127" s="652"/>
      <c r="M127" s="646"/>
      <c r="N127" s="705"/>
    </row>
    <row r="128" spans="1:14">
      <c r="A128" s="649"/>
      <c r="B128" s="643"/>
      <c r="C128" s="964" t="s">
        <v>427</v>
      </c>
      <c r="D128" s="964"/>
      <c r="E128" s="964"/>
      <c r="F128" s="645" t="s">
        <v>426</v>
      </c>
      <c r="G128" s="648">
        <v>1.8</v>
      </c>
      <c r="H128" s="648">
        <v>1.2</v>
      </c>
      <c r="I128" s="648">
        <v>10.8</v>
      </c>
      <c r="J128" s="652"/>
      <c r="K128" s="646"/>
      <c r="L128" s="652"/>
      <c r="M128" s="646"/>
      <c r="N128" s="705"/>
    </row>
    <row r="129" spans="1:14">
      <c r="A129" s="644"/>
      <c r="B129" s="643"/>
      <c r="C129" s="987" t="s">
        <v>428</v>
      </c>
      <c r="D129" s="987"/>
      <c r="E129" s="987"/>
      <c r="F129" s="653"/>
      <c r="G129" s="654"/>
      <c r="H129" s="654"/>
      <c r="I129" s="654"/>
      <c r="J129" s="655">
        <v>221.64</v>
      </c>
      <c r="K129" s="654"/>
      <c r="L129" s="688">
        <v>1329.84</v>
      </c>
      <c r="M129" s="654"/>
      <c r="N129" s="656">
        <v>13081.64</v>
      </c>
    </row>
    <row r="130" spans="1:14">
      <c r="A130" s="649"/>
      <c r="B130" s="643"/>
      <c r="C130" s="976" t="s">
        <v>429</v>
      </c>
      <c r="D130" s="976"/>
      <c r="E130" s="976"/>
      <c r="F130" s="645"/>
      <c r="G130" s="646"/>
      <c r="H130" s="646"/>
      <c r="I130" s="646"/>
      <c r="J130" s="652"/>
      <c r="K130" s="646"/>
      <c r="L130" s="647">
        <v>253.56</v>
      </c>
      <c r="M130" s="646"/>
      <c r="N130" s="704">
        <v>10228.61</v>
      </c>
    </row>
    <row r="131" spans="1:14">
      <c r="A131" s="649"/>
      <c r="B131" s="643" t="s">
        <v>430</v>
      </c>
      <c r="C131" s="976" t="s">
        <v>431</v>
      </c>
      <c r="D131" s="976"/>
      <c r="E131" s="976"/>
      <c r="F131" s="645" t="s">
        <v>432</v>
      </c>
      <c r="G131" s="657">
        <v>103</v>
      </c>
      <c r="H131" s="646"/>
      <c r="I131" s="657">
        <v>103</v>
      </c>
      <c r="J131" s="652"/>
      <c r="K131" s="646"/>
      <c r="L131" s="647">
        <v>261.17</v>
      </c>
      <c r="M131" s="646"/>
      <c r="N131" s="704">
        <v>10535.47</v>
      </c>
    </row>
    <row r="132" spans="1:14">
      <c r="A132" s="649"/>
      <c r="B132" s="643" t="s">
        <v>433</v>
      </c>
      <c r="C132" s="964" t="s">
        <v>434</v>
      </c>
      <c r="D132" s="964"/>
      <c r="E132" s="964"/>
      <c r="F132" s="645" t="s">
        <v>432</v>
      </c>
      <c r="G132" s="657">
        <v>60</v>
      </c>
      <c r="H132" s="646"/>
      <c r="I132" s="657">
        <v>60</v>
      </c>
      <c r="J132" s="652"/>
      <c r="K132" s="646"/>
      <c r="L132" s="647">
        <v>152.13999999999999</v>
      </c>
      <c r="M132" s="646"/>
      <c r="N132" s="704">
        <v>6137.17</v>
      </c>
    </row>
    <row r="133" spans="1:14">
      <c r="A133" s="637"/>
      <c r="B133" s="699"/>
      <c r="C133" s="984" t="s">
        <v>435</v>
      </c>
      <c r="D133" s="984"/>
      <c r="E133" s="984"/>
      <c r="F133" s="658"/>
      <c r="G133" s="659"/>
      <c r="H133" s="659"/>
      <c r="I133" s="659"/>
      <c r="J133" s="660"/>
      <c r="K133" s="659"/>
      <c r="L133" s="672">
        <v>1743.15</v>
      </c>
      <c r="M133" s="654"/>
      <c r="N133" s="662">
        <v>29754.28</v>
      </c>
    </row>
    <row r="134" spans="1:14" ht="22.5" customHeight="1">
      <c r="A134" s="663" t="s">
        <v>197</v>
      </c>
      <c r="B134" s="698" t="s">
        <v>600</v>
      </c>
      <c r="C134" s="974" t="s">
        <v>601</v>
      </c>
      <c r="D134" s="974"/>
      <c r="E134" s="974"/>
      <c r="F134" s="658" t="s">
        <v>499</v>
      </c>
      <c r="G134" s="659">
        <v>4.74</v>
      </c>
      <c r="H134" s="664">
        <v>1</v>
      </c>
      <c r="I134" s="666">
        <v>4.74</v>
      </c>
      <c r="J134" s="661">
        <v>16.649999999999999</v>
      </c>
      <c r="K134" s="659"/>
      <c r="L134" s="661">
        <v>78.92</v>
      </c>
      <c r="M134" s="666">
        <v>7.21</v>
      </c>
      <c r="N134" s="671">
        <v>569.01</v>
      </c>
    </row>
    <row r="135" spans="1:14">
      <c r="A135" s="637"/>
      <c r="B135" s="699"/>
      <c r="C135" s="964" t="s">
        <v>552</v>
      </c>
      <c r="D135" s="964"/>
      <c r="E135" s="964"/>
      <c r="F135" s="964"/>
      <c r="G135" s="964"/>
      <c r="H135" s="964"/>
      <c r="I135" s="964"/>
      <c r="J135" s="964"/>
      <c r="K135" s="964"/>
      <c r="L135" s="964"/>
      <c r="M135" s="964"/>
      <c r="N135" s="1002"/>
    </row>
    <row r="136" spans="1:14">
      <c r="A136" s="637"/>
      <c r="B136" s="699"/>
      <c r="C136" s="984" t="s">
        <v>435</v>
      </c>
      <c r="D136" s="984"/>
      <c r="E136" s="984"/>
      <c r="F136" s="658"/>
      <c r="G136" s="659"/>
      <c r="H136" s="659"/>
      <c r="I136" s="659"/>
      <c r="J136" s="660"/>
      <c r="K136" s="659"/>
      <c r="L136" s="661">
        <v>78.92</v>
      </c>
      <c r="M136" s="654"/>
      <c r="N136" s="671">
        <v>569.01</v>
      </c>
    </row>
    <row r="137" spans="1:14" ht="22.5" customHeight="1">
      <c r="A137" s="663" t="s">
        <v>10</v>
      </c>
      <c r="B137" s="698" t="s">
        <v>602</v>
      </c>
      <c r="C137" s="974" t="s">
        <v>603</v>
      </c>
      <c r="D137" s="974"/>
      <c r="E137" s="974"/>
      <c r="F137" s="658" t="s">
        <v>499</v>
      </c>
      <c r="G137" s="659">
        <v>4.74</v>
      </c>
      <c r="H137" s="664">
        <v>1</v>
      </c>
      <c r="I137" s="666">
        <v>4.74</v>
      </c>
      <c r="J137" s="661">
        <v>15.85</v>
      </c>
      <c r="K137" s="659"/>
      <c r="L137" s="661">
        <v>75.13</v>
      </c>
      <c r="M137" s="666">
        <v>7.21</v>
      </c>
      <c r="N137" s="671">
        <v>541.69000000000005</v>
      </c>
    </row>
    <row r="138" spans="1:14">
      <c r="A138" s="637"/>
      <c r="B138" s="699"/>
      <c r="C138" s="964" t="s">
        <v>552</v>
      </c>
      <c r="D138" s="964"/>
      <c r="E138" s="964"/>
      <c r="F138" s="964"/>
      <c r="G138" s="964"/>
      <c r="H138" s="964"/>
      <c r="I138" s="964"/>
      <c r="J138" s="964"/>
      <c r="K138" s="964"/>
      <c r="L138" s="964"/>
      <c r="M138" s="964"/>
      <c r="N138" s="1002"/>
    </row>
    <row r="139" spans="1:14">
      <c r="A139" s="637"/>
      <c r="B139" s="699"/>
      <c r="C139" s="984" t="s">
        <v>435</v>
      </c>
      <c r="D139" s="984"/>
      <c r="E139" s="984"/>
      <c r="F139" s="658"/>
      <c r="G139" s="659"/>
      <c r="H139" s="659"/>
      <c r="I139" s="659"/>
      <c r="J139" s="660"/>
      <c r="K139" s="659"/>
      <c r="L139" s="661">
        <v>75.13</v>
      </c>
      <c r="M139" s="654"/>
      <c r="N139" s="671">
        <v>541.69000000000005</v>
      </c>
    </row>
    <row r="140" spans="1:14" ht="22.5" customHeight="1">
      <c r="A140" s="663" t="s">
        <v>236</v>
      </c>
      <c r="B140" s="698" t="s">
        <v>550</v>
      </c>
      <c r="C140" s="974" t="s">
        <v>551</v>
      </c>
      <c r="D140" s="974"/>
      <c r="E140" s="974"/>
      <c r="F140" s="658" t="s">
        <v>499</v>
      </c>
      <c r="G140" s="659">
        <v>0.121</v>
      </c>
      <c r="H140" s="664">
        <v>1</v>
      </c>
      <c r="I140" s="674">
        <v>0.121</v>
      </c>
      <c r="J140" s="661">
        <v>12.82</v>
      </c>
      <c r="K140" s="659"/>
      <c r="L140" s="661">
        <v>1.55</v>
      </c>
      <c r="M140" s="666">
        <v>7.21</v>
      </c>
      <c r="N140" s="671">
        <v>11.18</v>
      </c>
    </row>
    <row r="141" spans="1:14">
      <c r="A141" s="637"/>
      <c r="B141" s="699"/>
      <c r="C141" s="964" t="s">
        <v>552</v>
      </c>
      <c r="D141" s="964"/>
      <c r="E141" s="964"/>
      <c r="F141" s="964"/>
      <c r="G141" s="964"/>
      <c r="H141" s="964"/>
      <c r="I141" s="964"/>
      <c r="J141" s="964"/>
      <c r="K141" s="964"/>
      <c r="L141" s="964"/>
      <c r="M141" s="964"/>
      <c r="N141" s="1002"/>
    </row>
    <row r="142" spans="1:14">
      <c r="A142" s="637"/>
      <c r="B142" s="699"/>
      <c r="C142" s="984" t="s">
        <v>435</v>
      </c>
      <c r="D142" s="984"/>
      <c r="E142" s="984"/>
      <c r="F142" s="658"/>
      <c r="G142" s="659"/>
      <c r="H142" s="659"/>
      <c r="I142" s="659"/>
      <c r="J142" s="660"/>
      <c r="K142" s="659"/>
      <c r="L142" s="661">
        <v>1.55</v>
      </c>
      <c r="M142" s="654"/>
      <c r="N142" s="671">
        <v>11.18</v>
      </c>
    </row>
    <row r="143" spans="1:14" ht="22.5" customHeight="1">
      <c r="A143" s="663" t="s">
        <v>237</v>
      </c>
      <c r="B143" s="698" t="s">
        <v>553</v>
      </c>
      <c r="C143" s="974" t="s">
        <v>554</v>
      </c>
      <c r="D143" s="974"/>
      <c r="E143" s="974"/>
      <c r="F143" s="658" t="s">
        <v>499</v>
      </c>
      <c r="G143" s="659">
        <v>0.121</v>
      </c>
      <c r="H143" s="664">
        <v>1</v>
      </c>
      <c r="I143" s="674">
        <v>0.121</v>
      </c>
      <c r="J143" s="661">
        <v>10.74</v>
      </c>
      <c r="K143" s="659"/>
      <c r="L143" s="661">
        <v>1.3</v>
      </c>
      <c r="M143" s="666">
        <v>7.21</v>
      </c>
      <c r="N143" s="671">
        <v>9.3699999999999992</v>
      </c>
    </row>
    <row r="144" spans="1:14">
      <c r="A144" s="637"/>
      <c r="B144" s="699"/>
      <c r="C144" s="964" t="s">
        <v>552</v>
      </c>
      <c r="D144" s="964"/>
      <c r="E144" s="964"/>
      <c r="F144" s="964"/>
      <c r="G144" s="964"/>
      <c r="H144" s="964"/>
      <c r="I144" s="964"/>
      <c r="J144" s="964"/>
      <c r="K144" s="964"/>
      <c r="L144" s="964"/>
      <c r="M144" s="964"/>
      <c r="N144" s="1002"/>
    </row>
    <row r="145" spans="1:14">
      <c r="A145" s="637"/>
      <c r="B145" s="699"/>
      <c r="C145" s="984" t="s">
        <v>435</v>
      </c>
      <c r="D145" s="984"/>
      <c r="E145" s="984"/>
      <c r="F145" s="658"/>
      <c r="G145" s="659"/>
      <c r="H145" s="659"/>
      <c r="I145" s="659"/>
      <c r="J145" s="660"/>
      <c r="K145" s="659"/>
      <c r="L145" s="661">
        <v>1.3</v>
      </c>
      <c r="M145" s="654"/>
      <c r="N145" s="671">
        <v>9.3699999999999992</v>
      </c>
    </row>
    <row r="146" spans="1:14" ht="22.5" customHeight="1">
      <c r="A146" s="663" t="s">
        <v>238</v>
      </c>
      <c r="B146" s="698" t="s">
        <v>812</v>
      </c>
      <c r="C146" s="974" t="s">
        <v>813</v>
      </c>
      <c r="D146" s="974"/>
      <c r="E146" s="974"/>
      <c r="F146" s="658" t="s">
        <v>499</v>
      </c>
      <c r="G146" s="659">
        <v>4.8609999999999998</v>
      </c>
      <c r="H146" s="664">
        <v>1</v>
      </c>
      <c r="I146" s="674">
        <v>4.8609999999999998</v>
      </c>
      <c r="J146" s="661">
        <v>24.41</v>
      </c>
      <c r="K146" s="659"/>
      <c r="L146" s="661">
        <v>118.66</v>
      </c>
      <c r="M146" s="666">
        <v>7.21</v>
      </c>
      <c r="N146" s="671">
        <v>855.54</v>
      </c>
    </row>
    <row r="147" spans="1:14">
      <c r="A147" s="637"/>
      <c r="B147" s="699"/>
      <c r="C147" s="976" t="s">
        <v>555</v>
      </c>
      <c r="D147" s="976"/>
      <c r="E147" s="976"/>
      <c r="F147" s="976"/>
      <c r="G147" s="976"/>
      <c r="H147" s="976"/>
      <c r="I147" s="976"/>
      <c r="J147" s="976"/>
      <c r="K147" s="976"/>
      <c r="L147" s="976"/>
      <c r="M147" s="976"/>
      <c r="N147" s="977"/>
    </row>
    <row r="148" spans="1:14">
      <c r="A148" s="667"/>
      <c r="B148" s="697"/>
      <c r="C148" s="964" t="s">
        <v>814</v>
      </c>
      <c r="D148" s="964"/>
      <c r="E148" s="964"/>
      <c r="F148" s="964"/>
      <c r="G148" s="964"/>
      <c r="H148" s="964"/>
      <c r="I148" s="964"/>
      <c r="J148" s="964"/>
      <c r="K148" s="964"/>
      <c r="L148" s="964"/>
      <c r="M148" s="964"/>
      <c r="N148" s="1002"/>
    </row>
    <row r="149" spans="1:14">
      <c r="A149" s="637"/>
      <c r="B149" s="699"/>
      <c r="C149" s="984" t="s">
        <v>435</v>
      </c>
      <c r="D149" s="984"/>
      <c r="E149" s="984"/>
      <c r="F149" s="658"/>
      <c r="G149" s="659"/>
      <c r="H149" s="659"/>
      <c r="I149" s="659"/>
      <c r="J149" s="660"/>
      <c r="K149" s="659"/>
      <c r="L149" s="661">
        <v>118.66</v>
      </c>
      <c r="M149" s="654"/>
      <c r="N149" s="671">
        <v>855.54</v>
      </c>
    </row>
    <row r="150" spans="1:14">
      <c r="A150" s="675"/>
      <c r="B150" s="676"/>
      <c r="C150" s="974" t="s">
        <v>815</v>
      </c>
      <c r="D150" s="974"/>
      <c r="E150" s="974"/>
      <c r="F150" s="974"/>
      <c r="G150" s="974"/>
      <c r="H150" s="974"/>
      <c r="I150" s="974"/>
      <c r="J150" s="974"/>
      <c r="K150" s="974"/>
      <c r="L150" s="677"/>
      <c r="M150" s="678"/>
      <c r="N150" s="679"/>
    </row>
    <row r="151" spans="1:14">
      <c r="A151" s="576"/>
      <c r="B151" s="643"/>
      <c r="C151" s="976" t="s">
        <v>440</v>
      </c>
      <c r="D151" s="976"/>
      <c r="E151" s="976"/>
      <c r="F151" s="976"/>
      <c r="G151" s="976"/>
      <c r="H151" s="976"/>
      <c r="I151" s="976"/>
      <c r="J151" s="976"/>
      <c r="K151" s="976"/>
      <c r="L151" s="680">
        <v>3621.01</v>
      </c>
      <c r="M151" s="681"/>
      <c r="N151" s="706">
        <v>43733.97</v>
      </c>
    </row>
    <row r="152" spans="1:14">
      <c r="A152" s="576"/>
      <c r="B152" s="643"/>
      <c r="C152" s="976" t="s">
        <v>441</v>
      </c>
      <c r="D152" s="976"/>
      <c r="E152" s="976"/>
      <c r="F152" s="976"/>
      <c r="G152" s="976"/>
      <c r="H152" s="976"/>
      <c r="I152" s="976"/>
      <c r="J152" s="976"/>
      <c r="K152" s="976"/>
      <c r="L152" s="682"/>
      <c r="M152" s="681"/>
      <c r="N152" s="707"/>
    </row>
    <row r="153" spans="1:14">
      <c r="A153" s="576"/>
      <c r="B153" s="643"/>
      <c r="C153" s="976" t="s">
        <v>442</v>
      </c>
      <c r="D153" s="976"/>
      <c r="E153" s="976"/>
      <c r="F153" s="976"/>
      <c r="G153" s="976"/>
      <c r="H153" s="976"/>
      <c r="I153" s="976"/>
      <c r="J153" s="976"/>
      <c r="K153" s="976"/>
      <c r="L153" s="683">
        <v>541.35</v>
      </c>
      <c r="M153" s="681"/>
      <c r="N153" s="706">
        <v>21838.06</v>
      </c>
    </row>
    <row r="154" spans="1:14">
      <c r="A154" s="576"/>
      <c r="B154" s="643"/>
      <c r="C154" s="976" t="s">
        <v>443</v>
      </c>
      <c r="D154" s="976"/>
      <c r="E154" s="976"/>
      <c r="F154" s="976"/>
      <c r="G154" s="976"/>
      <c r="H154" s="976"/>
      <c r="I154" s="976"/>
      <c r="J154" s="976"/>
      <c r="K154" s="976"/>
      <c r="L154" s="680">
        <v>2804.1</v>
      </c>
      <c r="M154" s="681"/>
      <c r="N154" s="706">
        <v>19909.12</v>
      </c>
    </row>
    <row r="155" spans="1:14">
      <c r="A155" s="576"/>
      <c r="B155" s="643"/>
      <c r="C155" s="976" t="s">
        <v>444</v>
      </c>
      <c r="D155" s="976"/>
      <c r="E155" s="976"/>
      <c r="F155" s="976"/>
      <c r="G155" s="976"/>
      <c r="H155" s="976"/>
      <c r="I155" s="976"/>
      <c r="J155" s="976"/>
      <c r="K155" s="976"/>
      <c r="L155" s="683">
        <v>325.79000000000002</v>
      </c>
      <c r="M155" s="681"/>
      <c r="N155" s="706">
        <v>13142.37</v>
      </c>
    </row>
    <row r="156" spans="1:14">
      <c r="A156" s="576"/>
      <c r="B156" s="643"/>
      <c r="C156" s="976" t="s">
        <v>816</v>
      </c>
      <c r="D156" s="976"/>
      <c r="E156" s="976"/>
      <c r="F156" s="976"/>
      <c r="G156" s="976"/>
      <c r="H156" s="976"/>
      <c r="I156" s="976"/>
      <c r="J156" s="976"/>
      <c r="K156" s="976"/>
      <c r="L156" s="683">
        <v>275.56</v>
      </c>
      <c r="M156" s="681"/>
      <c r="N156" s="706">
        <v>1986.79</v>
      </c>
    </row>
    <row r="157" spans="1:14">
      <c r="A157" s="576"/>
      <c r="B157" s="643"/>
      <c r="C157" s="976" t="s">
        <v>446</v>
      </c>
      <c r="D157" s="976"/>
      <c r="E157" s="976"/>
      <c r="F157" s="976"/>
      <c r="G157" s="976"/>
      <c r="H157" s="976"/>
      <c r="I157" s="976"/>
      <c r="J157" s="976"/>
      <c r="K157" s="976"/>
      <c r="L157" s="680">
        <v>5034.45</v>
      </c>
      <c r="M157" s="681"/>
      <c r="N157" s="706">
        <v>100752.08</v>
      </c>
    </row>
    <row r="158" spans="1:14">
      <c r="A158" s="576"/>
      <c r="B158" s="643"/>
      <c r="C158" s="976" t="s">
        <v>502</v>
      </c>
      <c r="D158" s="976"/>
      <c r="E158" s="976"/>
      <c r="F158" s="976"/>
      <c r="G158" s="976"/>
      <c r="H158" s="976"/>
      <c r="I158" s="976"/>
      <c r="J158" s="976"/>
      <c r="K158" s="976"/>
      <c r="L158" s="680">
        <v>4758.8900000000003</v>
      </c>
      <c r="M158" s="681"/>
      <c r="N158" s="706">
        <v>98765.29</v>
      </c>
    </row>
    <row r="159" spans="1:14">
      <c r="A159" s="576"/>
      <c r="B159" s="643"/>
      <c r="C159" s="976" t="s">
        <v>488</v>
      </c>
      <c r="D159" s="976"/>
      <c r="E159" s="976"/>
      <c r="F159" s="976"/>
      <c r="G159" s="976"/>
      <c r="H159" s="976"/>
      <c r="I159" s="976"/>
      <c r="J159" s="976"/>
      <c r="K159" s="976"/>
      <c r="L159" s="682"/>
      <c r="M159" s="681"/>
      <c r="N159" s="707"/>
    </row>
    <row r="160" spans="1:14">
      <c r="A160" s="576"/>
      <c r="B160" s="643"/>
      <c r="C160" s="976" t="s">
        <v>489</v>
      </c>
      <c r="D160" s="976"/>
      <c r="E160" s="976"/>
      <c r="F160" s="976"/>
      <c r="G160" s="976"/>
      <c r="H160" s="976"/>
      <c r="I160" s="976"/>
      <c r="J160" s="976"/>
      <c r="K160" s="976"/>
      <c r="L160" s="683">
        <v>541.35</v>
      </c>
      <c r="M160" s="681"/>
      <c r="N160" s="706">
        <v>21838.06</v>
      </c>
    </row>
    <row r="161" spans="1:14">
      <c r="A161" s="576"/>
      <c r="B161" s="643"/>
      <c r="C161" s="976" t="s">
        <v>519</v>
      </c>
      <c r="D161" s="976"/>
      <c r="E161" s="976"/>
      <c r="F161" s="976"/>
      <c r="G161" s="976"/>
      <c r="H161" s="976"/>
      <c r="I161" s="976"/>
      <c r="J161" s="976"/>
      <c r="K161" s="976"/>
      <c r="L161" s="680">
        <v>2804.1</v>
      </c>
      <c r="M161" s="681"/>
      <c r="N161" s="706">
        <v>19909.12</v>
      </c>
    </row>
    <row r="162" spans="1:14">
      <c r="A162" s="576"/>
      <c r="B162" s="643"/>
      <c r="C162" s="976" t="s">
        <v>817</v>
      </c>
      <c r="D162" s="976"/>
      <c r="E162" s="976"/>
      <c r="F162" s="976"/>
      <c r="G162" s="976"/>
      <c r="H162" s="976"/>
      <c r="I162" s="976"/>
      <c r="J162" s="976"/>
      <c r="K162" s="976"/>
      <c r="L162" s="683">
        <v>325.79000000000002</v>
      </c>
      <c r="M162" s="681"/>
      <c r="N162" s="706">
        <v>13142.37</v>
      </c>
    </row>
    <row r="163" spans="1:14">
      <c r="A163" s="576"/>
      <c r="B163" s="643"/>
      <c r="C163" s="976" t="s">
        <v>490</v>
      </c>
      <c r="D163" s="976"/>
      <c r="E163" s="976"/>
      <c r="F163" s="976"/>
      <c r="G163" s="976"/>
      <c r="H163" s="976"/>
      <c r="I163" s="976"/>
      <c r="J163" s="976"/>
      <c r="K163" s="976"/>
      <c r="L163" s="683">
        <v>893.15</v>
      </c>
      <c r="M163" s="681"/>
      <c r="N163" s="706">
        <v>36029.839999999997</v>
      </c>
    </row>
    <row r="164" spans="1:14">
      <c r="A164" s="576"/>
      <c r="B164" s="643"/>
      <c r="C164" s="976" t="s">
        <v>491</v>
      </c>
      <c r="D164" s="976"/>
      <c r="E164" s="976"/>
      <c r="F164" s="976"/>
      <c r="G164" s="976"/>
      <c r="H164" s="976"/>
      <c r="I164" s="976"/>
      <c r="J164" s="976"/>
      <c r="K164" s="976"/>
      <c r="L164" s="683">
        <v>520.29</v>
      </c>
      <c r="M164" s="681"/>
      <c r="N164" s="706">
        <v>20988.27</v>
      </c>
    </row>
    <row r="165" spans="1:14">
      <c r="A165" s="576"/>
      <c r="B165" s="643"/>
      <c r="C165" s="976" t="s">
        <v>818</v>
      </c>
      <c r="D165" s="976"/>
      <c r="E165" s="976"/>
      <c r="F165" s="976"/>
      <c r="G165" s="976"/>
      <c r="H165" s="976"/>
      <c r="I165" s="976"/>
      <c r="J165" s="976"/>
      <c r="K165" s="976"/>
      <c r="L165" s="683">
        <v>275.56</v>
      </c>
      <c r="M165" s="681"/>
      <c r="N165" s="706">
        <v>1986.79</v>
      </c>
    </row>
    <row r="166" spans="1:14">
      <c r="A166" s="576"/>
      <c r="B166" s="643"/>
      <c r="C166" s="976" t="s">
        <v>453</v>
      </c>
      <c r="D166" s="976"/>
      <c r="E166" s="976"/>
      <c r="F166" s="976"/>
      <c r="G166" s="976"/>
      <c r="H166" s="976"/>
      <c r="I166" s="976"/>
      <c r="J166" s="976"/>
      <c r="K166" s="976"/>
      <c r="L166" s="683">
        <v>867.14</v>
      </c>
      <c r="M166" s="681"/>
      <c r="N166" s="706">
        <v>34980.43</v>
      </c>
    </row>
    <row r="167" spans="1:14">
      <c r="A167" s="576"/>
      <c r="B167" s="643"/>
      <c r="C167" s="976" t="s">
        <v>454</v>
      </c>
      <c r="D167" s="976"/>
      <c r="E167" s="976"/>
      <c r="F167" s="976"/>
      <c r="G167" s="976"/>
      <c r="H167" s="976"/>
      <c r="I167" s="976"/>
      <c r="J167" s="976"/>
      <c r="K167" s="976"/>
      <c r="L167" s="683">
        <v>893.15</v>
      </c>
      <c r="M167" s="681"/>
      <c r="N167" s="706">
        <v>36029.839999999997</v>
      </c>
    </row>
    <row r="168" spans="1:14">
      <c r="A168" s="576"/>
      <c r="B168" s="643"/>
      <c r="C168" s="976" t="s">
        <v>455</v>
      </c>
      <c r="D168" s="976"/>
      <c r="E168" s="976"/>
      <c r="F168" s="976"/>
      <c r="G168" s="976"/>
      <c r="H168" s="976"/>
      <c r="I168" s="976"/>
      <c r="J168" s="976"/>
      <c r="K168" s="976"/>
      <c r="L168" s="683">
        <v>520.29</v>
      </c>
      <c r="M168" s="681"/>
      <c r="N168" s="706">
        <v>20988.27</v>
      </c>
    </row>
    <row r="169" spans="1:14">
      <c r="A169" s="576"/>
      <c r="B169" s="577"/>
      <c r="C169" s="1003" t="s">
        <v>819</v>
      </c>
      <c r="D169" s="1003"/>
      <c r="E169" s="1003"/>
      <c r="F169" s="1003"/>
      <c r="G169" s="1003"/>
      <c r="H169" s="1003"/>
      <c r="I169" s="1003"/>
      <c r="J169" s="1003"/>
      <c r="K169" s="1003"/>
      <c r="L169" s="578">
        <v>5034.45</v>
      </c>
      <c r="M169" s="579"/>
      <c r="N169" s="708">
        <v>100752.08</v>
      </c>
    </row>
    <row r="170" spans="1:14">
      <c r="A170" s="971" t="s">
        <v>556</v>
      </c>
      <c r="B170" s="972"/>
      <c r="C170" s="972"/>
      <c r="D170" s="972"/>
      <c r="E170" s="972"/>
      <c r="F170" s="972"/>
      <c r="G170" s="972"/>
      <c r="H170" s="972"/>
      <c r="I170" s="972"/>
      <c r="J170" s="972"/>
      <c r="K170" s="972"/>
      <c r="L170" s="972"/>
      <c r="M170" s="972"/>
      <c r="N170" s="973"/>
    </row>
    <row r="171" spans="1:14" ht="22.5" customHeight="1">
      <c r="A171" s="637" t="s">
        <v>281</v>
      </c>
      <c r="B171" s="699" t="s">
        <v>604</v>
      </c>
      <c r="C171" s="974" t="s">
        <v>605</v>
      </c>
      <c r="D171" s="974"/>
      <c r="E171" s="974"/>
      <c r="F171" s="638" t="s">
        <v>326</v>
      </c>
      <c r="G171" s="639">
        <v>38</v>
      </c>
      <c r="H171" s="640">
        <v>1</v>
      </c>
      <c r="I171" s="640">
        <v>38</v>
      </c>
      <c r="J171" s="641"/>
      <c r="K171" s="639"/>
      <c r="L171" s="641"/>
      <c r="M171" s="639"/>
      <c r="N171" s="703"/>
    </row>
    <row r="172" spans="1:14">
      <c r="A172" s="644"/>
      <c r="B172" s="643" t="s">
        <v>3</v>
      </c>
      <c r="C172" s="976" t="s">
        <v>422</v>
      </c>
      <c r="D172" s="976"/>
      <c r="E172" s="976"/>
      <c r="F172" s="645"/>
      <c r="G172" s="646"/>
      <c r="H172" s="646"/>
      <c r="I172" s="646"/>
      <c r="J172" s="647">
        <v>1.88</v>
      </c>
      <c r="K172" s="646"/>
      <c r="L172" s="647">
        <v>71.44</v>
      </c>
      <c r="M172" s="650">
        <v>40.340000000000003</v>
      </c>
      <c r="N172" s="704">
        <v>2881.89</v>
      </c>
    </row>
    <row r="173" spans="1:14">
      <c r="A173" s="644"/>
      <c r="B173" s="643" t="s">
        <v>4</v>
      </c>
      <c r="C173" s="976" t="s">
        <v>423</v>
      </c>
      <c r="D173" s="976"/>
      <c r="E173" s="976"/>
      <c r="F173" s="645"/>
      <c r="G173" s="646"/>
      <c r="H173" s="646"/>
      <c r="I173" s="646"/>
      <c r="J173" s="647">
        <v>8.2200000000000006</v>
      </c>
      <c r="K173" s="646"/>
      <c r="L173" s="647">
        <v>312.36</v>
      </c>
      <c r="M173" s="648">
        <v>7.1</v>
      </c>
      <c r="N173" s="704">
        <v>2217.7600000000002</v>
      </c>
    </row>
    <row r="174" spans="1:14">
      <c r="A174" s="644"/>
      <c r="B174" s="643" t="s">
        <v>5</v>
      </c>
      <c r="C174" s="976" t="s">
        <v>424</v>
      </c>
      <c r="D174" s="976"/>
      <c r="E174" s="976"/>
      <c r="F174" s="645"/>
      <c r="G174" s="646"/>
      <c r="H174" s="646"/>
      <c r="I174" s="646"/>
      <c r="J174" s="647">
        <v>1.71</v>
      </c>
      <c r="K174" s="646"/>
      <c r="L174" s="647">
        <v>64.98</v>
      </c>
      <c r="M174" s="650">
        <v>40.340000000000003</v>
      </c>
      <c r="N174" s="704">
        <v>2621.29</v>
      </c>
    </row>
    <row r="175" spans="1:14">
      <c r="A175" s="649"/>
      <c r="B175" s="643"/>
      <c r="C175" s="976" t="s">
        <v>425</v>
      </c>
      <c r="D175" s="976"/>
      <c r="E175" s="976"/>
      <c r="F175" s="645" t="s">
        <v>426</v>
      </c>
      <c r="G175" s="648">
        <v>0.2</v>
      </c>
      <c r="H175" s="646"/>
      <c r="I175" s="648">
        <v>7.6</v>
      </c>
      <c r="J175" s="652"/>
      <c r="K175" s="646"/>
      <c r="L175" s="652"/>
      <c r="M175" s="646"/>
      <c r="N175" s="705"/>
    </row>
    <row r="176" spans="1:14">
      <c r="A176" s="649"/>
      <c r="B176" s="643"/>
      <c r="C176" s="964" t="s">
        <v>427</v>
      </c>
      <c r="D176" s="964"/>
      <c r="E176" s="964"/>
      <c r="F176" s="645" t="s">
        <v>426</v>
      </c>
      <c r="G176" s="650">
        <v>0.11</v>
      </c>
      <c r="H176" s="646"/>
      <c r="I176" s="650">
        <v>4.18</v>
      </c>
      <c r="J176" s="652"/>
      <c r="K176" s="646"/>
      <c r="L176" s="652"/>
      <c r="M176" s="646"/>
      <c r="N176" s="705"/>
    </row>
    <row r="177" spans="1:14">
      <c r="A177" s="644"/>
      <c r="B177" s="643"/>
      <c r="C177" s="987" t="s">
        <v>428</v>
      </c>
      <c r="D177" s="987"/>
      <c r="E177" s="987"/>
      <c r="F177" s="653"/>
      <c r="G177" s="654"/>
      <c r="H177" s="654"/>
      <c r="I177" s="654"/>
      <c r="J177" s="655">
        <v>10.1</v>
      </c>
      <c r="K177" s="654"/>
      <c r="L177" s="655">
        <v>383.8</v>
      </c>
      <c r="M177" s="654"/>
      <c r="N177" s="656">
        <v>5099.6499999999996</v>
      </c>
    </row>
    <row r="178" spans="1:14">
      <c r="A178" s="649"/>
      <c r="B178" s="643"/>
      <c r="C178" s="976" t="s">
        <v>429</v>
      </c>
      <c r="D178" s="976"/>
      <c r="E178" s="976"/>
      <c r="F178" s="645"/>
      <c r="G178" s="646"/>
      <c r="H178" s="646"/>
      <c r="I178" s="646"/>
      <c r="J178" s="652"/>
      <c r="K178" s="646"/>
      <c r="L178" s="647">
        <v>136.41999999999999</v>
      </c>
      <c r="M178" s="646"/>
      <c r="N178" s="704">
        <v>5503.18</v>
      </c>
    </row>
    <row r="179" spans="1:14">
      <c r="A179" s="649"/>
      <c r="B179" s="643" t="s">
        <v>430</v>
      </c>
      <c r="C179" s="976" t="s">
        <v>431</v>
      </c>
      <c r="D179" s="976"/>
      <c r="E179" s="976"/>
      <c r="F179" s="645" t="s">
        <v>432</v>
      </c>
      <c r="G179" s="657">
        <v>103</v>
      </c>
      <c r="H179" s="646"/>
      <c r="I179" s="657">
        <v>103</v>
      </c>
      <c r="J179" s="652"/>
      <c r="K179" s="646"/>
      <c r="L179" s="647">
        <v>140.51</v>
      </c>
      <c r="M179" s="646"/>
      <c r="N179" s="704">
        <v>5668.28</v>
      </c>
    </row>
    <row r="180" spans="1:14">
      <c r="A180" s="649"/>
      <c r="B180" s="643" t="s">
        <v>433</v>
      </c>
      <c r="C180" s="964" t="s">
        <v>434</v>
      </c>
      <c r="D180" s="964"/>
      <c r="E180" s="964"/>
      <c r="F180" s="645" t="s">
        <v>432</v>
      </c>
      <c r="G180" s="657">
        <v>60</v>
      </c>
      <c r="H180" s="646"/>
      <c r="I180" s="657">
        <v>60</v>
      </c>
      <c r="J180" s="652"/>
      <c r="K180" s="646"/>
      <c r="L180" s="647">
        <v>81.849999999999994</v>
      </c>
      <c r="M180" s="646"/>
      <c r="N180" s="704">
        <v>3301.91</v>
      </c>
    </row>
    <row r="181" spans="1:14">
      <c r="A181" s="637"/>
      <c r="B181" s="699"/>
      <c r="C181" s="984" t="s">
        <v>435</v>
      </c>
      <c r="D181" s="984"/>
      <c r="E181" s="984"/>
      <c r="F181" s="658"/>
      <c r="G181" s="659"/>
      <c r="H181" s="659"/>
      <c r="I181" s="659"/>
      <c r="J181" s="660"/>
      <c r="K181" s="659"/>
      <c r="L181" s="661">
        <v>606.16</v>
      </c>
      <c r="M181" s="654"/>
      <c r="N181" s="662">
        <v>14069.84</v>
      </c>
    </row>
    <row r="182" spans="1:14" ht="33.75" customHeight="1">
      <c r="A182" s="663" t="s">
        <v>282</v>
      </c>
      <c r="B182" s="698" t="s">
        <v>559</v>
      </c>
      <c r="C182" s="974" t="s">
        <v>560</v>
      </c>
      <c r="D182" s="974"/>
      <c r="E182" s="974"/>
      <c r="F182" s="658" t="s">
        <v>326</v>
      </c>
      <c r="G182" s="659">
        <v>7</v>
      </c>
      <c r="H182" s="664">
        <v>1</v>
      </c>
      <c r="I182" s="664">
        <v>7</v>
      </c>
      <c r="J182" s="660"/>
      <c r="K182" s="659"/>
      <c r="L182" s="660"/>
      <c r="M182" s="659"/>
      <c r="N182" s="665"/>
    </row>
    <row r="183" spans="1:14">
      <c r="A183" s="667"/>
      <c r="B183" s="697"/>
      <c r="C183" s="976" t="s">
        <v>1068</v>
      </c>
      <c r="D183" s="976"/>
      <c r="E183" s="976"/>
      <c r="F183" s="976"/>
      <c r="G183" s="976"/>
      <c r="H183" s="976"/>
      <c r="I183" s="976"/>
      <c r="J183" s="976"/>
      <c r="K183" s="976"/>
      <c r="L183" s="976"/>
      <c r="M183" s="976"/>
      <c r="N183" s="977"/>
    </row>
    <row r="184" spans="1:14">
      <c r="A184" s="644"/>
      <c r="B184" s="643" t="s">
        <v>3</v>
      </c>
      <c r="C184" s="976" t="s">
        <v>422</v>
      </c>
      <c r="D184" s="976"/>
      <c r="E184" s="976"/>
      <c r="F184" s="645"/>
      <c r="G184" s="646"/>
      <c r="H184" s="646"/>
      <c r="I184" s="646"/>
      <c r="J184" s="647">
        <v>2.35</v>
      </c>
      <c r="K184" s="646"/>
      <c r="L184" s="647">
        <v>16.45</v>
      </c>
      <c r="M184" s="650">
        <v>40.340000000000003</v>
      </c>
      <c r="N184" s="712">
        <v>663.59</v>
      </c>
    </row>
    <row r="185" spans="1:14">
      <c r="A185" s="644"/>
      <c r="B185" s="643" t="s">
        <v>4</v>
      </c>
      <c r="C185" s="976" t="s">
        <v>423</v>
      </c>
      <c r="D185" s="976"/>
      <c r="E185" s="976"/>
      <c r="F185" s="645"/>
      <c r="G185" s="646"/>
      <c r="H185" s="646"/>
      <c r="I185" s="646"/>
      <c r="J185" s="647">
        <v>10.47</v>
      </c>
      <c r="K185" s="646"/>
      <c r="L185" s="647">
        <v>73.290000000000006</v>
      </c>
      <c r="M185" s="648">
        <v>7.1</v>
      </c>
      <c r="N185" s="712">
        <v>520.36</v>
      </c>
    </row>
    <row r="186" spans="1:14">
      <c r="A186" s="644"/>
      <c r="B186" s="643" t="s">
        <v>5</v>
      </c>
      <c r="C186" s="976" t="s">
        <v>424</v>
      </c>
      <c r="D186" s="976"/>
      <c r="E186" s="976"/>
      <c r="F186" s="645"/>
      <c r="G186" s="646"/>
      <c r="H186" s="646"/>
      <c r="I186" s="646"/>
      <c r="J186" s="647">
        <v>2.17</v>
      </c>
      <c r="K186" s="646"/>
      <c r="L186" s="647">
        <v>15.19</v>
      </c>
      <c r="M186" s="650">
        <v>40.340000000000003</v>
      </c>
      <c r="N186" s="712">
        <v>612.76</v>
      </c>
    </row>
    <row r="187" spans="1:14">
      <c r="A187" s="649"/>
      <c r="B187" s="643"/>
      <c r="C187" s="976" t="s">
        <v>425</v>
      </c>
      <c r="D187" s="976"/>
      <c r="E187" s="976"/>
      <c r="F187" s="645" t="s">
        <v>426</v>
      </c>
      <c r="G187" s="650">
        <v>0.25</v>
      </c>
      <c r="H187" s="646"/>
      <c r="I187" s="650">
        <v>1.75</v>
      </c>
      <c r="J187" s="652"/>
      <c r="K187" s="646"/>
      <c r="L187" s="652"/>
      <c r="M187" s="646"/>
      <c r="N187" s="705"/>
    </row>
    <row r="188" spans="1:14">
      <c r="A188" s="649"/>
      <c r="B188" s="643"/>
      <c r="C188" s="964" t="s">
        <v>427</v>
      </c>
      <c r="D188" s="964"/>
      <c r="E188" s="964"/>
      <c r="F188" s="645" t="s">
        <v>426</v>
      </c>
      <c r="G188" s="650">
        <v>0.14000000000000001</v>
      </c>
      <c r="H188" s="646"/>
      <c r="I188" s="650">
        <v>0.98</v>
      </c>
      <c r="J188" s="652"/>
      <c r="K188" s="646"/>
      <c r="L188" s="652"/>
      <c r="M188" s="646"/>
      <c r="N188" s="705"/>
    </row>
    <row r="189" spans="1:14">
      <c r="A189" s="644"/>
      <c r="B189" s="643"/>
      <c r="C189" s="987" t="s">
        <v>428</v>
      </c>
      <c r="D189" s="987"/>
      <c r="E189" s="987"/>
      <c r="F189" s="653"/>
      <c r="G189" s="654"/>
      <c r="H189" s="654"/>
      <c r="I189" s="654"/>
      <c r="J189" s="655">
        <v>12.82</v>
      </c>
      <c r="K189" s="654"/>
      <c r="L189" s="655">
        <v>89.74</v>
      </c>
      <c r="M189" s="654"/>
      <c r="N189" s="656">
        <v>1183.95</v>
      </c>
    </row>
    <row r="190" spans="1:14">
      <c r="A190" s="649"/>
      <c r="B190" s="643"/>
      <c r="C190" s="976" t="s">
        <v>429</v>
      </c>
      <c r="D190" s="976"/>
      <c r="E190" s="976"/>
      <c r="F190" s="645"/>
      <c r="G190" s="646"/>
      <c r="H190" s="646"/>
      <c r="I190" s="646"/>
      <c r="J190" s="652"/>
      <c r="K190" s="646"/>
      <c r="L190" s="647">
        <v>31.64</v>
      </c>
      <c r="M190" s="646"/>
      <c r="N190" s="704">
        <v>1276.3499999999999</v>
      </c>
    </row>
    <row r="191" spans="1:14">
      <c r="A191" s="649"/>
      <c r="B191" s="643" t="s">
        <v>430</v>
      </c>
      <c r="C191" s="976" t="s">
        <v>431</v>
      </c>
      <c r="D191" s="976"/>
      <c r="E191" s="976"/>
      <c r="F191" s="645" t="s">
        <v>432</v>
      </c>
      <c r="G191" s="657">
        <v>103</v>
      </c>
      <c r="H191" s="646"/>
      <c r="I191" s="657">
        <v>103</v>
      </c>
      <c r="J191" s="652"/>
      <c r="K191" s="646"/>
      <c r="L191" s="647">
        <v>32.590000000000003</v>
      </c>
      <c r="M191" s="646"/>
      <c r="N191" s="704">
        <v>1314.64</v>
      </c>
    </row>
    <row r="192" spans="1:14">
      <c r="A192" s="649"/>
      <c r="B192" s="643" t="s">
        <v>433</v>
      </c>
      <c r="C192" s="964" t="s">
        <v>434</v>
      </c>
      <c r="D192" s="964"/>
      <c r="E192" s="964"/>
      <c r="F192" s="645" t="s">
        <v>432</v>
      </c>
      <c r="G192" s="657">
        <v>60</v>
      </c>
      <c r="H192" s="646"/>
      <c r="I192" s="657">
        <v>60</v>
      </c>
      <c r="J192" s="652"/>
      <c r="K192" s="646"/>
      <c r="L192" s="647">
        <v>18.98</v>
      </c>
      <c r="M192" s="646"/>
      <c r="N192" s="712">
        <v>765.81</v>
      </c>
    </row>
    <row r="193" spans="1:14">
      <c r="A193" s="637"/>
      <c r="B193" s="699"/>
      <c r="C193" s="984" t="s">
        <v>435</v>
      </c>
      <c r="D193" s="984"/>
      <c r="E193" s="984"/>
      <c r="F193" s="658"/>
      <c r="G193" s="659"/>
      <c r="H193" s="659"/>
      <c r="I193" s="659"/>
      <c r="J193" s="660"/>
      <c r="K193" s="659"/>
      <c r="L193" s="661">
        <v>141.31</v>
      </c>
      <c r="M193" s="654"/>
      <c r="N193" s="662">
        <v>3264.4</v>
      </c>
    </row>
    <row r="194" spans="1:14" ht="22.5" customHeight="1">
      <c r="A194" s="663" t="s">
        <v>283</v>
      </c>
      <c r="B194" s="698" t="s">
        <v>653</v>
      </c>
      <c r="C194" s="974" t="s">
        <v>654</v>
      </c>
      <c r="D194" s="974"/>
      <c r="E194" s="974"/>
      <c r="F194" s="658" t="s">
        <v>326</v>
      </c>
      <c r="G194" s="659">
        <v>15</v>
      </c>
      <c r="H194" s="664">
        <v>1</v>
      </c>
      <c r="I194" s="664">
        <v>15</v>
      </c>
      <c r="J194" s="660"/>
      <c r="K194" s="659"/>
      <c r="L194" s="660"/>
      <c r="M194" s="659"/>
      <c r="N194" s="665"/>
    </row>
    <row r="195" spans="1:14">
      <c r="A195" s="644"/>
      <c r="B195" s="643" t="s">
        <v>3</v>
      </c>
      <c r="C195" s="976" t="s">
        <v>422</v>
      </c>
      <c r="D195" s="976"/>
      <c r="E195" s="976"/>
      <c r="F195" s="645"/>
      <c r="G195" s="646"/>
      <c r="H195" s="646"/>
      <c r="I195" s="646"/>
      <c r="J195" s="647">
        <v>2.82</v>
      </c>
      <c r="K195" s="646"/>
      <c r="L195" s="647">
        <v>42.3</v>
      </c>
      <c r="M195" s="650">
        <v>40.340000000000003</v>
      </c>
      <c r="N195" s="704">
        <v>1706.38</v>
      </c>
    </row>
    <row r="196" spans="1:14">
      <c r="A196" s="644"/>
      <c r="B196" s="643" t="s">
        <v>4</v>
      </c>
      <c r="C196" s="976" t="s">
        <v>423</v>
      </c>
      <c r="D196" s="976"/>
      <c r="E196" s="976"/>
      <c r="F196" s="645"/>
      <c r="G196" s="646"/>
      <c r="H196" s="646"/>
      <c r="I196" s="646"/>
      <c r="J196" s="647">
        <v>11.96</v>
      </c>
      <c r="K196" s="646"/>
      <c r="L196" s="647">
        <v>179.4</v>
      </c>
      <c r="M196" s="648">
        <v>7.1</v>
      </c>
      <c r="N196" s="704">
        <v>1273.74</v>
      </c>
    </row>
    <row r="197" spans="1:14">
      <c r="A197" s="644"/>
      <c r="B197" s="643" t="s">
        <v>5</v>
      </c>
      <c r="C197" s="976" t="s">
        <v>424</v>
      </c>
      <c r="D197" s="976"/>
      <c r="E197" s="976"/>
      <c r="F197" s="645"/>
      <c r="G197" s="646"/>
      <c r="H197" s="646"/>
      <c r="I197" s="646"/>
      <c r="J197" s="647">
        <v>2.48</v>
      </c>
      <c r="K197" s="646"/>
      <c r="L197" s="647">
        <v>37.200000000000003</v>
      </c>
      <c r="M197" s="650">
        <v>40.340000000000003</v>
      </c>
      <c r="N197" s="704">
        <v>1500.65</v>
      </c>
    </row>
    <row r="198" spans="1:14">
      <c r="A198" s="649"/>
      <c r="B198" s="643"/>
      <c r="C198" s="976" t="s">
        <v>425</v>
      </c>
      <c r="D198" s="976"/>
      <c r="E198" s="976"/>
      <c r="F198" s="645" t="s">
        <v>426</v>
      </c>
      <c r="G198" s="648">
        <v>0.3</v>
      </c>
      <c r="H198" s="646"/>
      <c r="I198" s="648">
        <v>4.5</v>
      </c>
      <c r="J198" s="652"/>
      <c r="K198" s="646"/>
      <c r="L198" s="652"/>
      <c r="M198" s="646"/>
      <c r="N198" s="705"/>
    </row>
    <row r="199" spans="1:14">
      <c r="A199" s="649"/>
      <c r="B199" s="643"/>
      <c r="C199" s="964" t="s">
        <v>427</v>
      </c>
      <c r="D199" s="964"/>
      <c r="E199" s="964"/>
      <c r="F199" s="645" t="s">
        <v>426</v>
      </c>
      <c r="G199" s="650">
        <v>0.16</v>
      </c>
      <c r="H199" s="646"/>
      <c r="I199" s="648">
        <v>2.4</v>
      </c>
      <c r="J199" s="652"/>
      <c r="K199" s="646"/>
      <c r="L199" s="652"/>
      <c r="M199" s="646"/>
      <c r="N199" s="705"/>
    </row>
    <row r="200" spans="1:14">
      <c r="A200" s="644"/>
      <c r="B200" s="643"/>
      <c r="C200" s="987" t="s">
        <v>428</v>
      </c>
      <c r="D200" s="987"/>
      <c r="E200" s="987"/>
      <c r="F200" s="653"/>
      <c r="G200" s="654"/>
      <c r="H200" s="654"/>
      <c r="I200" s="654"/>
      <c r="J200" s="655">
        <v>14.78</v>
      </c>
      <c r="K200" s="654"/>
      <c r="L200" s="655">
        <v>221.7</v>
      </c>
      <c r="M200" s="654"/>
      <c r="N200" s="656">
        <v>2980.12</v>
      </c>
    </row>
    <row r="201" spans="1:14">
      <c r="A201" s="649"/>
      <c r="B201" s="643"/>
      <c r="C201" s="976" t="s">
        <v>429</v>
      </c>
      <c r="D201" s="976"/>
      <c r="E201" s="976"/>
      <c r="F201" s="645"/>
      <c r="G201" s="646"/>
      <c r="H201" s="646"/>
      <c r="I201" s="646"/>
      <c r="J201" s="652"/>
      <c r="K201" s="646"/>
      <c r="L201" s="647">
        <v>79.5</v>
      </c>
      <c r="M201" s="646"/>
      <c r="N201" s="704">
        <v>3207.03</v>
      </c>
    </row>
    <row r="202" spans="1:14">
      <c r="A202" s="649"/>
      <c r="B202" s="643" t="s">
        <v>430</v>
      </c>
      <c r="C202" s="976" t="s">
        <v>431</v>
      </c>
      <c r="D202" s="976"/>
      <c r="E202" s="976"/>
      <c r="F202" s="645" t="s">
        <v>432</v>
      </c>
      <c r="G202" s="657">
        <v>103</v>
      </c>
      <c r="H202" s="646"/>
      <c r="I202" s="657">
        <v>103</v>
      </c>
      <c r="J202" s="652"/>
      <c r="K202" s="646"/>
      <c r="L202" s="647">
        <v>81.89</v>
      </c>
      <c r="M202" s="646"/>
      <c r="N202" s="704">
        <v>3303.24</v>
      </c>
    </row>
    <row r="203" spans="1:14">
      <c r="A203" s="649"/>
      <c r="B203" s="643" t="s">
        <v>433</v>
      </c>
      <c r="C203" s="964" t="s">
        <v>434</v>
      </c>
      <c r="D203" s="964"/>
      <c r="E203" s="964"/>
      <c r="F203" s="645" t="s">
        <v>432</v>
      </c>
      <c r="G203" s="657">
        <v>60</v>
      </c>
      <c r="H203" s="646"/>
      <c r="I203" s="657">
        <v>60</v>
      </c>
      <c r="J203" s="652"/>
      <c r="K203" s="646"/>
      <c r="L203" s="647">
        <v>47.7</v>
      </c>
      <c r="M203" s="646"/>
      <c r="N203" s="704">
        <v>1924.22</v>
      </c>
    </row>
    <row r="204" spans="1:14">
      <c r="A204" s="637"/>
      <c r="B204" s="699"/>
      <c r="C204" s="984" t="s">
        <v>435</v>
      </c>
      <c r="D204" s="984"/>
      <c r="E204" s="984"/>
      <c r="F204" s="658"/>
      <c r="G204" s="659"/>
      <c r="H204" s="659"/>
      <c r="I204" s="659"/>
      <c r="J204" s="660"/>
      <c r="K204" s="659"/>
      <c r="L204" s="661">
        <v>351.29</v>
      </c>
      <c r="M204" s="654"/>
      <c r="N204" s="662">
        <v>8207.58</v>
      </c>
    </row>
    <row r="205" spans="1:14" ht="33.75" customHeight="1">
      <c r="A205" s="663" t="s">
        <v>284</v>
      </c>
      <c r="B205" s="698" t="s">
        <v>606</v>
      </c>
      <c r="C205" s="974" t="s">
        <v>607</v>
      </c>
      <c r="D205" s="974"/>
      <c r="E205" s="974"/>
      <c r="F205" s="658" t="s">
        <v>326</v>
      </c>
      <c r="G205" s="659">
        <v>5</v>
      </c>
      <c r="H205" s="664">
        <v>1</v>
      </c>
      <c r="I205" s="664">
        <v>5</v>
      </c>
      <c r="J205" s="660"/>
      <c r="K205" s="659"/>
      <c r="L205" s="660"/>
      <c r="M205" s="659"/>
      <c r="N205" s="665"/>
    </row>
    <row r="206" spans="1:14">
      <c r="A206" s="667"/>
      <c r="B206" s="697"/>
      <c r="C206" s="976" t="s">
        <v>1069</v>
      </c>
      <c r="D206" s="976"/>
      <c r="E206" s="976"/>
      <c r="F206" s="976"/>
      <c r="G206" s="976"/>
      <c r="H206" s="976"/>
      <c r="I206" s="976"/>
      <c r="J206" s="976"/>
      <c r="K206" s="976"/>
      <c r="L206" s="976"/>
      <c r="M206" s="976"/>
      <c r="N206" s="977"/>
    </row>
    <row r="207" spans="1:14">
      <c r="A207" s="642"/>
      <c r="B207" s="643" t="s">
        <v>328</v>
      </c>
      <c r="C207" s="985" t="s">
        <v>436</v>
      </c>
      <c r="D207" s="985"/>
      <c r="E207" s="985"/>
      <c r="F207" s="985"/>
      <c r="G207" s="985"/>
      <c r="H207" s="985"/>
      <c r="I207" s="985"/>
      <c r="J207" s="985"/>
      <c r="K207" s="985"/>
      <c r="L207" s="985"/>
      <c r="M207" s="985"/>
      <c r="N207" s="986"/>
    </row>
    <row r="208" spans="1:14">
      <c r="A208" s="644"/>
      <c r="B208" s="643" t="s">
        <v>3</v>
      </c>
      <c r="C208" s="976" t="s">
        <v>422</v>
      </c>
      <c r="D208" s="976"/>
      <c r="E208" s="976"/>
      <c r="F208" s="645"/>
      <c r="G208" s="646"/>
      <c r="H208" s="646"/>
      <c r="I208" s="646"/>
      <c r="J208" s="647">
        <v>32.299999999999997</v>
      </c>
      <c r="K208" s="650">
        <v>1.25</v>
      </c>
      <c r="L208" s="647">
        <v>201.88</v>
      </c>
      <c r="M208" s="650">
        <v>40.340000000000003</v>
      </c>
      <c r="N208" s="704">
        <v>8143.84</v>
      </c>
    </row>
    <row r="209" spans="1:14">
      <c r="A209" s="644"/>
      <c r="B209" s="643" t="s">
        <v>4</v>
      </c>
      <c r="C209" s="976" t="s">
        <v>423</v>
      </c>
      <c r="D209" s="976"/>
      <c r="E209" s="976"/>
      <c r="F209" s="645"/>
      <c r="G209" s="646"/>
      <c r="H209" s="646"/>
      <c r="I209" s="646"/>
      <c r="J209" s="647">
        <v>117.26</v>
      </c>
      <c r="K209" s="650">
        <v>1.25</v>
      </c>
      <c r="L209" s="647">
        <v>732.88</v>
      </c>
      <c r="M209" s="648">
        <v>7.1</v>
      </c>
      <c r="N209" s="704">
        <v>5203.45</v>
      </c>
    </row>
    <row r="210" spans="1:14">
      <c r="A210" s="644"/>
      <c r="B210" s="643" t="s">
        <v>5</v>
      </c>
      <c r="C210" s="976" t="s">
        <v>424</v>
      </c>
      <c r="D210" s="976"/>
      <c r="E210" s="976"/>
      <c r="F210" s="645"/>
      <c r="G210" s="646"/>
      <c r="H210" s="646"/>
      <c r="I210" s="646"/>
      <c r="J210" s="647">
        <v>10.41</v>
      </c>
      <c r="K210" s="650">
        <v>1.25</v>
      </c>
      <c r="L210" s="647">
        <v>65.06</v>
      </c>
      <c r="M210" s="650">
        <v>40.340000000000003</v>
      </c>
      <c r="N210" s="704">
        <v>2624.52</v>
      </c>
    </row>
    <row r="211" spans="1:14">
      <c r="A211" s="644"/>
      <c r="B211" s="643" t="s">
        <v>6</v>
      </c>
      <c r="C211" s="976" t="s">
        <v>438</v>
      </c>
      <c r="D211" s="976"/>
      <c r="E211" s="976"/>
      <c r="F211" s="645"/>
      <c r="G211" s="646"/>
      <c r="H211" s="646"/>
      <c r="I211" s="646"/>
      <c r="J211" s="647">
        <v>69.680000000000007</v>
      </c>
      <c r="K211" s="646"/>
      <c r="L211" s="647">
        <v>348.4</v>
      </c>
      <c r="M211" s="650">
        <v>7.21</v>
      </c>
      <c r="N211" s="704">
        <v>2511.96</v>
      </c>
    </row>
    <row r="212" spans="1:14">
      <c r="A212" s="649"/>
      <c r="B212" s="643"/>
      <c r="C212" s="976" t="s">
        <v>425</v>
      </c>
      <c r="D212" s="976"/>
      <c r="E212" s="976"/>
      <c r="F212" s="645" t="s">
        <v>426</v>
      </c>
      <c r="G212" s="650">
        <v>3.17</v>
      </c>
      <c r="H212" s="650">
        <v>1.25</v>
      </c>
      <c r="I212" s="668">
        <v>19.8125</v>
      </c>
      <c r="J212" s="652"/>
      <c r="K212" s="646"/>
      <c r="L212" s="652"/>
      <c r="M212" s="646"/>
      <c r="N212" s="705"/>
    </row>
    <row r="213" spans="1:14">
      <c r="A213" s="649"/>
      <c r="B213" s="643"/>
      <c r="C213" s="964" t="s">
        <v>427</v>
      </c>
      <c r="D213" s="964"/>
      <c r="E213" s="964"/>
      <c r="F213" s="645" t="s">
        <v>426</v>
      </c>
      <c r="G213" s="650">
        <v>0.78</v>
      </c>
      <c r="H213" s="650">
        <v>1.25</v>
      </c>
      <c r="I213" s="651">
        <v>4.875</v>
      </c>
      <c r="J213" s="652"/>
      <c r="K213" s="646"/>
      <c r="L213" s="652"/>
      <c r="M213" s="646"/>
      <c r="N213" s="705"/>
    </row>
    <row r="214" spans="1:14">
      <c r="A214" s="644"/>
      <c r="B214" s="643"/>
      <c r="C214" s="987" t="s">
        <v>428</v>
      </c>
      <c r="D214" s="987"/>
      <c r="E214" s="987"/>
      <c r="F214" s="653"/>
      <c r="G214" s="654"/>
      <c r="H214" s="654"/>
      <c r="I214" s="654"/>
      <c r="J214" s="655">
        <v>219.24</v>
      </c>
      <c r="K214" s="654"/>
      <c r="L214" s="688">
        <v>1283.1600000000001</v>
      </c>
      <c r="M214" s="654"/>
      <c r="N214" s="656">
        <v>15859.25</v>
      </c>
    </row>
    <row r="215" spans="1:14">
      <c r="A215" s="649"/>
      <c r="B215" s="643"/>
      <c r="C215" s="976" t="s">
        <v>429</v>
      </c>
      <c r="D215" s="976"/>
      <c r="E215" s="976"/>
      <c r="F215" s="645"/>
      <c r="G215" s="646"/>
      <c r="H215" s="646"/>
      <c r="I215" s="646"/>
      <c r="J215" s="652"/>
      <c r="K215" s="646"/>
      <c r="L215" s="647">
        <v>266.94</v>
      </c>
      <c r="M215" s="646"/>
      <c r="N215" s="704">
        <v>10768.36</v>
      </c>
    </row>
    <row r="216" spans="1:14">
      <c r="A216" s="649"/>
      <c r="B216" s="643" t="s">
        <v>430</v>
      </c>
      <c r="C216" s="976" t="s">
        <v>431</v>
      </c>
      <c r="D216" s="976"/>
      <c r="E216" s="976"/>
      <c r="F216" s="645" t="s">
        <v>432</v>
      </c>
      <c r="G216" s="657">
        <v>103</v>
      </c>
      <c r="H216" s="646"/>
      <c r="I216" s="657">
        <v>103</v>
      </c>
      <c r="J216" s="652"/>
      <c r="K216" s="646"/>
      <c r="L216" s="647">
        <v>274.95</v>
      </c>
      <c r="M216" s="646"/>
      <c r="N216" s="704">
        <v>11091.41</v>
      </c>
    </row>
    <row r="217" spans="1:14">
      <c r="A217" s="649"/>
      <c r="B217" s="643" t="s">
        <v>433</v>
      </c>
      <c r="C217" s="964" t="s">
        <v>434</v>
      </c>
      <c r="D217" s="964"/>
      <c r="E217" s="964"/>
      <c r="F217" s="645" t="s">
        <v>432</v>
      </c>
      <c r="G217" s="657">
        <v>60</v>
      </c>
      <c r="H217" s="646"/>
      <c r="I217" s="657">
        <v>60</v>
      </c>
      <c r="J217" s="652"/>
      <c r="K217" s="646"/>
      <c r="L217" s="647">
        <v>160.16</v>
      </c>
      <c r="M217" s="646"/>
      <c r="N217" s="704">
        <v>6461.02</v>
      </c>
    </row>
    <row r="218" spans="1:14">
      <c r="A218" s="637"/>
      <c r="B218" s="699"/>
      <c r="C218" s="984" t="s">
        <v>435</v>
      </c>
      <c r="D218" s="984"/>
      <c r="E218" s="984"/>
      <c r="F218" s="658"/>
      <c r="G218" s="659"/>
      <c r="H218" s="659"/>
      <c r="I218" s="659"/>
      <c r="J218" s="660"/>
      <c r="K218" s="659"/>
      <c r="L218" s="672">
        <v>1718.27</v>
      </c>
      <c r="M218" s="654"/>
      <c r="N218" s="662">
        <v>33411.68</v>
      </c>
    </row>
    <row r="219" spans="1:14" ht="33.75" customHeight="1">
      <c r="A219" s="663" t="s">
        <v>11</v>
      </c>
      <c r="B219" s="698" t="s">
        <v>606</v>
      </c>
      <c r="C219" s="974" t="s">
        <v>1070</v>
      </c>
      <c r="D219" s="974"/>
      <c r="E219" s="974"/>
      <c r="F219" s="658" t="s">
        <v>326</v>
      </c>
      <c r="G219" s="659">
        <v>1</v>
      </c>
      <c r="H219" s="664">
        <v>1</v>
      </c>
      <c r="I219" s="664">
        <v>1</v>
      </c>
      <c r="J219" s="660"/>
      <c r="K219" s="659"/>
      <c r="L219" s="660"/>
      <c r="M219" s="659"/>
      <c r="N219" s="665"/>
    </row>
    <row r="220" spans="1:14">
      <c r="A220" s="642"/>
      <c r="B220" s="643" t="s">
        <v>328</v>
      </c>
      <c r="C220" s="985" t="s">
        <v>436</v>
      </c>
      <c r="D220" s="985"/>
      <c r="E220" s="985"/>
      <c r="F220" s="985"/>
      <c r="G220" s="985"/>
      <c r="H220" s="985"/>
      <c r="I220" s="985"/>
      <c r="J220" s="985"/>
      <c r="K220" s="985"/>
      <c r="L220" s="985"/>
      <c r="M220" s="985"/>
      <c r="N220" s="986"/>
    </row>
    <row r="221" spans="1:14" ht="22.5" customHeight="1">
      <c r="A221" s="642"/>
      <c r="B221" s="643" t="s">
        <v>329</v>
      </c>
      <c r="C221" s="985" t="s">
        <v>437</v>
      </c>
      <c r="D221" s="985"/>
      <c r="E221" s="985"/>
      <c r="F221" s="985"/>
      <c r="G221" s="985"/>
      <c r="H221" s="985"/>
      <c r="I221" s="985"/>
      <c r="J221" s="985"/>
      <c r="K221" s="985"/>
      <c r="L221" s="985"/>
      <c r="M221" s="985"/>
      <c r="N221" s="986"/>
    </row>
    <row r="222" spans="1:14">
      <c r="A222" s="644"/>
      <c r="B222" s="643" t="s">
        <v>3</v>
      </c>
      <c r="C222" s="976" t="s">
        <v>422</v>
      </c>
      <c r="D222" s="976"/>
      <c r="E222" s="976"/>
      <c r="F222" s="645"/>
      <c r="G222" s="646"/>
      <c r="H222" s="646"/>
      <c r="I222" s="646"/>
      <c r="J222" s="647">
        <v>32.299999999999997</v>
      </c>
      <c r="K222" s="648">
        <v>1.5</v>
      </c>
      <c r="L222" s="647">
        <v>48.45</v>
      </c>
      <c r="M222" s="650">
        <v>40.340000000000003</v>
      </c>
      <c r="N222" s="704">
        <v>1954.47</v>
      </c>
    </row>
    <row r="223" spans="1:14">
      <c r="A223" s="644"/>
      <c r="B223" s="643" t="s">
        <v>4</v>
      </c>
      <c r="C223" s="976" t="s">
        <v>423</v>
      </c>
      <c r="D223" s="976"/>
      <c r="E223" s="976"/>
      <c r="F223" s="645"/>
      <c r="G223" s="646"/>
      <c r="H223" s="646"/>
      <c r="I223" s="646"/>
      <c r="J223" s="647">
        <v>117.26</v>
      </c>
      <c r="K223" s="648">
        <v>1.5</v>
      </c>
      <c r="L223" s="647">
        <v>175.89</v>
      </c>
      <c r="M223" s="648">
        <v>7.1</v>
      </c>
      <c r="N223" s="704">
        <v>1248.82</v>
      </c>
    </row>
    <row r="224" spans="1:14">
      <c r="A224" s="644"/>
      <c r="B224" s="643" t="s">
        <v>5</v>
      </c>
      <c r="C224" s="976" t="s">
        <v>424</v>
      </c>
      <c r="D224" s="976"/>
      <c r="E224" s="976"/>
      <c r="F224" s="645"/>
      <c r="G224" s="646"/>
      <c r="H224" s="646"/>
      <c r="I224" s="646"/>
      <c r="J224" s="647">
        <v>10.41</v>
      </c>
      <c r="K224" s="648">
        <v>1.5</v>
      </c>
      <c r="L224" s="647">
        <v>15.62</v>
      </c>
      <c r="M224" s="650">
        <v>40.340000000000003</v>
      </c>
      <c r="N224" s="712">
        <v>630.11</v>
      </c>
    </row>
    <row r="225" spans="1:14">
      <c r="A225" s="644"/>
      <c r="B225" s="643" t="s">
        <v>6</v>
      </c>
      <c r="C225" s="976" t="s">
        <v>438</v>
      </c>
      <c r="D225" s="976"/>
      <c r="E225" s="976"/>
      <c r="F225" s="645"/>
      <c r="G225" s="646"/>
      <c r="H225" s="646"/>
      <c r="I225" s="646"/>
      <c r="J225" s="647">
        <v>69.680000000000007</v>
      </c>
      <c r="K225" s="646"/>
      <c r="L225" s="647">
        <v>69.680000000000007</v>
      </c>
      <c r="M225" s="650">
        <v>7.21</v>
      </c>
      <c r="N225" s="712">
        <v>502.39</v>
      </c>
    </row>
    <row r="226" spans="1:14">
      <c r="A226" s="649"/>
      <c r="B226" s="643"/>
      <c r="C226" s="976" t="s">
        <v>425</v>
      </c>
      <c r="D226" s="976"/>
      <c r="E226" s="976"/>
      <c r="F226" s="645" t="s">
        <v>426</v>
      </c>
      <c r="G226" s="650">
        <v>3.17</v>
      </c>
      <c r="H226" s="648">
        <v>1.5</v>
      </c>
      <c r="I226" s="651">
        <v>4.7549999999999999</v>
      </c>
      <c r="J226" s="652"/>
      <c r="K226" s="646"/>
      <c r="L226" s="652"/>
      <c r="M226" s="646"/>
      <c r="N226" s="705"/>
    </row>
    <row r="227" spans="1:14">
      <c r="A227" s="649"/>
      <c r="B227" s="643"/>
      <c r="C227" s="964" t="s">
        <v>427</v>
      </c>
      <c r="D227" s="964"/>
      <c r="E227" s="964"/>
      <c r="F227" s="645" t="s">
        <v>426</v>
      </c>
      <c r="G227" s="650">
        <v>0.78</v>
      </c>
      <c r="H227" s="648">
        <v>1.5</v>
      </c>
      <c r="I227" s="650">
        <v>1.17</v>
      </c>
      <c r="J227" s="652"/>
      <c r="K227" s="646"/>
      <c r="L227" s="652"/>
      <c r="M227" s="646"/>
      <c r="N227" s="705"/>
    </row>
    <row r="228" spans="1:14">
      <c r="A228" s="644"/>
      <c r="B228" s="643"/>
      <c r="C228" s="987" t="s">
        <v>428</v>
      </c>
      <c r="D228" s="987"/>
      <c r="E228" s="987"/>
      <c r="F228" s="653"/>
      <c r="G228" s="654"/>
      <c r="H228" s="654"/>
      <c r="I228" s="654"/>
      <c r="J228" s="655">
        <v>219.24</v>
      </c>
      <c r="K228" s="654"/>
      <c r="L228" s="655">
        <v>294.02</v>
      </c>
      <c r="M228" s="654"/>
      <c r="N228" s="656">
        <v>3705.68</v>
      </c>
    </row>
    <row r="229" spans="1:14">
      <c r="A229" s="649"/>
      <c r="B229" s="643"/>
      <c r="C229" s="976" t="s">
        <v>429</v>
      </c>
      <c r="D229" s="976"/>
      <c r="E229" s="976"/>
      <c r="F229" s="645"/>
      <c r="G229" s="646"/>
      <c r="H229" s="646"/>
      <c r="I229" s="646"/>
      <c r="J229" s="652"/>
      <c r="K229" s="646"/>
      <c r="L229" s="647">
        <v>64.069999999999993</v>
      </c>
      <c r="M229" s="646"/>
      <c r="N229" s="704">
        <v>2584.58</v>
      </c>
    </row>
    <row r="230" spans="1:14">
      <c r="A230" s="649"/>
      <c r="B230" s="643" t="s">
        <v>430</v>
      </c>
      <c r="C230" s="976" t="s">
        <v>431</v>
      </c>
      <c r="D230" s="976"/>
      <c r="E230" s="976"/>
      <c r="F230" s="645" t="s">
        <v>432</v>
      </c>
      <c r="G230" s="657">
        <v>103</v>
      </c>
      <c r="H230" s="646"/>
      <c r="I230" s="657">
        <v>103</v>
      </c>
      <c r="J230" s="652"/>
      <c r="K230" s="646"/>
      <c r="L230" s="647">
        <v>65.989999999999995</v>
      </c>
      <c r="M230" s="646"/>
      <c r="N230" s="704">
        <v>2662.12</v>
      </c>
    </row>
    <row r="231" spans="1:14">
      <c r="A231" s="649"/>
      <c r="B231" s="643" t="s">
        <v>433</v>
      </c>
      <c r="C231" s="964" t="s">
        <v>434</v>
      </c>
      <c r="D231" s="964"/>
      <c r="E231" s="964"/>
      <c r="F231" s="645" t="s">
        <v>432</v>
      </c>
      <c r="G231" s="657">
        <v>60</v>
      </c>
      <c r="H231" s="646"/>
      <c r="I231" s="657">
        <v>60</v>
      </c>
      <c r="J231" s="652"/>
      <c r="K231" s="646"/>
      <c r="L231" s="647">
        <v>38.44</v>
      </c>
      <c r="M231" s="646"/>
      <c r="N231" s="704">
        <v>1550.75</v>
      </c>
    </row>
    <row r="232" spans="1:14">
      <c r="A232" s="637"/>
      <c r="B232" s="699"/>
      <c r="C232" s="984" t="s">
        <v>435</v>
      </c>
      <c r="D232" s="984"/>
      <c r="E232" s="984"/>
      <c r="F232" s="658"/>
      <c r="G232" s="659"/>
      <c r="H232" s="659"/>
      <c r="I232" s="659"/>
      <c r="J232" s="660"/>
      <c r="K232" s="659"/>
      <c r="L232" s="661">
        <v>398.45</v>
      </c>
      <c r="M232" s="654"/>
      <c r="N232" s="662">
        <v>7918.55</v>
      </c>
    </row>
    <row r="233" spans="1:14" ht="33.75" customHeight="1">
      <c r="A233" s="663" t="s">
        <v>288</v>
      </c>
      <c r="B233" s="698" t="s">
        <v>655</v>
      </c>
      <c r="C233" s="974" t="s">
        <v>871</v>
      </c>
      <c r="D233" s="974"/>
      <c r="E233" s="974"/>
      <c r="F233" s="658" t="s">
        <v>326</v>
      </c>
      <c r="G233" s="659">
        <v>8</v>
      </c>
      <c r="H233" s="664">
        <v>1</v>
      </c>
      <c r="I233" s="664">
        <v>8</v>
      </c>
      <c r="J233" s="660"/>
      <c r="K233" s="659"/>
      <c r="L233" s="660"/>
      <c r="M233" s="659"/>
      <c r="N233" s="665"/>
    </row>
    <row r="234" spans="1:14">
      <c r="A234" s="667"/>
      <c r="B234" s="697"/>
      <c r="C234" s="976" t="s">
        <v>1071</v>
      </c>
      <c r="D234" s="976"/>
      <c r="E234" s="976"/>
      <c r="F234" s="976"/>
      <c r="G234" s="976"/>
      <c r="H234" s="976"/>
      <c r="I234" s="976"/>
      <c r="J234" s="976"/>
      <c r="K234" s="976"/>
      <c r="L234" s="976"/>
      <c r="M234" s="976"/>
      <c r="N234" s="977"/>
    </row>
    <row r="235" spans="1:14">
      <c r="A235" s="642"/>
      <c r="B235" s="643" t="s">
        <v>328</v>
      </c>
      <c r="C235" s="985" t="s">
        <v>436</v>
      </c>
      <c r="D235" s="985"/>
      <c r="E235" s="985"/>
      <c r="F235" s="985"/>
      <c r="G235" s="985"/>
      <c r="H235" s="985"/>
      <c r="I235" s="985"/>
      <c r="J235" s="985"/>
      <c r="K235" s="985"/>
      <c r="L235" s="985"/>
      <c r="M235" s="985"/>
      <c r="N235" s="986"/>
    </row>
    <row r="236" spans="1:14">
      <c r="A236" s="644"/>
      <c r="B236" s="643" t="s">
        <v>3</v>
      </c>
      <c r="C236" s="976" t="s">
        <v>422</v>
      </c>
      <c r="D236" s="976"/>
      <c r="E236" s="976"/>
      <c r="F236" s="645"/>
      <c r="G236" s="646"/>
      <c r="H236" s="646"/>
      <c r="I236" s="646"/>
      <c r="J236" s="647">
        <v>64.3</v>
      </c>
      <c r="K236" s="650">
        <v>1.25</v>
      </c>
      <c r="L236" s="647">
        <v>643</v>
      </c>
      <c r="M236" s="650">
        <v>40.340000000000003</v>
      </c>
      <c r="N236" s="704">
        <v>25938.62</v>
      </c>
    </row>
    <row r="237" spans="1:14">
      <c r="A237" s="644"/>
      <c r="B237" s="643" t="s">
        <v>4</v>
      </c>
      <c r="C237" s="976" t="s">
        <v>423</v>
      </c>
      <c r="D237" s="976"/>
      <c r="E237" s="976"/>
      <c r="F237" s="645"/>
      <c r="G237" s="646"/>
      <c r="H237" s="646"/>
      <c r="I237" s="646"/>
      <c r="J237" s="647">
        <v>238.5</v>
      </c>
      <c r="K237" s="650">
        <v>1.25</v>
      </c>
      <c r="L237" s="687">
        <v>2385</v>
      </c>
      <c r="M237" s="648">
        <v>7.1</v>
      </c>
      <c r="N237" s="704">
        <v>16933.5</v>
      </c>
    </row>
    <row r="238" spans="1:14">
      <c r="A238" s="644"/>
      <c r="B238" s="643" t="s">
        <v>5</v>
      </c>
      <c r="C238" s="976" t="s">
        <v>424</v>
      </c>
      <c r="D238" s="976"/>
      <c r="E238" s="976"/>
      <c r="F238" s="645"/>
      <c r="G238" s="646"/>
      <c r="H238" s="646"/>
      <c r="I238" s="646"/>
      <c r="J238" s="647">
        <v>21.21</v>
      </c>
      <c r="K238" s="650">
        <v>1.25</v>
      </c>
      <c r="L238" s="647">
        <v>212.1</v>
      </c>
      <c r="M238" s="650">
        <v>40.340000000000003</v>
      </c>
      <c r="N238" s="704">
        <v>8556.11</v>
      </c>
    </row>
    <row r="239" spans="1:14">
      <c r="A239" s="644"/>
      <c r="B239" s="643" t="s">
        <v>6</v>
      </c>
      <c r="C239" s="976" t="s">
        <v>438</v>
      </c>
      <c r="D239" s="976"/>
      <c r="E239" s="976"/>
      <c r="F239" s="645"/>
      <c r="G239" s="646"/>
      <c r="H239" s="646"/>
      <c r="I239" s="646"/>
      <c r="J239" s="647">
        <v>69.680000000000007</v>
      </c>
      <c r="K239" s="646"/>
      <c r="L239" s="647">
        <v>557.44000000000005</v>
      </c>
      <c r="M239" s="650">
        <v>7.21</v>
      </c>
      <c r="N239" s="704">
        <v>4019.14</v>
      </c>
    </row>
    <row r="240" spans="1:14">
      <c r="A240" s="649"/>
      <c r="B240" s="643"/>
      <c r="C240" s="976" t="s">
        <v>425</v>
      </c>
      <c r="D240" s="976"/>
      <c r="E240" s="976"/>
      <c r="F240" s="645" t="s">
        <v>426</v>
      </c>
      <c r="G240" s="650">
        <v>6.31</v>
      </c>
      <c r="H240" s="650">
        <v>1.25</v>
      </c>
      <c r="I240" s="648">
        <v>63.1</v>
      </c>
      <c r="J240" s="652"/>
      <c r="K240" s="646"/>
      <c r="L240" s="652"/>
      <c r="M240" s="646"/>
      <c r="N240" s="705"/>
    </row>
    <row r="241" spans="1:14">
      <c r="A241" s="649"/>
      <c r="B241" s="643"/>
      <c r="C241" s="964" t="s">
        <v>427</v>
      </c>
      <c r="D241" s="964"/>
      <c r="E241" s="964"/>
      <c r="F241" s="645" t="s">
        <v>426</v>
      </c>
      <c r="G241" s="650">
        <v>1.59</v>
      </c>
      <c r="H241" s="650">
        <v>1.25</v>
      </c>
      <c r="I241" s="648">
        <v>15.9</v>
      </c>
      <c r="J241" s="652"/>
      <c r="K241" s="646"/>
      <c r="L241" s="652"/>
      <c r="M241" s="646"/>
      <c r="N241" s="705"/>
    </row>
    <row r="242" spans="1:14">
      <c r="A242" s="644"/>
      <c r="B242" s="643"/>
      <c r="C242" s="987" t="s">
        <v>428</v>
      </c>
      <c r="D242" s="987"/>
      <c r="E242" s="987"/>
      <c r="F242" s="653"/>
      <c r="G242" s="654"/>
      <c r="H242" s="654"/>
      <c r="I242" s="654"/>
      <c r="J242" s="655">
        <v>372.48</v>
      </c>
      <c r="K242" s="654"/>
      <c r="L242" s="688">
        <v>3585.44</v>
      </c>
      <c r="M242" s="654"/>
      <c r="N242" s="656">
        <v>46891.26</v>
      </c>
    </row>
    <row r="243" spans="1:14">
      <c r="A243" s="649"/>
      <c r="B243" s="643"/>
      <c r="C243" s="976" t="s">
        <v>429</v>
      </c>
      <c r="D243" s="976"/>
      <c r="E243" s="976"/>
      <c r="F243" s="645"/>
      <c r="G243" s="646"/>
      <c r="H243" s="646"/>
      <c r="I243" s="646"/>
      <c r="J243" s="652"/>
      <c r="K243" s="646"/>
      <c r="L243" s="647">
        <v>855.1</v>
      </c>
      <c r="M243" s="646"/>
      <c r="N243" s="704">
        <v>34494.730000000003</v>
      </c>
    </row>
    <row r="244" spans="1:14">
      <c r="A244" s="649"/>
      <c r="B244" s="643" t="s">
        <v>430</v>
      </c>
      <c r="C244" s="976" t="s">
        <v>431</v>
      </c>
      <c r="D244" s="976"/>
      <c r="E244" s="976"/>
      <c r="F244" s="645" t="s">
        <v>432</v>
      </c>
      <c r="G244" s="657">
        <v>103</v>
      </c>
      <c r="H244" s="646"/>
      <c r="I244" s="657">
        <v>103</v>
      </c>
      <c r="J244" s="652"/>
      <c r="K244" s="646"/>
      <c r="L244" s="647">
        <v>880.75</v>
      </c>
      <c r="M244" s="646"/>
      <c r="N244" s="704">
        <v>35529.57</v>
      </c>
    </row>
    <row r="245" spans="1:14">
      <c r="A245" s="649"/>
      <c r="B245" s="643" t="s">
        <v>433</v>
      </c>
      <c r="C245" s="964" t="s">
        <v>434</v>
      </c>
      <c r="D245" s="964"/>
      <c r="E245" s="964"/>
      <c r="F245" s="645" t="s">
        <v>432</v>
      </c>
      <c r="G245" s="657">
        <v>60</v>
      </c>
      <c r="H245" s="646"/>
      <c r="I245" s="657">
        <v>60</v>
      </c>
      <c r="J245" s="652"/>
      <c r="K245" s="646"/>
      <c r="L245" s="647">
        <v>513.05999999999995</v>
      </c>
      <c r="M245" s="646"/>
      <c r="N245" s="704">
        <v>20696.84</v>
      </c>
    </row>
    <row r="246" spans="1:14">
      <c r="A246" s="637"/>
      <c r="B246" s="699"/>
      <c r="C246" s="984" t="s">
        <v>435</v>
      </c>
      <c r="D246" s="984"/>
      <c r="E246" s="984"/>
      <c r="F246" s="658"/>
      <c r="G246" s="659"/>
      <c r="H246" s="659"/>
      <c r="I246" s="659"/>
      <c r="J246" s="660"/>
      <c r="K246" s="659"/>
      <c r="L246" s="672">
        <v>4979.25</v>
      </c>
      <c r="M246" s="654"/>
      <c r="N246" s="662">
        <v>103117.67</v>
      </c>
    </row>
    <row r="247" spans="1:14" ht="33.75" customHeight="1">
      <c r="A247" s="663" t="s">
        <v>292</v>
      </c>
      <c r="B247" s="698" t="s">
        <v>655</v>
      </c>
      <c r="C247" s="974" t="s">
        <v>872</v>
      </c>
      <c r="D247" s="974"/>
      <c r="E247" s="974"/>
      <c r="F247" s="658" t="s">
        <v>326</v>
      </c>
      <c r="G247" s="659">
        <v>5</v>
      </c>
      <c r="H247" s="664">
        <v>1</v>
      </c>
      <c r="I247" s="664">
        <v>5</v>
      </c>
      <c r="J247" s="660"/>
      <c r="K247" s="659"/>
      <c r="L247" s="660"/>
      <c r="M247" s="659"/>
      <c r="N247" s="665"/>
    </row>
    <row r="248" spans="1:14">
      <c r="A248" s="642"/>
      <c r="B248" s="643" t="s">
        <v>328</v>
      </c>
      <c r="C248" s="985" t="s">
        <v>436</v>
      </c>
      <c r="D248" s="985"/>
      <c r="E248" s="985"/>
      <c r="F248" s="985"/>
      <c r="G248" s="985"/>
      <c r="H248" s="985"/>
      <c r="I248" s="985"/>
      <c r="J248" s="985"/>
      <c r="K248" s="985"/>
      <c r="L248" s="985"/>
      <c r="M248" s="985"/>
      <c r="N248" s="986"/>
    </row>
    <row r="249" spans="1:14" ht="22.5" customHeight="1">
      <c r="A249" s="642"/>
      <c r="B249" s="643" t="s">
        <v>329</v>
      </c>
      <c r="C249" s="985" t="s">
        <v>437</v>
      </c>
      <c r="D249" s="985"/>
      <c r="E249" s="985"/>
      <c r="F249" s="985"/>
      <c r="G249" s="985"/>
      <c r="H249" s="985"/>
      <c r="I249" s="985"/>
      <c r="J249" s="985"/>
      <c r="K249" s="985"/>
      <c r="L249" s="985"/>
      <c r="M249" s="985"/>
      <c r="N249" s="986"/>
    </row>
    <row r="250" spans="1:14">
      <c r="A250" s="644"/>
      <c r="B250" s="643" t="s">
        <v>3</v>
      </c>
      <c r="C250" s="976" t="s">
        <v>422</v>
      </c>
      <c r="D250" s="976"/>
      <c r="E250" s="976"/>
      <c r="F250" s="645"/>
      <c r="G250" s="646"/>
      <c r="H250" s="646"/>
      <c r="I250" s="646"/>
      <c r="J250" s="647">
        <v>64.3</v>
      </c>
      <c r="K250" s="648">
        <v>1.5</v>
      </c>
      <c r="L250" s="647">
        <v>482.25</v>
      </c>
      <c r="M250" s="650">
        <v>40.340000000000003</v>
      </c>
      <c r="N250" s="704">
        <v>19453.97</v>
      </c>
    </row>
    <row r="251" spans="1:14">
      <c r="A251" s="644"/>
      <c r="B251" s="643" t="s">
        <v>4</v>
      </c>
      <c r="C251" s="976" t="s">
        <v>423</v>
      </c>
      <c r="D251" s="976"/>
      <c r="E251" s="976"/>
      <c r="F251" s="645"/>
      <c r="G251" s="646"/>
      <c r="H251" s="646"/>
      <c r="I251" s="646"/>
      <c r="J251" s="647">
        <v>238.5</v>
      </c>
      <c r="K251" s="648">
        <v>1.5</v>
      </c>
      <c r="L251" s="687">
        <v>1788.75</v>
      </c>
      <c r="M251" s="648">
        <v>7.1</v>
      </c>
      <c r="N251" s="704">
        <v>12700.13</v>
      </c>
    </row>
    <row r="252" spans="1:14">
      <c r="A252" s="644"/>
      <c r="B252" s="643" t="s">
        <v>5</v>
      </c>
      <c r="C252" s="976" t="s">
        <v>424</v>
      </c>
      <c r="D252" s="976"/>
      <c r="E252" s="976"/>
      <c r="F252" s="645"/>
      <c r="G252" s="646"/>
      <c r="H252" s="646"/>
      <c r="I252" s="646"/>
      <c r="J252" s="647">
        <v>21.21</v>
      </c>
      <c r="K252" s="648">
        <v>1.5</v>
      </c>
      <c r="L252" s="647">
        <v>159.08000000000001</v>
      </c>
      <c r="M252" s="650">
        <v>40.340000000000003</v>
      </c>
      <c r="N252" s="704">
        <v>6417.29</v>
      </c>
    </row>
    <row r="253" spans="1:14">
      <c r="A253" s="644"/>
      <c r="B253" s="643" t="s">
        <v>6</v>
      </c>
      <c r="C253" s="976" t="s">
        <v>438</v>
      </c>
      <c r="D253" s="976"/>
      <c r="E253" s="976"/>
      <c r="F253" s="645"/>
      <c r="G253" s="646"/>
      <c r="H253" s="646"/>
      <c r="I253" s="646"/>
      <c r="J253" s="647">
        <v>69.680000000000007</v>
      </c>
      <c r="K253" s="646"/>
      <c r="L253" s="647">
        <v>348.4</v>
      </c>
      <c r="M253" s="650">
        <v>7.21</v>
      </c>
      <c r="N253" s="704">
        <v>2511.96</v>
      </c>
    </row>
    <row r="254" spans="1:14">
      <c r="A254" s="649"/>
      <c r="B254" s="643"/>
      <c r="C254" s="976" t="s">
        <v>425</v>
      </c>
      <c r="D254" s="976"/>
      <c r="E254" s="976"/>
      <c r="F254" s="645" t="s">
        <v>426</v>
      </c>
      <c r="G254" s="650">
        <v>6.31</v>
      </c>
      <c r="H254" s="648">
        <v>1.5</v>
      </c>
      <c r="I254" s="651">
        <v>47.325000000000003</v>
      </c>
      <c r="J254" s="652"/>
      <c r="K254" s="646"/>
      <c r="L254" s="652"/>
      <c r="M254" s="646"/>
      <c r="N254" s="705"/>
    </row>
    <row r="255" spans="1:14">
      <c r="A255" s="649"/>
      <c r="B255" s="643"/>
      <c r="C255" s="964" t="s">
        <v>427</v>
      </c>
      <c r="D255" s="964"/>
      <c r="E255" s="964"/>
      <c r="F255" s="645" t="s">
        <v>426</v>
      </c>
      <c r="G255" s="650">
        <v>1.59</v>
      </c>
      <c r="H255" s="648">
        <v>1.5</v>
      </c>
      <c r="I255" s="651">
        <v>11.925000000000001</v>
      </c>
      <c r="J255" s="652"/>
      <c r="K255" s="646"/>
      <c r="L255" s="652"/>
      <c r="M255" s="646"/>
      <c r="N255" s="705"/>
    </row>
    <row r="256" spans="1:14">
      <c r="A256" s="644"/>
      <c r="B256" s="643"/>
      <c r="C256" s="987" t="s">
        <v>428</v>
      </c>
      <c r="D256" s="987"/>
      <c r="E256" s="987"/>
      <c r="F256" s="653"/>
      <c r="G256" s="654"/>
      <c r="H256" s="654"/>
      <c r="I256" s="654"/>
      <c r="J256" s="655">
        <v>372.48</v>
      </c>
      <c r="K256" s="654"/>
      <c r="L256" s="688">
        <v>2619.4</v>
      </c>
      <c r="M256" s="654"/>
      <c r="N256" s="656">
        <v>34666.06</v>
      </c>
    </row>
    <row r="257" spans="1:14">
      <c r="A257" s="649"/>
      <c r="B257" s="643"/>
      <c r="C257" s="976" t="s">
        <v>429</v>
      </c>
      <c r="D257" s="976"/>
      <c r="E257" s="976"/>
      <c r="F257" s="645"/>
      <c r="G257" s="646"/>
      <c r="H257" s="646"/>
      <c r="I257" s="646"/>
      <c r="J257" s="652"/>
      <c r="K257" s="646"/>
      <c r="L257" s="647">
        <v>641.33000000000004</v>
      </c>
      <c r="M257" s="646"/>
      <c r="N257" s="704">
        <v>25871.26</v>
      </c>
    </row>
    <row r="258" spans="1:14">
      <c r="A258" s="649"/>
      <c r="B258" s="643" t="s">
        <v>430</v>
      </c>
      <c r="C258" s="976" t="s">
        <v>431</v>
      </c>
      <c r="D258" s="976"/>
      <c r="E258" s="976"/>
      <c r="F258" s="645" t="s">
        <v>432</v>
      </c>
      <c r="G258" s="657">
        <v>103</v>
      </c>
      <c r="H258" s="646"/>
      <c r="I258" s="657">
        <v>103</v>
      </c>
      <c r="J258" s="652"/>
      <c r="K258" s="646"/>
      <c r="L258" s="647">
        <v>660.57</v>
      </c>
      <c r="M258" s="646"/>
      <c r="N258" s="704">
        <v>26647.4</v>
      </c>
    </row>
    <row r="259" spans="1:14">
      <c r="A259" s="649"/>
      <c r="B259" s="643" t="s">
        <v>433</v>
      </c>
      <c r="C259" s="964" t="s">
        <v>434</v>
      </c>
      <c r="D259" s="964"/>
      <c r="E259" s="964"/>
      <c r="F259" s="645" t="s">
        <v>432</v>
      </c>
      <c r="G259" s="657">
        <v>60</v>
      </c>
      <c r="H259" s="646"/>
      <c r="I259" s="657">
        <v>60</v>
      </c>
      <c r="J259" s="652"/>
      <c r="K259" s="646"/>
      <c r="L259" s="647">
        <v>384.8</v>
      </c>
      <c r="M259" s="646"/>
      <c r="N259" s="704">
        <v>15522.76</v>
      </c>
    </row>
    <row r="260" spans="1:14">
      <c r="A260" s="637"/>
      <c r="B260" s="699"/>
      <c r="C260" s="984" t="s">
        <v>435</v>
      </c>
      <c r="D260" s="984"/>
      <c r="E260" s="984"/>
      <c r="F260" s="658"/>
      <c r="G260" s="659"/>
      <c r="H260" s="659"/>
      <c r="I260" s="659"/>
      <c r="J260" s="660"/>
      <c r="K260" s="659"/>
      <c r="L260" s="672">
        <v>3664.77</v>
      </c>
      <c r="M260" s="654"/>
      <c r="N260" s="662">
        <v>76836.22</v>
      </c>
    </row>
    <row r="261" spans="1:14" ht="45" customHeight="1">
      <c r="A261" s="663" t="s">
        <v>295</v>
      </c>
      <c r="B261" s="698" t="s">
        <v>656</v>
      </c>
      <c r="C261" s="974" t="s">
        <v>657</v>
      </c>
      <c r="D261" s="974"/>
      <c r="E261" s="974"/>
      <c r="F261" s="658" t="s">
        <v>326</v>
      </c>
      <c r="G261" s="659">
        <v>1</v>
      </c>
      <c r="H261" s="664">
        <v>1</v>
      </c>
      <c r="I261" s="664">
        <v>1</v>
      </c>
      <c r="J261" s="660"/>
      <c r="K261" s="659"/>
      <c r="L261" s="660"/>
      <c r="M261" s="659"/>
      <c r="N261" s="665"/>
    </row>
    <row r="262" spans="1:14">
      <c r="A262" s="667"/>
      <c r="B262" s="697"/>
      <c r="C262" s="976" t="s">
        <v>608</v>
      </c>
      <c r="D262" s="976"/>
      <c r="E262" s="976"/>
      <c r="F262" s="976"/>
      <c r="G262" s="976"/>
      <c r="H262" s="976"/>
      <c r="I262" s="976"/>
      <c r="J262" s="976"/>
      <c r="K262" s="976"/>
      <c r="L262" s="976"/>
      <c r="M262" s="976"/>
      <c r="N262" s="977"/>
    </row>
    <row r="263" spans="1:14">
      <c r="A263" s="642"/>
      <c r="B263" s="643" t="s">
        <v>328</v>
      </c>
      <c r="C263" s="985" t="s">
        <v>436</v>
      </c>
      <c r="D263" s="985"/>
      <c r="E263" s="985"/>
      <c r="F263" s="985"/>
      <c r="G263" s="985"/>
      <c r="H263" s="985"/>
      <c r="I263" s="985"/>
      <c r="J263" s="985"/>
      <c r="K263" s="985"/>
      <c r="L263" s="985"/>
      <c r="M263" s="985"/>
      <c r="N263" s="986"/>
    </row>
    <row r="264" spans="1:14">
      <c r="A264" s="644"/>
      <c r="B264" s="643" t="s">
        <v>3</v>
      </c>
      <c r="C264" s="976" t="s">
        <v>422</v>
      </c>
      <c r="D264" s="976"/>
      <c r="E264" s="976"/>
      <c r="F264" s="645"/>
      <c r="G264" s="646"/>
      <c r="H264" s="646"/>
      <c r="I264" s="646"/>
      <c r="J264" s="647">
        <v>147.13999999999999</v>
      </c>
      <c r="K264" s="650">
        <v>1.25</v>
      </c>
      <c r="L264" s="647">
        <v>183.93</v>
      </c>
      <c r="M264" s="650">
        <v>40.340000000000003</v>
      </c>
      <c r="N264" s="704">
        <v>7419.74</v>
      </c>
    </row>
    <row r="265" spans="1:14">
      <c r="A265" s="644"/>
      <c r="B265" s="643" t="s">
        <v>4</v>
      </c>
      <c r="C265" s="976" t="s">
        <v>423</v>
      </c>
      <c r="D265" s="976"/>
      <c r="E265" s="976"/>
      <c r="F265" s="645"/>
      <c r="G265" s="646"/>
      <c r="H265" s="646"/>
      <c r="I265" s="646"/>
      <c r="J265" s="647">
        <v>308.49</v>
      </c>
      <c r="K265" s="650">
        <v>1.25</v>
      </c>
      <c r="L265" s="647">
        <v>385.61</v>
      </c>
      <c r="M265" s="648">
        <v>7.1</v>
      </c>
      <c r="N265" s="704">
        <v>2737.83</v>
      </c>
    </row>
    <row r="266" spans="1:14">
      <c r="A266" s="644"/>
      <c r="B266" s="643" t="s">
        <v>5</v>
      </c>
      <c r="C266" s="976" t="s">
        <v>424</v>
      </c>
      <c r="D266" s="976"/>
      <c r="E266" s="976"/>
      <c r="F266" s="645"/>
      <c r="G266" s="646"/>
      <c r="H266" s="646"/>
      <c r="I266" s="646"/>
      <c r="J266" s="647">
        <v>24.81</v>
      </c>
      <c r="K266" s="650">
        <v>1.25</v>
      </c>
      <c r="L266" s="647">
        <v>31.01</v>
      </c>
      <c r="M266" s="650">
        <v>40.340000000000003</v>
      </c>
      <c r="N266" s="704">
        <v>1250.94</v>
      </c>
    </row>
    <row r="267" spans="1:14">
      <c r="A267" s="644"/>
      <c r="B267" s="643" t="s">
        <v>6</v>
      </c>
      <c r="C267" s="976" t="s">
        <v>438</v>
      </c>
      <c r="D267" s="976"/>
      <c r="E267" s="976"/>
      <c r="F267" s="645"/>
      <c r="G267" s="646"/>
      <c r="H267" s="646"/>
      <c r="I267" s="646"/>
      <c r="J267" s="647">
        <v>69.680000000000007</v>
      </c>
      <c r="K267" s="646"/>
      <c r="L267" s="647">
        <v>69.680000000000007</v>
      </c>
      <c r="M267" s="650">
        <v>7.21</v>
      </c>
      <c r="N267" s="712">
        <v>502.39</v>
      </c>
    </row>
    <row r="268" spans="1:14">
      <c r="A268" s="649"/>
      <c r="B268" s="643"/>
      <c r="C268" s="976" t="s">
        <v>425</v>
      </c>
      <c r="D268" s="976"/>
      <c r="E268" s="976"/>
      <c r="F268" s="645" t="s">
        <v>426</v>
      </c>
      <c r="G268" s="650">
        <v>14.44</v>
      </c>
      <c r="H268" s="650">
        <v>1.25</v>
      </c>
      <c r="I268" s="650">
        <v>18.05</v>
      </c>
      <c r="J268" s="652"/>
      <c r="K268" s="646"/>
      <c r="L268" s="652"/>
      <c r="M268" s="646"/>
      <c r="N268" s="705"/>
    </row>
    <row r="269" spans="1:14">
      <c r="A269" s="649"/>
      <c r="B269" s="643"/>
      <c r="C269" s="964" t="s">
        <v>427</v>
      </c>
      <c r="D269" s="964"/>
      <c r="E269" s="964"/>
      <c r="F269" s="645" t="s">
        <v>426</v>
      </c>
      <c r="G269" s="650">
        <v>1.86</v>
      </c>
      <c r="H269" s="650">
        <v>1.25</v>
      </c>
      <c r="I269" s="651">
        <v>2.3250000000000002</v>
      </c>
      <c r="J269" s="652"/>
      <c r="K269" s="646"/>
      <c r="L269" s="652"/>
      <c r="M269" s="646"/>
      <c r="N269" s="705"/>
    </row>
    <row r="270" spans="1:14">
      <c r="A270" s="644"/>
      <c r="B270" s="643"/>
      <c r="C270" s="987" t="s">
        <v>428</v>
      </c>
      <c r="D270" s="987"/>
      <c r="E270" s="987"/>
      <c r="F270" s="653"/>
      <c r="G270" s="654"/>
      <c r="H270" s="654"/>
      <c r="I270" s="654"/>
      <c r="J270" s="655">
        <v>525.30999999999995</v>
      </c>
      <c r="K270" s="654"/>
      <c r="L270" s="655">
        <v>639.22</v>
      </c>
      <c r="M270" s="654"/>
      <c r="N270" s="656">
        <v>10659.96</v>
      </c>
    </row>
    <row r="271" spans="1:14">
      <c r="A271" s="649"/>
      <c r="B271" s="643"/>
      <c r="C271" s="976" t="s">
        <v>429</v>
      </c>
      <c r="D271" s="976"/>
      <c r="E271" s="976"/>
      <c r="F271" s="645"/>
      <c r="G271" s="646"/>
      <c r="H271" s="646"/>
      <c r="I271" s="646"/>
      <c r="J271" s="652"/>
      <c r="K271" s="646"/>
      <c r="L271" s="647">
        <v>214.94</v>
      </c>
      <c r="M271" s="646"/>
      <c r="N271" s="704">
        <v>8670.68</v>
      </c>
    </row>
    <row r="272" spans="1:14">
      <c r="A272" s="649"/>
      <c r="B272" s="643" t="s">
        <v>430</v>
      </c>
      <c r="C272" s="976" t="s">
        <v>431</v>
      </c>
      <c r="D272" s="976"/>
      <c r="E272" s="976"/>
      <c r="F272" s="645" t="s">
        <v>432</v>
      </c>
      <c r="G272" s="657">
        <v>103</v>
      </c>
      <c r="H272" s="646"/>
      <c r="I272" s="657">
        <v>103</v>
      </c>
      <c r="J272" s="652"/>
      <c r="K272" s="646"/>
      <c r="L272" s="647">
        <v>221.39</v>
      </c>
      <c r="M272" s="646"/>
      <c r="N272" s="704">
        <v>8930.7999999999993</v>
      </c>
    </row>
    <row r="273" spans="1:14">
      <c r="A273" s="649"/>
      <c r="B273" s="643" t="s">
        <v>433</v>
      </c>
      <c r="C273" s="964" t="s">
        <v>434</v>
      </c>
      <c r="D273" s="964"/>
      <c r="E273" s="964"/>
      <c r="F273" s="645" t="s">
        <v>432</v>
      </c>
      <c r="G273" s="657">
        <v>60</v>
      </c>
      <c r="H273" s="646"/>
      <c r="I273" s="657">
        <v>60</v>
      </c>
      <c r="J273" s="652"/>
      <c r="K273" s="646"/>
      <c r="L273" s="647">
        <v>128.96</v>
      </c>
      <c r="M273" s="646"/>
      <c r="N273" s="704">
        <v>5202.41</v>
      </c>
    </row>
    <row r="274" spans="1:14">
      <c r="A274" s="637"/>
      <c r="B274" s="699"/>
      <c r="C274" s="984" t="s">
        <v>435</v>
      </c>
      <c r="D274" s="984"/>
      <c r="E274" s="984"/>
      <c r="F274" s="658"/>
      <c r="G274" s="659"/>
      <c r="H274" s="659"/>
      <c r="I274" s="659"/>
      <c r="J274" s="660"/>
      <c r="K274" s="659"/>
      <c r="L274" s="661">
        <v>989.57</v>
      </c>
      <c r="M274" s="654"/>
      <c r="N274" s="662">
        <v>24793.17</v>
      </c>
    </row>
    <row r="275" spans="1:14" ht="45" customHeight="1">
      <c r="A275" s="663" t="s">
        <v>296</v>
      </c>
      <c r="B275" s="698" t="s">
        <v>656</v>
      </c>
      <c r="C275" s="974" t="s">
        <v>1072</v>
      </c>
      <c r="D275" s="974"/>
      <c r="E275" s="974"/>
      <c r="F275" s="658" t="s">
        <v>326</v>
      </c>
      <c r="G275" s="659">
        <v>1</v>
      </c>
      <c r="H275" s="664">
        <v>1</v>
      </c>
      <c r="I275" s="664">
        <v>1</v>
      </c>
      <c r="J275" s="660"/>
      <c r="K275" s="659"/>
      <c r="L275" s="660"/>
      <c r="M275" s="659"/>
      <c r="N275" s="665"/>
    </row>
    <row r="276" spans="1:14">
      <c r="A276" s="642"/>
      <c r="B276" s="643" t="s">
        <v>328</v>
      </c>
      <c r="C276" s="985" t="s">
        <v>436</v>
      </c>
      <c r="D276" s="985"/>
      <c r="E276" s="985"/>
      <c r="F276" s="985"/>
      <c r="G276" s="985"/>
      <c r="H276" s="985"/>
      <c r="I276" s="985"/>
      <c r="J276" s="985"/>
      <c r="K276" s="985"/>
      <c r="L276" s="985"/>
      <c r="M276" s="985"/>
      <c r="N276" s="986"/>
    </row>
    <row r="277" spans="1:14" ht="22.5" customHeight="1">
      <c r="A277" s="642"/>
      <c r="B277" s="643" t="s">
        <v>329</v>
      </c>
      <c r="C277" s="985" t="s">
        <v>437</v>
      </c>
      <c r="D277" s="985"/>
      <c r="E277" s="985"/>
      <c r="F277" s="985"/>
      <c r="G277" s="985"/>
      <c r="H277" s="985"/>
      <c r="I277" s="985"/>
      <c r="J277" s="985"/>
      <c r="K277" s="985"/>
      <c r="L277" s="985"/>
      <c r="M277" s="985"/>
      <c r="N277" s="986"/>
    </row>
    <row r="278" spans="1:14">
      <c r="A278" s="644"/>
      <c r="B278" s="643" t="s">
        <v>3</v>
      </c>
      <c r="C278" s="976" t="s">
        <v>422</v>
      </c>
      <c r="D278" s="976"/>
      <c r="E278" s="976"/>
      <c r="F278" s="645"/>
      <c r="G278" s="646"/>
      <c r="H278" s="646"/>
      <c r="I278" s="646"/>
      <c r="J278" s="647">
        <v>147.13999999999999</v>
      </c>
      <c r="K278" s="648">
        <v>1.5</v>
      </c>
      <c r="L278" s="647">
        <v>220.71</v>
      </c>
      <c r="M278" s="650">
        <v>40.340000000000003</v>
      </c>
      <c r="N278" s="704">
        <v>8903.44</v>
      </c>
    </row>
    <row r="279" spans="1:14">
      <c r="A279" s="644"/>
      <c r="B279" s="643" t="s">
        <v>4</v>
      </c>
      <c r="C279" s="976" t="s">
        <v>423</v>
      </c>
      <c r="D279" s="976"/>
      <c r="E279" s="976"/>
      <c r="F279" s="645"/>
      <c r="G279" s="646"/>
      <c r="H279" s="646"/>
      <c r="I279" s="646"/>
      <c r="J279" s="647">
        <v>308.49</v>
      </c>
      <c r="K279" s="648">
        <v>1.5</v>
      </c>
      <c r="L279" s="647">
        <v>462.74</v>
      </c>
      <c r="M279" s="648">
        <v>7.1</v>
      </c>
      <c r="N279" s="704">
        <v>3285.45</v>
      </c>
    </row>
    <row r="280" spans="1:14">
      <c r="A280" s="644"/>
      <c r="B280" s="643" t="s">
        <v>5</v>
      </c>
      <c r="C280" s="976" t="s">
        <v>424</v>
      </c>
      <c r="D280" s="976"/>
      <c r="E280" s="976"/>
      <c r="F280" s="645"/>
      <c r="G280" s="646"/>
      <c r="H280" s="646"/>
      <c r="I280" s="646"/>
      <c r="J280" s="647">
        <v>24.81</v>
      </c>
      <c r="K280" s="648">
        <v>1.5</v>
      </c>
      <c r="L280" s="647">
        <v>37.22</v>
      </c>
      <c r="M280" s="650">
        <v>40.340000000000003</v>
      </c>
      <c r="N280" s="704">
        <v>1501.45</v>
      </c>
    </row>
    <row r="281" spans="1:14">
      <c r="A281" s="644"/>
      <c r="B281" s="643" t="s">
        <v>6</v>
      </c>
      <c r="C281" s="976" t="s">
        <v>438</v>
      </c>
      <c r="D281" s="976"/>
      <c r="E281" s="976"/>
      <c r="F281" s="645"/>
      <c r="G281" s="646"/>
      <c r="H281" s="646"/>
      <c r="I281" s="646"/>
      <c r="J281" s="647">
        <v>69.680000000000007</v>
      </c>
      <c r="K281" s="646"/>
      <c r="L281" s="647">
        <v>69.680000000000007</v>
      </c>
      <c r="M281" s="650">
        <v>7.21</v>
      </c>
      <c r="N281" s="712">
        <v>502.39</v>
      </c>
    </row>
    <row r="282" spans="1:14">
      <c r="A282" s="649"/>
      <c r="B282" s="643"/>
      <c r="C282" s="976" t="s">
        <v>425</v>
      </c>
      <c r="D282" s="976"/>
      <c r="E282" s="976"/>
      <c r="F282" s="645" t="s">
        <v>426</v>
      </c>
      <c r="G282" s="650">
        <v>14.44</v>
      </c>
      <c r="H282" s="648">
        <v>1.5</v>
      </c>
      <c r="I282" s="650">
        <v>21.66</v>
      </c>
      <c r="J282" s="652"/>
      <c r="K282" s="646"/>
      <c r="L282" s="652"/>
      <c r="M282" s="646"/>
      <c r="N282" s="705"/>
    </row>
    <row r="283" spans="1:14">
      <c r="A283" s="649"/>
      <c r="B283" s="643"/>
      <c r="C283" s="964" t="s">
        <v>427</v>
      </c>
      <c r="D283" s="964"/>
      <c r="E283" s="964"/>
      <c r="F283" s="645" t="s">
        <v>426</v>
      </c>
      <c r="G283" s="650">
        <v>1.86</v>
      </c>
      <c r="H283" s="648">
        <v>1.5</v>
      </c>
      <c r="I283" s="650">
        <v>2.79</v>
      </c>
      <c r="J283" s="652"/>
      <c r="K283" s="646"/>
      <c r="L283" s="652"/>
      <c r="M283" s="646"/>
      <c r="N283" s="705"/>
    </row>
    <row r="284" spans="1:14">
      <c r="A284" s="644"/>
      <c r="B284" s="643"/>
      <c r="C284" s="987" t="s">
        <v>428</v>
      </c>
      <c r="D284" s="987"/>
      <c r="E284" s="987"/>
      <c r="F284" s="653"/>
      <c r="G284" s="654"/>
      <c r="H284" s="654"/>
      <c r="I284" s="654"/>
      <c r="J284" s="655">
        <v>525.30999999999995</v>
      </c>
      <c r="K284" s="654"/>
      <c r="L284" s="655">
        <v>753.13</v>
      </c>
      <c r="M284" s="654"/>
      <c r="N284" s="656">
        <v>12691.28</v>
      </c>
    </row>
    <row r="285" spans="1:14">
      <c r="A285" s="649"/>
      <c r="B285" s="643"/>
      <c r="C285" s="976" t="s">
        <v>429</v>
      </c>
      <c r="D285" s="976"/>
      <c r="E285" s="976"/>
      <c r="F285" s="645"/>
      <c r="G285" s="646"/>
      <c r="H285" s="646"/>
      <c r="I285" s="646"/>
      <c r="J285" s="652"/>
      <c r="K285" s="646"/>
      <c r="L285" s="647">
        <v>257.93</v>
      </c>
      <c r="M285" s="646"/>
      <c r="N285" s="704">
        <v>10404.89</v>
      </c>
    </row>
    <row r="286" spans="1:14">
      <c r="A286" s="649"/>
      <c r="B286" s="643" t="s">
        <v>430</v>
      </c>
      <c r="C286" s="976" t="s">
        <v>431</v>
      </c>
      <c r="D286" s="976"/>
      <c r="E286" s="976"/>
      <c r="F286" s="645" t="s">
        <v>432</v>
      </c>
      <c r="G286" s="657">
        <v>103</v>
      </c>
      <c r="H286" s="646"/>
      <c r="I286" s="657">
        <v>103</v>
      </c>
      <c r="J286" s="652"/>
      <c r="K286" s="646"/>
      <c r="L286" s="647">
        <v>265.67</v>
      </c>
      <c r="M286" s="646"/>
      <c r="N286" s="704">
        <v>10717.04</v>
      </c>
    </row>
    <row r="287" spans="1:14">
      <c r="A287" s="649"/>
      <c r="B287" s="643" t="s">
        <v>433</v>
      </c>
      <c r="C287" s="964" t="s">
        <v>434</v>
      </c>
      <c r="D287" s="964"/>
      <c r="E287" s="964"/>
      <c r="F287" s="645" t="s">
        <v>432</v>
      </c>
      <c r="G287" s="657">
        <v>60</v>
      </c>
      <c r="H287" s="646"/>
      <c r="I287" s="657">
        <v>60</v>
      </c>
      <c r="J287" s="652"/>
      <c r="K287" s="646"/>
      <c r="L287" s="647">
        <v>154.76</v>
      </c>
      <c r="M287" s="646"/>
      <c r="N287" s="704">
        <v>6242.93</v>
      </c>
    </row>
    <row r="288" spans="1:14">
      <c r="A288" s="637"/>
      <c r="B288" s="699"/>
      <c r="C288" s="984" t="s">
        <v>435</v>
      </c>
      <c r="D288" s="984"/>
      <c r="E288" s="984"/>
      <c r="F288" s="658"/>
      <c r="G288" s="659"/>
      <c r="H288" s="659"/>
      <c r="I288" s="659"/>
      <c r="J288" s="660"/>
      <c r="K288" s="659"/>
      <c r="L288" s="672">
        <v>1173.56</v>
      </c>
      <c r="M288" s="654"/>
      <c r="N288" s="662">
        <v>29651.25</v>
      </c>
    </row>
    <row r="289" spans="1:14">
      <c r="A289" s="1007" t="s">
        <v>330</v>
      </c>
      <c r="B289" s="1008"/>
      <c r="C289" s="1008"/>
      <c r="D289" s="1008"/>
      <c r="E289" s="1008"/>
      <c r="F289" s="1008"/>
      <c r="G289" s="1008"/>
      <c r="H289" s="1008"/>
      <c r="I289" s="1008"/>
      <c r="J289" s="1008"/>
      <c r="K289" s="1008"/>
      <c r="L289" s="1008"/>
      <c r="M289" s="1008"/>
      <c r="N289" s="1009"/>
    </row>
    <row r="290" spans="1:14" ht="56.25" customHeight="1">
      <c r="A290" s="637" t="s">
        <v>297</v>
      </c>
      <c r="B290" s="699" t="s">
        <v>874</v>
      </c>
      <c r="C290" s="974" t="s">
        <v>875</v>
      </c>
      <c r="D290" s="974"/>
      <c r="E290" s="974"/>
      <c r="F290" s="638" t="s">
        <v>823</v>
      </c>
      <c r="G290" s="639">
        <v>6</v>
      </c>
      <c r="H290" s="640">
        <v>1</v>
      </c>
      <c r="I290" s="640">
        <v>6</v>
      </c>
      <c r="J290" s="684">
        <v>39734.17</v>
      </c>
      <c r="K290" s="639"/>
      <c r="L290" s="684">
        <v>33065.879999999997</v>
      </c>
      <c r="M290" s="685">
        <v>7.21</v>
      </c>
      <c r="N290" s="714">
        <v>238405.02</v>
      </c>
    </row>
    <row r="291" spans="1:14">
      <c r="A291" s="637"/>
      <c r="B291" s="699"/>
      <c r="C291" s="964" t="s">
        <v>439</v>
      </c>
      <c r="D291" s="964"/>
      <c r="E291" s="964"/>
      <c r="F291" s="964"/>
      <c r="G291" s="964"/>
      <c r="H291" s="964"/>
      <c r="I291" s="964"/>
      <c r="J291" s="964"/>
      <c r="K291" s="964"/>
      <c r="L291" s="964"/>
      <c r="M291" s="964"/>
      <c r="N291" s="1002"/>
    </row>
    <row r="292" spans="1:14">
      <c r="A292" s="637"/>
      <c r="B292" s="699"/>
      <c r="C292" s="984" t="s">
        <v>435</v>
      </c>
      <c r="D292" s="984"/>
      <c r="E292" s="984"/>
      <c r="F292" s="658"/>
      <c r="G292" s="659"/>
      <c r="H292" s="659"/>
      <c r="I292" s="659"/>
      <c r="J292" s="660"/>
      <c r="K292" s="659"/>
      <c r="L292" s="672">
        <v>33065.879999999997</v>
      </c>
      <c r="M292" s="654"/>
      <c r="N292" s="662">
        <v>238405.02</v>
      </c>
    </row>
    <row r="293" spans="1:14" ht="56.25" customHeight="1">
      <c r="A293" s="663" t="s">
        <v>298</v>
      </c>
      <c r="B293" s="698" t="s">
        <v>821</v>
      </c>
      <c r="C293" s="974" t="s">
        <v>822</v>
      </c>
      <c r="D293" s="974"/>
      <c r="E293" s="974"/>
      <c r="F293" s="658" t="s">
        <v>823</v>
      </c>
      <c r="G293" s="659">
        <v>32</v>
      </c>
      <c r="H293" s="664">
        <v>1</v>
      </c>
      <c r="I293" s="664">
        <v>32</v>
      </c>
      <c r="J293" s="672">
        <v>43085.83</v>
      </c>
      <c r="K293" s="659"/>
      <c r="L293" s="672">
        <v>191226.98</v>
      </c>
      <c r="M293" s="666">
        <v>7.21</v>
      </c>
      <c r="N293" s="662">
        <v>1378746.56</v>
      </c>
    </row>
    <row r="294" spans="1:14">
      <c r="A294" s="637"/>
      <c r="B294" s="699"/>
      <c r="C294" s="964" t="s">
        <v>439</v>
      </c>
      <c r="D294" s="964"/>
      <c r="E294" s="964"/>
      <c r="F294" s="964"/>
      <c r="G294" s="964"/>
      <c r="H294" s="964"/>
      <c r="I294" s="964"/>
      <c r="J294" s="964"/>
      <c r="K294" s="964"/>
      <c r="L294" s="964"/>
      <c r="M294" s="964"/>
      <c r="N294" s="1002"/>
    </row>
    <row r="295" spans="1:14">
      <c r="A295" s="637"/>
      <c r="B295" s="699"/>
      <c r="C295" s="984" t="s">
        <v>435</v>
      </c>
      <c r="D295" s="984"/>
      <c r="E295" s="984"/>
      <c r="F295" s="658"/>
      <c r="G295" s="659"/>
      <c r="H295" s="659"/>
      <c r="I295" s="659"/>
      <c r="J295" s="660"/>
      <c r="K295" s="659"/>
      <c r="L295" s="672">
        <v>191226.98</v>
      </c>
      <c r="M295" s="654"/>
      <c r="N295" s="662">
        <v>1378746.56</v>
      </c>
    </row>
    <row r="296" spans="1:14">
      <c r="A296" s="675"/>
      <c r="B296" s="676"/>
      <c r="C296" s="974" t="s">
        <v>561</v>
      </c>
      <c r="D296" s="974"/>
      <c r="E296" s="974"/>
      <c r="F296" s="974"/>
      <c r="G296" s="974"/>
      <c r="H296" s="974"/>
      <c r="I296" s="974"/>
      <c r="J296" s="974"/>
      <c r="K296" s="974"/>
      <c r="L296" s="677"/>
      <c r="M296" s="678"/>
      <c r="N296" s="679"/>
    </row>
    <row r="297" spans="1:14">
      <c r="A297" s="576"/>
      <c r="B297" s="643"/>
      <c r="C297" s="976" t="s">
        <v>440</v>
      </c>
      <c r="D297" s="976"/>
      <c r="E297" s="976"/>
      <c r="F297" s="976"/>
      <c r="G297" s="976"/>
      <c r="H297" s="976"/>
      <c r="I297" s="976"/>
      <c r="J297" s="976"/>
      <c r="K297" s="976"/>
      <c r="L297" s="680">
        <v>234162.47</v>
      </c>
      <c r="M297" s="681"/>
      <c r="N297" s="706">
        <v>1750888.79</v>
      </c>
    </row>
    <row r="298" spans="1:14">
      <c r="A298" s="576"/>
      <c r="B298" s="643"/>
      <c r="C298" s="976" t="s">
        <v>441</v>
      </c>
      <c r="D298" s="976"/>
      <c r="E298" s="976"/>
      <c r="F298" s="976"/>
      <c r="G298" s="976"/>
      <c r="H298" s="976"/>
      <c r="I298" s="976"/>
      <c r="J298" s="976"/>
      <c r="K298" s="976"/>
      <c r="L298" s="682"/>
      <c r="M298" s="681"/>
      <c r="N298" s="707"/>
    </row>
    <row r="299" spans="1:14">
      <c r="A299" s="576"/>
      <c r="B299" s="643"/>
      <c r="C299" s="976" t="s">
        <v>442</v>
      </c>
      <c r="D299" s="976"/>
      <c r="E299" s="976"/>
      <c r="F299" s="976"/>
      <c r="G299" s="976"/>
      <c r="H299" s="976"/>
      <c r="I299" s="976"/>
      <c r="J299" s="976"/>
      <c r="K299" s="976"/>
      <c r="L299" s="680">
        <v>1910.41</v>
      </c>
      <c r="M299" s="681"/>
      <c r="N299" s="706">
        <v>77065.94</v>
      </c>
    </row>
    <row r="300" spans="1:14">
      <c r="A300" s="576"/>
      <c r="B300" s="643"/>
      <c r="C300" s="976" t="s">
        <v>443</v>
      </c>
      <c r="D300" s="976"/>
      <c r="E300" s="976"/>
      <c r="F300" s="976"/>
      <c r="G300" s="976"/>
      <c r="H300" s="976"/>
      <c r="I300" s="976"/>
      <c r="J300" s="976"/>
      <c r="K300" s="976"/>
      <c r="L300" s="680">
        <v>6495.92</v>
      </c>
      <c r="M300" s="681"/>
      <c r="N300" s="706">
        <v>46121.04</v>
      </c>
    </row>
    <row r="301" spans="1:14">
      <c r="A301" s="576"/>
      <c r="B301" s="643"/>
      <c r="C301" s="976" t="s">
        <v>444</v>
      </c>
      <c r="D301" s="976"/>
      <c r="E301" s="976"/>
      <c r="F301" s="976"/>
      <c r="G301" s="976"/>
      <c r="H301" s="976"/>
      <c r="I301" s="976"/>
      <c r="J301" s="976"/>
      <c r="K301" s="976"/>
      <c r="L301" s="683">
        <v>637.46</v>
      </c>
      <c r="M301" s="681"/>
      <c r="N301" s="706">
        <v>25715.119999999999</v>
      </c>
    </row>
    <row r="302" spans="1:14">
      <c r="A302" s="576"/>
      <c r="B302" s="643"/>
      <c r="C302" s="976" t="s">
        <v>445</v>
      </c>
      <c r="D302" s="976"/>
      <c r="E302" s="976"/>
      <c r="F302" s="976"/>
      <c r="G302" s="976"/>
      <c r="H302" s="976"/>
      <c r="I302" s="976"/>
      <c r="J302" s="976"/>
      <c r="K302" s="976"/>
      <c r="L302" s="680">
        <v>225756.14</v>
      </c>
      <c r="M302" s="681"/>
      <c r="N302" s="706">
        <v>1627701.81</v>
      </c>
    </row>
    <row r="303" spans="1:14">
      <c r="A303" s="576"/>
      <c r="B303" s="643"/>
      <c r="C303" s="976" t="s">
        <v>446</v>
      </c>
      <c r="D303" s="976"/>
      <c r="E303" s="976"/>
      <c r="F303" s="976"/>
      <c r="G303" s="976"/>
      <c r="H303" s="976"/>
      <c r="I303" s="976"/>
      <c r="J303" s="976"/>
      <c r="K303" s="976"/>
      <c r="L303" s="680">
        <v>238315.49</v>
      </c>
      <c r="M303" s="681"/>
      <c r="N303" s="706">
        <v>1918421.94</v>
      </c>
    </row>
    <row r="304" spans="1:14">
      <c r="A304" s="576"/>
      <c r="B304" s="643"/>
      <c r="C304" s="976" t="s">
        <v>441</v>
      </c>
      <c r="D304" s="976"/>
      <c r="E304" s="976"/>
      <c r="F304" s="976"/>
      <c r="G304" s="976"/>
      <c r="H304" s="976"/>
      <c r="I304" s="976"/>
      <c r="J304" s="976"/>
      <c r="K304" s="976"/>
      <c r="L304" s="682"/>
      <c r="M304" s="681"/>
      <c r="N304" s="707"/>
    </row>
    <row r="305" spans="1:14">
      <c r="A305" s="576"/>
      <c r="B305" s="643"/>
      <c r="C305" s="976" t="s">
        <v>447</v>
      </c>
      <c r="D305" s="976"/>
      <c r="E305" s="976"/>
      <c r="F305" s="976"/>
      <c r="G305" s="976"/>
      <c r="H305" s="976"/>
      <c r="I305" s="976"/>
      <c r="J305" s="976"/>
      <c r="K305" s="976"/>
      <c r="L305" s="680">
        <v>1910.41</v>
      </c>
      <c r="M305" s="681"/>
      <c r="N305" s="706">
        <v>77065.94</v>
      </c>
    </row>
    <row r="306" spans="1:14">
      <c r="A306" s="576"/>
      <c r="B306" s="643"/>
      <c r="C306" s="976" t="s">
        <v>448</v>
      </c>
      <c r="D306" s="976"/>
      <c r="E306" s="976"/>
      <c r="F306" s="976"/>
      <c r="G306" s="976"/>
      <c r="H306" s="976"/>
      <c r="I306" s="976"/>
      <c r="J306" s="976"/>
      <c r="K306" s="976"/>
      <c r="L306" s="680">
        <v>6495.92</v>
      </c>
      <c r="M306" s="681"/>
      <c r="N306" s="706">
        <v>46121.04</v>
      </c>
    </row>
    <row r="307" spans="1:14">
      <c r="A307" s="576"/>
      <c r="B307" s="643"/>
      <c r="C307" s="976" t="s">
        <v>449</v>
      </c>
      <c r="D307" s="976"/>
      <c r="E307" s="976"/>
      <c r="F307" s="976"/>
      <c r="G307" s="976"/>
      <c r="H307" s="976"/>
      <c r="I307" s="976"/>
      <c r="J307" s="976"/>
      <c r="K307" s="976"/>
      <c r="L307" s="683">
        <v>637.46</v>
      </c>
      <c r="M307" s="681"/>
      <c r="N307" s="706">
        <v>25715.119999999999</v>
      </c>
    </row>
    <row r="308" spans="1:14">
      <c r="A308" s="576"/>
      <c r="B308" s="643"/>
      <c r="C308" s="976" t="s">
        <v>450</v>
      </c>
      <c r="D308" s="976"/>
      <c r="E308" s="976"/>
      <c r="F308" s="976"/>
      <c r="G308" s="976"/>
      <c r="H308" s="976"/>
      <c r="I308" s="976"/>
      <c r="J308" s="976"/>
      <c r="K308" s="976"/>
      <c r="L308" s="680">
        <v>225756.14</v>
      </c>
      <c r="M308" s="681"/>
      <c r="N308" s="706">
        <v>1627701.81</v>
      </c>
    </row>
    <row r="309" spans="1:14">
      <c r="A309" s="576"/>
      <c r="B309" s="643"/>
      <c r="C309" s="976" t="s">
        <v>451</v>
      </c>
      <c r="D309" s="976"/>
      <c r="E309" s="976"/>
      <c r="F309" s="976"/>
      <c r="G309" s="976"/>
      <c r="H309" s="976"/>
      <c r="I309" s="976"/>
      <c r="J309" s="976"/>
      <c r="K309" s="976"/>
      <c r="L309" s="680">
        <v>2624.31</v>
      </c>
      <c r="M309" s="681"/>
      <c r="N309" s="706">
        <v>105864.5</v>
      </c>
    </row>
    <row r="310" spans="1:14">
      <c r="A310" s="576"/>
      <c r="B310" s="643"/>
      <c r="C310" s="976" t="s">
        <v>452</v>
      </c>
      <c r="D310" s="976"/>
      <c r="E310" s="976"/>
      <c r="F310" s="976"/>
      <c r="G310" s="976"/>
      <c r="H310" s="976"/>
      <c r="I310" s="976"/>
      <c r="J310" s="976"/>
      <c r="K310" s="976"/>
      <c r="L310" s="680">
        <v>1528.71</v>
      </c>
      <c r="M310" s="681"/>
      <c r="N310" s="706">
        <v>61668.65</v>
      </c>
    </row>
    <row r="311" spans="1:14">
      <c r="A311" s="576"/>
      <c r="B311" s="643"/>
      <c r="C311" s="976" t="s">
        <v>453</v>
      </c>
      <c r="D311" s="976"/>
      <c r="E311" s="976"/>
      <c r="F311" s="976"/>
      <c r="G311" s="976"/>
      <c r="H311" s="976"/>
      <c r="I311" s="976"/>
      <c r="J311" s="976"/>
      <c r="K311" s="976"/>
      <c r="L311" s="680">
        <v>2547.87</v>
      </c>
      <c r="M311" s="681"/>
      <c r="N311" s="706">
        <v>102781.06</v>
      </c>
    </row>
    <row r="312" spans="1:14">
      <c r="A312" s="576"/>
      <c r="B312" s="643"/>
      <c r="C312" s="976" t="s">
        <v>454</v>
      </c>
      <c r="D312" s="976"/>
      <c r="E312" s="976"/>
      <c r="F312" s="976"/>
      <c r="G312" s="976"/>
      <c r="H312" s="976"/>
      <c r="I312" s="976"/>
      <c r="J312" s="976"/>
      <c r="K312" s="976"/>
      <c r="L312" s="680">
        <v>2624.31</v>
      </c>
      <c r="M312" s="681"/>
      <c r="N312" s="706">
        <v>105864.5</v>
      </c>
    </row>
    <row r="313" spans="1:14">
      <c r="A313" s="576"/>
      <c r="B313" s="643"/>
      <c r="C313" s="976" t="s">
        <v>455</v>
      </c>
      <c r="D313" s="976"/>
      <c r="E313" s="976"/>
      <c r="F313" s="976"/>
      <c r="G313" s="976"/>
      <c r="H313" s="976"/>
      <c r="I313" s="976"/>
      <c r="J313" s="976"/>
      <c r="K313" s="976"/>
      <c r="L313" s="680">
        <v>1528.71</v>
      </c>
      <c r="M313" s="681"/>
      <c r="N313" s="706">
        <v>61668.65</v>
      </c>
    </row>
    <row r="314" spans="1:14">
      <c r="A314" s="576"/>
      <c r="B314" s="577"/>
      <c r="C314" s="1010" t="s">
        <v>562</v>
      </c>
      <c r="D314" s="1010"/>
      <c r="E314" s="1010"/>
      <c r="F314" s="1010"/>
      <c r="G314" s="1010"/>
      <c r="H314" s="1010"/>
      <c r="I314" s="1010"/>
      <c r="J314" s="1010"/>
      <c r="K314" s="1010"/>
      <c r="L314" s="578">
        <v>238315.49</v>
      </c>
      <c r="M314" s="579"/>
      <c r="N314" s="708">
        <v>1918421.94</v>
      </c>
    </row>
    <row r="315" spans="1:14">
      <c r="A315" s="576"/>
      <c r="B315" s="643"/>
      <c r="C315" s="976" t="s">
        <v>441</v>
      </c>
      <c r="D315" s="976"/>
      <c r="E315" s="976"/>
      <c r="F315" s="976"/>
      <c r="G315" s="976"/>
      <c r="H315" s="976"/>
      <c r="I315" s="976"/>
      <c r="J315" s="976"/>
      <c r="K315" s="976"/>
      <c r="L315" s="682"/>
      <c r="M315" s="681"/>
      <c r="N315" s="707"/>
    </row>
    <row r="316" spans="1:14">
      <c r="A316" s="576"/>
      <c r="B316" s="643"/>
      <c r="C316" s="964" t="s">
        <v>518</v>
      </c>
      <c r="D316" s="964"/>
      <c r="E316" s="964"/>
      <c r="F316" s="964"/>
      <c r="G316" s="964"/>
      <c r="H316" s="964"/>
      <c r="I316" s="964"/>
      <c r="J316" s="964"/>
      <c r="K316" s="964"/>
      <c r="L316" s="680">
        <v>224292.86</v>
      </c>
      <c r="M316" s="681"/>
      <c r="N316" s="706">
        <v>1617151.58</v>
      </c>
    </row>
    <row r="317" spans="1:14">
      <c r="A317" s="971" t="s">
        <v>876</v>
      </c>
      <c r="B317" s="972"/>
      <c r="C317" s="972"/>
      <c r="D317" s="972"/>
      <c r="E317" s="972"/>
      <c r="F317" s="972"/>
      <c r="G317" s="972"/>
      <c r="H317" s="972"/>
      <c r="I317" s="972"/>
      <c r="J317" s="972"/>
      <c r="K317" s="972"/>
      <c r="L317" s="972"/>
      <c r="M317" s="972"/>
      <c r="N317" s="973"/>
    </row>
    <row r="318" spans="1:14" ht="22.5" customHeight="1">
      <c r="A318" s="637" t="s">
        <v>299</v>
      </c>
      <c r="B318" s="699" t="s">
        <v>564</v>
      </c>
      <c r="C318" s="974" t="s">
        <v>565</v>
      </c>
      <c r="D318" s="974"/>
      <c r="E318" s="974"/>
      <c r="F318" s="638" t="s">
        <v>270</v>
      </c>
      <c r="G318" s="639">
        <v>7.0000000000000007E-2</v>
      </c>
      <c r="H318" s="640">
        <v>1</v>
      </c>
      <c r="I318" s="685">
        <v>7.0000000000000007E-2</v>
      </c>
      <c r="J318" s="641"/>
      <c r="K318" s="639"/>
      <c r="L318" s="641"/>
      <c r="M318" s="639"/>
      <c r="N318" s="703"/>
    </row>
    <row r="319" spans="1:14">
      <c r="A319" s="667"/>
      <c r="B319" s="697"/>
      <c r="C319" s="976" t="s">
        <v>546</v>
      </c>
      <c r="D319" s="976"/>
      <c r="E319" s="976"/>
      <c r="F319" s="976"/>
      <c r="G319" s="976"/>
      <c r="H319" s="976"/>
      <c r="I319" s="976"/>
      <c r="J319" s="976"/>
      <c r="K319" s="976"/>
      <c r="L319" s="976"/>
      <c r="M319" s="976"/>
      <c r="N319" s="977"/>
    </row>
    <row r="320" spans="1:14">
      <c r="A320" s="644"/>
      <c r="B320" s="643" t="s">
        <v>3</v>
      </c>
      <c r="C320" s="976" t="s">
        <v>422</v>
      </c>
      <c r="D320" s="976"/>
      <c r="E320" s="976"/>
      <c r="F320" s="645"/>
      <c r="G320" s="646"/>
      <c r="H320" s="646"/>
      <c r="I320" s="646"/>
      <c r="J320" s="687">
        <v>1381.38</v>
      </c>
      <c r="K320" s="646"/>
      <c r="L320" s="647">
        <v>96.7</v>
      </c>
      <c r="M320" s="650">
        <v>40.340000000000003</v>
      </c>
      <c r="N320" s="704">
        <v>3900.88</v>
      </c>
    </row>
    <row r="321" spans="1:14">
      <c r="A321" s="649"/>
      <c r="B321" s="643"/>
      <c r="C321" s="964" t="s">
        <v>425</v>
      </c>
      <c r="D321" s="964"/>
      <c r="E321" s="964"/>
      <c r="F321" s="645" t="s">
        <v>426</v>
      </c>
      <c r="G321" s="657">
        <v>154</v>
      </c>
      <c r="H321" s="646"/>
      <c r="I321" s="650">
        <v>10.78</v>
      </c>
      <c r="J321" s="652"/>
      <c r="K321" s="646"/>
      <c r="L321" s="652"/>
      <c r="M321" s="646"/>
      <c r="N321" s="705"/>
    </row>
    <row r="322" spans="1:14">
      <c r="A322" s="644"/>
      <c r="B322" s="643"/>
      <c r="C322" s="987" t="s">
        <v>428</v>
      </c>
      <c r="D322" s="987"/>
      <c r="E322" s="987"/>
      <c r="F322" s="653"/>
      <c r="G322" s="654"/>
      <c r="H322" s="654"/>
      <c r="I322" s="654"/>
      <c r="J322" s="688">
        <v>1381.38</v>
      </c>
      <c r="K322" s="654"/>
      <c r="L322" s="655">
        <v>96.7</v>
      </c>
      <c r="M322" s="654"/>
      <c r="N322" s="656">
        <v>3900.88</v>
      </c>
    </row>
    <row r="323" spans="1:14">
      <c r="A323" s="649"/>
      <c r="B323" s="643"/>
      <c r="C323" s="976" t="s">
        <v>429</v>
      </c>
      <c r="D323" s="976"/>
      <c r="E323" s="976"/>
      <c r="F323" s="645"/>
      <c r="G323" s="646"/>
      <c r="H323" s="646"/>
      <c r="I323" s="646"/>
      <c r="J323" s="652"/>
      <c r="K323" s="646"/>
      <c r="L323" s="647">
        <v>96.7</v>
      </c>
      <c r="M323" s="646"/>
      <c r="N323" s="704">
        <v>3900.88</v>
      </c>
    </row>
    <row r="324" spans="1:14">
      <c r="A324" s="649"/>
      <c r="B324" s="643" t="s">
        <v>456</v>
      </c>
      <c r="C324" s="976" t="s">
        <v>457</v>
      </c>
      <c r="D324" s="976"/>
      <c r="E324" s="976"/>
      <c r="F324" s="645" t="s">
        <v>432</v>
      </c>
      <c r="G324" s="657">
        <v>89</v>
      </c>
      <c r="H324" s="646"/>
      <c r="I324" s="657">
        <v>89</v>
      </c>
      <c r="J324" s="652"/>
      <c r="K324" s="646"/>
      <c r="L324" s="647">
        <v>86.06</v>
      </c>
      <c r="M324" s="646"/>
      <c r="N324" s="704">
        <v>3471.78</v>
      </c>
    </row>
    <row r="325" spans="1:14">
      <c r="A325" s="649"/>
      <c r="B325" s="643" t="s">
        <v>458</v>
      </c>
      <c r="C325" s="964" t="s">
        <v>459</v>
      </c>
      <c r="D325" s="964"/>
      <c r="E325" s="964"/>
      <c r="F325" s="645" t="s">
        <v>432</v>
      </c>
      <c r="G325" s="657">
        <v>40</v>
      </c>
      <c r="H325" s="646"/>
      <c r="I325" s="657">
        <v>40</v>
      </c>
      <c r="J325" s="652"/>
      <c r="K325" s="646"/>
      <c r="L325" s="647">
        <v>38.68</v>
      </c>
      <c r="M325" s="646"/>
      <c r="N325" s="704">
        <v>1560.35</v>
      </c>
    </row>
    <row r="326" spans="1:14">
      <c r="A326" s="637"/>
      <c r="B326" s="699"/>
      <c r="C326" s="984" t="s">
        <v>435</v>
      </c>
      <c r="D326" s="984"/>
      <c r="E326" s="984"/>
      <c r="F326" s="658"/>
      <c r="G326" s="659"/>
      <c r="H326" s="659"/>
      <c r="I326" s="659"/>
      <c r="J326" s="660"/>
      <c r="K326" s="659"/>
      <c r="L326" s="661">
        <v>221.44</v>
      </c>
      <c r="M326" s="654"/>
      <c r="N326" s="662">
        <v>8933.01</v>
      </c>
    </row>
    <row r="327" spans="1:14" ht="22.5">
      <c r="A327" s="663" t="s">
        <v>300</v>
      </c>
      <c r="B327" s="698" t="s">
        <v>285</v>
      </c>
      <c r="C327" s="974" t="s">
        <v>286</v>
      </c>
      <c r="D327" s="974"/>
      <c r="E327" s="974"/>
      <c r="F327" s="658" t="s">
        <v>287</v>
      </c>
      <c r="G327" s="659">
        <v>2.4500000000000002</v>
      </c>
      <c r="H327" s="664">
        <v>1</v>
      </c>
      <c r="I327" s="666">
        <v>2.4500000000000002</v>
      </c>
      <c r="J327" s="660"/>
      <c r="K327" s="659"/>
      <c r="L327" s="660"/>
      <c r="M327" s="659"/>
      <c r="N327" s="665"/>
    </row>
    <row r="328" spans="1:14">
      <c r="A328" s="667"/>
      <c r="B328" s="697"/>
      <c r="C328" s="976" t="s">
        <v>1073</v>
      </c>
      <c r="D328" s="976"/>
      <c r="E328" s="976"/>
      <c r="F328" s="976"/>
      <c r="G328" s="976"/>
      <c r="H328" s="976"/>
      <c r="I328" s="976"/>
      <c r="J328" s="976"/>
      <c r="K328" s="976"/>
      <c r="L328" s="976"/>
      <c r="M328" s="976"/>
      <c r="N328" s="977"/>
    </row>
    <row r="329" spans="1:14">
      <c r="A329" s="644"/>
      <c r="B329" s="643" t="s">
        <v>3</v>
      </c>
      <c r="C329" s="976" t="s">
        <v>422</v>
      </c>
      <c r="D329" s="976"/>
      <c r="E329" s="976"/>
      <c r="F329" s="645"/>
      <c r="G329" s="646"/>
      <c r="H329" s="646"/>
      <c r="I329" s="646"/>
      <c r="J329" s="647">
        <v>17.510000000000002</v>
      </c>
      <c r="K329" s="646"/>
      <c r="L329" s="647">
        <v>42.9</v>
      </c>
      <c r="M329" s="650">
        <v>40.340000000000003</v>
      </c>
      <c r="N329" s="704">
        <v>1730.59</v>
      </c>
    </row>
    <row r="330" spans="1:14">
      <c r="A330" s="644"/>
      <c r="B330" s="643" t="s">
        <v>4</v>
      </c>
      <c r="C330" s="976" t="s">
        <v>423</v>
      </c>
      <c r="D330" s="976"/>
      <c r="E330" s="976"/>
      <c r="F330" s="645"/>
      <c r="G330" s="646"/>
      <c r="H330" s="646"/>
      <c r="I330" s="646"/>
      <c r="J330" s="647">
        <v>14.52</v>
      </c>
      <c r="K330" s="646"/>
      <c r="L330" s="647">
        <v>35.57</v>
      </c>
      <c r="M330" s="648">
        <v>7.1</v>
      </c>
      <c r="N330" s="712">
        <v>252.55</v>
      </c>
    </row>
    <row r="331" spans="1:14">
      <c r="A331" s="644"/>
      <c r="B331" s="643" t="s">
        <v>6</v>
      </c>
      <c r="C331" s="976" t="s">
        <v>438</v>
      </c>
      <c r="D331" s="976"/>
      <c r="E331" s="976"/>
      <c r="F331" s="645"/>
      <c r="G331" s="646"/>
      <c r="H331" s="646"/>
      <c r="I331" s="646"/>
      <c r="J331" s="647">
        <v>1.4</v>
      </c>
      <c r="K331" s="646"/>
      <c r="L331" s="647">
        <v>3.43</v>
      </c>
      <c r="M331" s="650">
        <v>7.21</v>
      </c>
      <c r="N331" s="712">
        <v>24.73</v>
      </c>
    </row>
    <row r="332" spans="1:14">
      <c r="A332" s="649"/>
      <c r="B332" s="643"/>
      <c r="C332" s="964" t="s">
        <v>425</v>
      </c>
      <c r="D332" s="964"/>
      <c r="E332" s="964"/>
      <c r="F332" s="645" t="s">
        <v>426</v>
      </c>
      <c r="G332" s="648">
        <v>1.8</v>
      </c>
      <c r="H332" s="646"/>
      <c r="I332" s="650">
        <v>4.41</v>
      </c>
      <c r="J332" s="652"/>
      <c r="K332" s="646"/>
      <c r="L332" s="652"/>
      <c r="M332" s="646"/>
      <c r="N332" s="705"/>
    </row>
    <row r="333" spans="1:14">
      <c r="A333" s="644"/>
      <c r="B333" s="643"/>
      <c r="C333" s="987" t="s">
        <v>428</v>
      </c>
      <c r="D333" s="987"/>
      <c r="E333" s="987"/>
      <c r="F333" s="653"/>
      <c r="G333" s="654"/>
      <c r="H333" s="654"/>
      <c r="I333" s="654"/>
      <c r="J333" s="655">
        <v>33.43</v>
      </c>
      <c r="K333" s="654"/>
      <c r="L333" s="655">
        <v>81.900000000000006</v>
      </c>
      <c r="M333" s="654"/>
      <c r="N333" s="656">
        <v>2007.87</v>
      </c>
    </row>
    <row r="334" spans="1:14">
      <c r="A334" s="649"/>
      <c r="B334" s="643"/>
      <c r="C334" s="976" t="s">
        <v>429</v>
      </c>
      <c r="D334" s="976"/>
      <c r="E334" s="976"/>
      <c r="F334" s="645"/>
      <c r="G334" s="646"/>
      <c r="H334" s="646"/>
      <c r="I334" s="646"/>
      <c r="J334" s="652"/>
      <c r="K334" s="646"/>
      <c r="L334" s="647">
        <v>42.9</v>
      </c>
      <c r="M334" s="646"/>
      <c r="N334" s="704">
        <v>1730.59</v>
      </c>
    </row>
    <row r="335" spans="1:14">
      <c r="A335" s="649"/>
      <c r="B335" s="643" t="s">
        <v>430</v>
      </c>
      <c r="C335" s="976" t="s">
        <v>431</v>
      </c>
      <c r="D335" s="976"/>
      <c r="E335" s="976"/>
      <c r="F335" s="645" t="s">
        <v>432</v>
      </c>
      <c r="G335" s="657">
        <v>103</v>
      </c>
      <c r="H335" s="646"/>
      <c r="I335" s="657">
        <v>103</v>
      </c>
      <c r="J335" s="652"/>
      <c r="K335" s="646"/>
      <c r="L335" s="647">
        <v>44.19</v>
      </c>
      <c r="M335" s="646"/>
      <c r="N335" s="704">
        <v>1782.51</v>
      </c>
    </row>
    <row r="336" spans="1:14">
      <c r="A336" s="649"/>
      <c r="B336" s="643" t="s">
        <v>433</v>
      </c>
      <c r="C336" s="964" t="s">
        <v>434</v>
      </c>
      <c r="D336" s="964"/>
      <c r="E336" s="964"/>
      <c r="F336" s="645" t="s">
        <v>432</v>
      </c>
      <c r="G336" s="657">
        <v>60</v>
      </c>
      <c r="H336" s="646"/>
      <c r="I336" s="657">
        <v>60</v>
      </c>
      <c r="J336" s="652"/>
      <c r="K336" s="646"/>
      <c r="L336" s="647">
        <v>25.74</v>
      </c>
      <c r="M336" s="646"/>
      <c r="N336" s="704">
        <v>1038.3499999999999</v>
      </c>
    </row>
    <row r="337" spans="1:14">
      <c r="A337" s="637"/>
      <c r="B337" s="699"/>
      <c r="C337" s="984" t="s">
        <v>435</v>
      </c>
      <c r="D337" s="984"/>
      <c r="E337" s="984"/>
      <c r="F337" s="658"/>
      <c r="G337" s="659"/>
      <c r="H337" s="659"/>
      <c r="I337" s="659"/>
      <c r="J337" s="660"/>
      <c r="K337" s="659"/>
      <c r="L337" s="661">
        <v>151.83000000000001</v>
      </c>
      <c r="M337" s="654"/>
      <c r="N337" s="662">
        <v>4828.7299999999996</v>
      </c>
    </row>
    <row r="338" spans="1:14" ht="22.5" customHeight="1">
      <c r="A338" s="663" t="s">
        <v>301</v>
      </c>
      <c r="B338" s="698" t="s">
        <v>285</v>
      </c>
      <c r="C338" s="974" t="s">
        <v>1074</v>
      </c>
      <c r="D338" s="974"/>
      <c r="E338" s="974"/>
      <c r="F338" s="658" t="s">
        <v>287</v>
      </c>
      <c r="G338" s="659">
        <v>0.35</v>
      </c>
      <c r="H338" s="664">
        <v>1</v>
      </c>
      <c r="I338" s="666">
        <v>0.35</v>
      </c>
      <c r="J338" s="660"/>
      <c r="K338" s="659"/>
      <c r="L338" s="660"/>
      <c r="M338" s="659"/>
      <c r="N338" s="665"/>
    </row>
    <row r="339" spans="1:14">
      <c r="A339" s="667"/>
      <c r="B339" s="697"/>
      <c r="C339" s="976" t="s">
        <v>610</v>
      </c>
      <c r="D339" s="976"/>
      <c r="E339" s="976"/>
      <c r="F339" s="976"/>
      <c r="G339" s="976"/>
      <c r="H339" s="976"/>
      <c r="I339" s="976"/>
      <c r="J339" s="976"/>
      <c r="K339" s="976"/>
      <c r="L339" s="976"/>
      <c r="M339" s="976"/>
      <c r="N339" s="977"/>
    </row>
    <row r="340" spans="1:14" ht="22.5" customHeight="1">
      <c r="A340" s="642"/>
      <c r="B340" s="643" t="s">
        <v>329</v>
      </c>
      <c r="C340" s="985" t="s">
        <v>437</v>
      </c>
      <c r="D340" s="985"/>
      <c r="E340" s="985"/>
      <c r="F340" s="985"/>
      <c r="G340" s="985"/>
      <c r="H340" s="985"/>
      <c r="I340" s="985"/>
      <c r="J340" s="985"/>
      <c r="K340" s="985"/>
      <c r="L340" s="985"/>
      <c r="M340" s="985"/>
      <c r="N340" s="986"/>
    </row>
    <row r="341" spans="1:14">
      <c r="A341" s="644"/>
      <c r="B341" s="643" t="s">
        <v>3</v>
      </c>
      <c r="C341" s="976" t="s">
        <v>422</v>
      </c>
      <c r="D341" s="976"/>
      <c r="E341" s="976"/>
      <c r="F341" s="645"/>
      <c r="G341" s="646"/>
      <c r="H341" s="646"/>
      <c r="I341" s="646"/>
      <c r="J341" s="647">
        <v>17.510000000000002</v>
      </c>
      <c r="K341" s="648">
        <v>1.2</v>
      </c>
      <c r="L341" s="647">
        <v>7.35</v>
      </c>
      <c r="M341" s="650">
        <v>40.340000000000003</v>
      </c>
      <c r="N341" s="712">
        <v>296.5</v>
      </c>
    </row>
    <row r="342" spans="1:14">
      <c r="A342" s="644"/>
      <c r="B342" s="643" t="s">
        <v>4</v>
      </c>
      <c r="C342" s="976" t="s">
        <v>423</v>
      </c>
      <c r="D342" s="976"/>
      <c r="E342" s="976"/>
      <c r="F342" s="645"/>
      <c r="G342" s="646"/>
      <c r="H342" s="646"/>
      <c r="I342" s="646"/>
      <c r="J342" s="647">
        <v>14.52</v>
      </c>
      <c r="K342" s="648">
        <v>1.2</v>
      </c>
      <c r="L342" s="647">
        <v>6.1</v>
      </c>
      <c r="M342" s="648">
        <v>7.1</v>
      </c>
      <c r="N342" s="712">
        <v>43.31</v>
      </c>
    </row>
    <row r="343" spans="1:14">
      <c r="A343" s="644"/>
      <c r="B343" s="643" t="s">
        <v>6</v>
      </c>
      <c r="C343" s="976" t="s">
        <v>438</v>
      </c>
      <c r="D343" s="976"/>
      <c r="E343" s="976"/>
      <c r="F343" s="645"/>
      <c r="G343" s="646"/>
      <c r="H343" s="646"/>
      <c r="I343" s="646"/>
      <c r="J343" s="647">
        <v>1.4</v>
      </c>
      <c r="K343" s="646"/>
      <c r="L343" s="647">
        <v>0.49</v>
      </c>
      <c r="M343" s="650">
        <v>7.21</v>
      </c>
      <c r="N343" s="712">
        <v>3.53</v>
      </c>
    </row>
    <row r="344" spans="1:14">
      <c r="A344" s="649"/>
      <c r="B344" s="643"/>
      <c r="C344" s="964" t="s">
        <v>425</v>
      </c>
      <c r="D344" s="964"/>
      <c r="E344" s="964"/>
      <c r="F344" s="645" t="s">
        <v>426</v>
      </c>
      <c r="G344" s="648">
        <v>1.8</v>
      </c>
      <c r="H344" s="648">
        <v>1.2</v>
      </c>
      <c r="I344" s="651">
        <v>0.75600000000000001</v>
      </c>
      <c r="J344" s="652"/>
      <c r="K344" s="646"/>
      <c r="L344" s="652"/>
      <c r="M344" s="646"/>
      <c r="N344" s="705"/>
    </row>
    <row r="345" spans="1:14">
      <c r="A345" s="644"/>
      <c r="B345" s="643"/>
      <c r="C345" s="987" t="s">
        <v>428</v>
      </c>
      <c r="D345" s="987"/>
      <c r="E345" s="987"/>
      <c r="F345" s="653"/>
      <c r="G345" s="654"/>
      <c r="H345" s="654"/>
      <c r="I345" s="654"/>
      <c r="J345" s="655">
        <v>33.43</v>
      </c>
      <c r="K345" s="654"/>
      <c r="L345" s="655">
        <v>13.94</v>
      </c>
      <c r="M345" s="654"/>
      <c r="N345" s="669">
        <v>343.34</v>
      </c>
    </row>
    <row r="346" spans="1:14">
      <c r="A346" s="649"/>
      <c r="B346" s="643"/>
      <c r="C346" s="976" t="s">
        <v>429</v>
      </c>
      <c r="D346" s="976"/>
      <c r="E346" s="976"/>
      <c r="F346" s="645"/>
      <c r="G346" s="646"/>
      <c r="H346" s="646"/>
      <c r="I346" s="646"/>
      <c r="J346" s="652"/>
      <c r="K346" s="646"/>
      <c r="L346" s="647">
        <v>7.35</v>
      </c>
      <c r="M346" s="646"/>
      <c r="N346" s="712">
        <v>296.5</v>
      </c>
    </row>
    <row r="347" spans="1:14">
      <c r="A347" s="649"/>
      <c r="B347" s="643" t="s">
        <v>430</v>
      </c>
      <c r="C347" s="976" t="s">
        <v>431</v>
      </c>
      <c r="D347" s="976"/>
      <c r="E347" s="976"/>
      <c r="F347" s="645" t="s">
        <v>432</v>
      </c>
      <c r="G347" s="657">
        <v>103</v>
      </c>
      <c r="H347" s="646"/>
      <c r="I347" s="657">
        <v>103</v>
      </c>
      <c r="J347" s="652"/>
      <c r="K347" s="646"/>
      <c r="L347" s="647">
        <v>7.57</v>
      </c>
      <c r="M347" s="646"/>
      <c r="N347" s="712">
        <v>305.39999999999998</v>
      </c>
    </row>
    <row r="348" spans="1:14">
      <c r="A348" s="649"/>
      <c r="B348" s="643" t="s">
        <v>433</v>
      </c>
      <c r="C348" s="964" t="s">
        <v>434</v>
      </c>
      <c r="D348" s="964"/>
      <c r="E348" s="964"/>
      <c r="F348" s="645" t="s">
        <v>432</v>
      </c>
      <c r="G348" s="657">
        <v>60</v>
      </c>
      <c r="H348" s="646"/>
      <c r="I348" s="657">
        <v>60</v>
      </c>
      <c r="J348" s="652"/>
      <c r="K348" s="646"/>
      <c r="L348" s="647">
        <v>4.41</v>
      </c>
      <c r="M348" s="646"/>
      <c r="N348" s="712">
        <v>177.9</v>
      </c>
    </row>
    <row r="349" spans="1:14">
      <c r="A349" s="637"/>
      <c r="B349" s="699"/>
      <c r="C349" s="984" t="s">
        <v>435</v>
      </c>
      <c r="D349" s="984"/>
      <c r="E349" s="984"/>
      <c r="F349" s="658"/>
      <c r="G349" s="659"/>
      <c r="H349" s="659"/>
      <c r="I349" s="659"/>
      <c r="J349" s="660"/>
      <c r="K349" s="659"/>
      <c r="L349" s="661">
        <v>25.92</v>
      </c>
      <c r="M349" s="654"/>
      <c r="N349" s="671">
        <v>826.64</v>
      </c>
    </row>
    <row r="350" spans="1:14" ht="22.5" customHeight="1">
      <c r="A350" s="663" t="s">
        <v>302</v>
      </c>
      <c r="B350" s="698" t="s">
        <v>289</v>
      </c>
      <c r="C350" s="974" t="s">
        <v>290</v>
      </c>
      <c r="D350" s="974"/>
      <c r="E350" s="974"/>
      <c r="F350" s="658" t="s">
        <v>291</v>
      </c>
      <c r="G350" s="659">
        <v>14</v>
      </c>
      <c r="H350" s="664">
        <v>1</v>
      </c>
      <c r="I350" s="664">
        <v>14</v>
      </c>
      <c r="J350" s="660"/>
      <c r="K350" s="659"/>
      <c r="L350" s="660"/>
      <c r="M350" s="659"/>
      <c r="N350" s="665"/>
    </row>
    <row r="351" spans="1:14">
      <c r="A351" s="667"/>
      <c r="B351" s="697"/>
      <c r="C351" s="976" t="s">
        <v>1075</v>
      </c>
      <c r="D351" s="976"/>
      <c r="E351" s="976"/>
      <c r="F351" s="976"/>
      <c r="G351" s="976"/>
      <c r="H351" s="976"/>
      <c r="I351" s="976"/>
      <c r="J351" s="976"/>
      <c r="K351" s="976"/>
      <c r="L351" s="976"/>
      <c r="M351" s="976"/>
      <c r="N351" s="977"/>
    </row>
    <row r="352" spans="1:14">
      <c r="A352" s="644"/>
      <c r="B352" s="643" t="s">
        <v>3</v>
      </c>
      <c r="C352" s="976" t="s">
        <v>422</v>
      </c>
      <c r="D352" s="976"/>
      <c r="E352" s="976"/>
      <c r="F352" s="645"/>
      <c r="G352" s="646"/>
      <c r="H352" s="646"/>
      <c r="I352" s="646"/>
      <c r="J352" s="647">
        <v>7.88</v>
      </c>
      <c r="K352" s="646"/>
      <c r="L352" s="647">
        <v>110.32</v>
      </c>
      <c r="M352" s="650">
        <v>40.340000000000003</v>
      </c>
      <c r="N352" s="704">
        <v>4450.3100000000004</v>
      </c>
    </row>
    <row r="353" spans="1:14">
      <c r="A353" s="644"/>
      <c r="B353" s="643" t="s">
        <v>4</v>
      </c>
      <c r="C353" s="976" t="s">
        <v>423</v>
      </c>
      <c r="D353" s="976"/>
      <c r="E353" s="976"/>
      <c r="F353" s="645"/>
      <c r="G353" s="646"/>
      <c r="H353" s="646"/>
      <c r="I353" s="646"/>
      <c r="J353" s="647">
        <v>112.28</v>
      </c>
      <c r="K353" s="646"/>
      <c r="L353" s="687">
        <v>1571.92</v>
      </c>
      <c r="M353" s="648">
        <v>7.1</v>
      </c>
      <c r="N353" s="704">
        <v>11160.63</v>
      </c>
    </row>
    <row r="354" spans="1:14">
      <c r="A354" s="644"/>
      <c r="B354" s="643" t="s">
        <v>5</v>
      </c>
      <c r="C354" s="976" t="s">
        <v>424</v>
      </c>
      <c r="D354" s="976"/>
      <c r="E354" s="976"/>
      <c r="F354" s="645"/>
      <c r="G354" s="646"/>
      <c r="H354" s="646"/>
      <c r="I354" s="646"/>
      <c r="J354" s="647">
        <v>7.06</v>
      </c>
      <c r="K354" s="646"/>
      <c r="L354" s="647">
        <v>98.84</v>
      </c>
      <c r="M354" s="650">
        <v>40.340000000000003</v>
      </c>
      <c r="N354" s="704">
        <v>3987.21</v>
      </c>
    </row>
    <row r="355" spans="1:14">
      <c r="A355" s="644"/>
      <c r="B355" s="643" t="s">
        <v>6</v>
      </c>
      <c r="C355" s="976" t="s">
        <v>438</v>
      </c>
      <c r="D355" s="976"/>
      <c r="E355" s="976"/>
      <c r="F355" s="645"/>
      <c r="G355" s="646"/>
      <c r="H355" s="646"/>
      <c r="I355" s="646"/>
      <c r="J355" s="647">
        <v>27.53</v>
      </c>
      <c r="K355" s="646"/>
      <c r="L355" s="647">
        <v>385.42</v>
      </c>
      <c r="M355" s="650">
        <v>7.21</v>
      </c>
      <c r="N355" s="704">
        <v>2778.88</v>
      </c>
    </row>
    <row r="356" spans="1:14">
      <c r="A356" s="649"/>
      <c r="B356" s="643"/>
      <c r="C356" s="976" t="s">
        <v>425</v>
      </c>
      <c r="D356" s="976"/>
      <c r="E356" s="976"/>
      <c r="F356" s="645" t="s">
        <v>426</v>
      </c>
      <c r="G356" s="650">
        <v>0.81</v>
      </c>
      <c r="H356" s="646"/>
      <c r="I356" s="650">
        <v>11.34</v>
      </c>
      <c r="J356" s="652"/>
      <c r="K356" s="646"/>
      <c r="L356" s="652"/>
      <c r="M356" s="646"/>
      <c r="N356" s="705"/>
    </row>
    <row r="357" spans="1:14">
      <c r="A357" s="649"/>
      <c r="B357" s="643"/>
      <c r="C357" s="964" t="s">
        <v>427</v>
      </c>
      <c r="D357" s="964"/>
      <c r="E357" s="964"/>
      <c r="F357" s="645" t="s">
        <v>426</v>
      </c>
      <c r="G357" s="650">
        <v>0.61</v>
      </c>
      <c r="H357" s="646"/>
      <c r="I357" s="650">
        <v>8.5399999999999991</v>
      </c>
      <c r="J357" s="652"/>
      <c r="K357" s="646"/>
      <c r="L357" s="652"/>
      <c r="M357" s="646"/>
      <c r="N357" s="705"/>
    </row>
    <row r="358" spans="1:14">
      <c r="A358" s="644"/>
      <c r="B358" s="643"/>
      <c r="C358" s="987" t="s">
        <v>428</v>
      </c>
      <c r="D358" s="987"/>
      <c r="E358" s="987"/>
      <c r="F358" s="653"/>
      <c r="G358" s="654"/>
      <c r="H358" s="654"/>
      <c r="I358" s="654"/>
      <c r="J358" s="655">
        <v>147.69</v>
      </c>
      <c r="K358" s="654"/>
      <c r="L358" s="688">
        <v>2067.66</v>
      </c>
      <c r="M358" s="654"/>
      <c r="N358" s="656">
        <v>18389.82</v>
      </c>
    </row>
    <row r="359" spans="1:14">
      <c r="A359" s="649"/>
      <c r="B359" s="643"/>
      <c r="C359" s="976" t="s">
        <v>429</v>
      </c>
      <c r="D359" s="976"/>
      <c r="E359" s="976"/>
      <c r="F359" s="645"/>
      <c r="G359" s="646"/>
      <c r="H359" s="646"/>
      <c r="I359" s="646"/>
      <c r="J359" s="652"/>
      <c r="K359" s="646"/>
      <c r="L359" s="647">
        <v>209.16</v>
      </c>
      <c r="M359" s="646"/>
      <c r="N359" s="704">
        <v>8437.52</v>
      </c>
    </row>
    <row r="360" spans="1:14">
      <c r="A360" s="649"/>
      <c r="B360" s="643" t="s">
        <v>430</v>
      </c>
      <c r="C360" s="976" t="s">
        <v>431</v>
      </c>
      <c r="D360" s="976"/>
      <c r="E360" s="976"/>
      <c r="F360" s="645" t="s">
        <v>432</v>
      </c>
      <c r="G360" s="657">
        <v>103</v>
      </c>
      <c r="H360" s="646"/>
      <c r="I360" s="657">
        <v>103</v>
      </c>
      <c r="J360" s="652"/>
      <c r="K360" s="646"/>
      <c r="L360" s="647">
        <v>215.43</v>
      </c>
      <c r="M360" s="646"/>
      <c r="N360" s="704">
        <v>8690.65</v>
      </c>
    </row>
    <row r="361" spans="1:14">
      <c r="A361" s="649"/>
      <c r="B361" s="643" t="s">
        <v>433</v>
      </c>
      <c r="C361" s="964" t="s">
        <v>434</v>
      </c>
      <c r="D361" s="964"/>
      <c r="E361" s="964"/>
      <c r="F361" s="645" t="s">
        <v>432</v>
      </c>
      <c r="G361" s="657">
        <v>60</v>
      </c>
      <c r="H361" s="646"/>
      <c r="I361" s="657">
        <v>60</v>
      </c>
      <c r="J361" s="652"/>
      <c r="K361" s="646"/>
      <c r="L361" s="647">
        <v>125.5</v>
      </c>
      <c r="M361" s="646"/>
      <c r="N361" s="704">
        <v>5062.51</v>
      </c>
    </row>
    <row r="362" spans="1:14">
      <c r="A362" s="637"/>
      <c r="B362" s="699"/>
      <c r="C362" s="984" t="s">
        <v>435</v>
      </c>
      <c r="D362" s="984"/>
      <c r="E362" s="984"/>
      <c r="F362" s="658"/>
      <c r="G362" s="659"/>
      <c r="H362" s="659"/>
      <c r="I362" s="659"/>
      <c r="J362" s="660"/>
      <c r="K362" s="659"/>
      <c r="L362" s="672">
        <v>2408.59</v>
      </c>
      <c r="M362" s="654"/>
      <c r="N362" s="662">
        <v>32142.98</v>
      </c>
    </row>
    <row r="363" spans="1:14" ht="22.5" customHeight="1">
      <c r="A363" s="663" t="s">
        <v>303</v>
      </c>
      <c r="B363" s="698" t="s">
        <v>293</v>
      </c>
      <c r="C363" s="974" t="s">
        <v>294</v>
      </c>
      <c r="D363" s="974"/>
      <c r="E363" s="974"/>
      <c r="F363" s="658" t="s">
        <v>279</v>
      </c>
      <c r="G363" s="659">
        <v>-7.0000000000000007E-2</v>
      </c>
      <c r="H363" s="664">
        <v>1</v>
      </c>
      <c r="I363" s="666">
        <v>-7.0000000000000007E-2</v>
      </c>
      <c r="J363" s="672">
        <v>5436.72</v>
      </c>
      <c r="K363" s="659"/>
      <c r="L363" s="661">
        <v>-380.57</v>
      </c>
      <c r="M363" s="666">
        <v>7.21</v>
      </c>
      <c r="N363" s="662">
        <v>-2743.91</v>
      </c>
    </row>
    <row r="364" spans="1:14">
      <c r="A364" s="637"/>
      <c r="B364" s="699"/>
      <c r="C364" s="964" t="s">
        <v>460</v>
      </c>
      <c r="D364" s="964"/>
      <c r="E364" s="964"/>
      <c r="F364" s="964"/>
      <c r="G364" s="964"/>
      <c r="H364" s="964"/>
      <c r="I364" s="964"/>
      <c r="J364" s="964"/>
      <c r="K364" s="964"/>
      <c r="L364" s="964"/>
      <c r="M364" s="964"/>
      <c r="N364" s="1002"/>
    </row>
    <row r="365" spans="1:14">
      <c r="A365" s="637"/>
      <c r="B365" s="699"/>
      <c r="C365" s="984" t="s">
        <v>435</v>
      </c>
      <c r="D365" s="984"/>
      <c r="E365" s="984"/>
      <c r="F365" s="658"/>
      <c r="G365" s="659"/>
      <c r="H365" s="659"/>
      <c r="I365" s="659"/>
      <c r="J365" s="660"/>
      <c r="K365" s="659"/>
      <c r="L365" s="661">
        <v>-380.57</v>
      </c>
      <c r="M365" s="654"/>
      <c r="N365" s="662">
        <v>-2743.91</v>
      </c>
    </row>
    <row r="366" spans="1:14" ht="22.5" customHeight="1">
      <c r="A366" s="663" t="s">
        <v>306</v>
      </c>
      <c r="B366" s="698" t="s">
        <v>289</v>
      </c>
      <c r="C366" s="974" t="s">
        <v>881</v>
      </c>
      <c r="D366" s="974"/>
      <c r="E366" s="974"/>
      <c r="F366" s="658" t="s">
        <v>291</v>
      </c>
      <c r="G366" s="659">
        <v>2</v>
      </c>
      <c r="H366" s="664">
        <v>1</v>
      </c>
      <c r="I366" s="664">
        <v>2</v>
      </c>
      <c r="J366" s="660"/>
      <c r="K366" s="659"/>
      <c r="L366" s="660"/>
      <c r="M366" s="659"/>
      <c r="N366" s="665"/>
    </row>
    <row r="367" spans="1:14" ht="22.5" customHeight="1">
      <c r="A367" s="642"/>
      <c r="B367" s="643" t="s">
        <v>329</v>
      </c>
      <c r="C367" s="985" t="s">
        <v>437</v>
      </c>
      <c r="D367" s="985"/>
      <c r="E367" s="985"/>
      <c r="F367" s="985"/>
      <c r="G367" s="985"/>
      <c r="H367" s="985"/>
      <c r="I367" s="985"/>
      <c r="J367" s="985"/>
      <c r="K367" s="985"/>
      <c r="L367" s="985"/>
      <c r="M367" s="985"/>
      <c r="N367" s="986"/>
    </row>
    <row r="368" spans="1:14">
      <c r="A368" s="644"/>
      <c r="B368" s="643" t="s">
        <v>3</v>
      </c>
      <c r="C368" s="976" t="s">
        <v>422</v>
      </c>
      <c r="D368" s="976"/>
      <c r="E368" s="976"/>
      <c r="F368" s="645"/>
      <c r="G368" s="646"/>
      <c r="H368" s="646"/>
      <c r="I368" s="646"/>
      <c r="J368" s="647">
        <v>7.88</v>
      </c>
      <c r="K368" s="648">
        <v>1.2</v>
      </c>
      <c r="L368" s="647">
        <v>18.91</v>
      </c>
      <c r="M368" s="650">
        <v>40.340000000000003</v>
      </c>
      <c r="N368" s="712">
        <v>762.83</v>
      </c>
    </row>
    <row r="369" spans="1:14">
      <c r="A369" s="644"/>
      <c r="B369" s="643" t="s">
        <v>4</v>
      </c>
      <c r="C369" s="976" t="s">
        <v>423</v>
      </c>
      <c r="D369" s="976"/>
      <c r="E369" s="976"/>
      <c r="F369" s="645"/>
      <c r="G369" s="646"/>
      <c r="H369" s="646"/>
      <c r="I369" s="646"/>
      <c r="J369" s="647">
        <v>112.28</v>
      </c>
      <c r="K369" s="648">
        <v>1.2</v>
      </c>
      <c r="L369" s="647">
        <v>269.47000000000003</v>
      </c>
      <c r="M369" s="648">
        <v>7.1</v>
      </c>
      <c r="N369" s="704">
        <v>1913.24</v>
      </c>
    </row>
    <row r="370" spans="1:14">
      <c r="A370" s="644"/>
      <c r="B370" s="643" t="s">
        <v>5</v>
      </c>
      <c r="C370" s="976" t="s">
        <v>424</v>
      </c>
      <c r="D370" s="976"/>
      <c r="E370" s="976"/>
      <c r="F370" s="645"/>
      <c r="G370" s="646"/>
      <c r="H370" s="646"/>
      <c r="I370" s="646"/>
      <c r="J370" s="647">
        <v>7.06</v>
      </c>
      <c r="K370" s="648">
        <v>1.2</v>
      </c>
      <c r="L370" s="647">
        <v>16.940000000000001</v>
      </c>
      <c r="M370" s="650">
        <v>40.340000000000003</v>
      </c>
      <c r="N370" s="712">
        <v>683.36</v>
      </c>
    </row>
    <row r="371" spans="1:14">
      <c r="A371" s="644"/>
      <c r="B371" s="643" t="s">
        <v>6</v>
      </c>
      <c r="C371" s="976" t="s">
        <v>438</v>
      </c>
      <c r="D371" s="976"/>
      <c r="E371" s="976"/>
      <c r="F371" s="645"/>
      <c r="G371" s="646"/>
      <c r="H371" s="646"/>
      <c r="I371" s="646"/>
      <c r="J371" s="647">
        <v>27.53</v>
      </c>
      <c r="K371" s="646"/>
      <c r="L371" s="647">
        <v>55.06</v>
      </c>
      <c r="M371" s="650">
        <v>7.21</v>
      </c>
      <c r="N371" s="712">
        <v>396.98</v>
      </c>
    </row>
    <row r="372" spans="1:14">
      <c r="A372" s="649"/>
      <c r="B372" s="643"/>
      <c r="C372" s="976" t="s">
        <v>425</v>
      </c>
      <c r="D372" s="976"/>
      <c r="E372" s="976"/>
      <c r="F372" s="645" t="s">
        <v>426</v>
      </c>
      <c r="G372" s="650">
        <v>0.81</v>
      </c>
      <c r="H372" s="648">
        <v>1.2</v>
      </c>
      <c r="I372" s="651">
        <v>1.944</v>
      </c>
      <c r="J372" s="652"/>
      <c r="K372" s="646"/>
      <c r="L372" s="652"/>
      <c r="M372" s="646"/>
      <c r="N372" s="705"/>
    </row>
    <row r="373" spans="1:14">
      <c r="A373" s="649"/>
      <c r="B373" s="643"/>
      <c r="C373" s="964" t="s">
        <v>427</v>
      </c>
      <c r="D373" s="964"/>
      <c r="E373" s="964"/>
      <c r="F373" s="645" t="s">
        <v>426</v>
      </c>
      <c r="G373" s="650">
        <v>0.61</v>
      </c>
      <c r="H373" s="648">
        <v>1.2</v>
      </c>
      <c r="I373" s="651">
        <v>1.464</v>
      </c>
      <c r="J373" s="652"/>
      <c r="K373" s="646"/>
      <c r="L373" s="652"/>
      <c r="M373" s="646"/>
      <c r="N373" s="705"/>
    </row>
    <row r="374" spans="1:14">
      <c r="A374" s="644"/>
      <c r="B374" s="643"/>
      <c r="C374" s="987" t="s">
        <v>428</v>
      </c>
      <c r="D374" s="987"/>
      <c r="E374" s="987"/>
      <c r="F374" s="653"/>
      <c r="G374" s="654"/>
      <c r="H374" s="654"/>
      <c r="I374" s="654"/>
      <c r="J374" s="655">
        <v>147.69</v>
      </c>
      <c r="K374" s="654"/>
      <c r="L374" s="655">
        <v>343.44</v>
      </c>
      <c r="M374" s="654"/>
      <c r="N374" s="656">
        <v>3073.05</v>
      </c>
    </row>
    <row r="375" spans="1:14">
      <c r="A375" s="649"/>
      <c r="B375" s="643"/>
      <c r="C375" s="976" t="s">
        <v>429</v>
      </c>
      <c r="D375" s="976"/>
      <c r="E375" s="976"/>
      <c r="F375" s="645"/>
      <c r="G375" s="646"/>
      <c r="H375" s="646"/>
      <c r="I375" s="646"/>
      <c r="J375" s="652"/>
      <c r="K375" s="646"/>
      <c r="L375" s="647">
        <v>35.85</v>
      </c>
      <c r="M375" s="646"/>
      <c r="N375" s="704">
        <v>1446.19</v>
      </c>
    </row>
    <row r="376" spans="1:14">
      <c r="A376" s="649"/>
      <c r="B376" s="643" t="s">
        <v>430</v>
      </c>
      <c r="C376" s="976" t="s">
        <v>431</v>
      </c>
      <c r="D376" s="976"/>
      <c r="E376" s="976"/>
      <c r="F376" s="645" t="s">
        <v>432</v>
      </c>
      <c r="G376" s="657">
        <v>103</v>
      </c>
      <c r="H376" s="646"/>
      <c r="I376" s="657">
        <v>103</v>
      </c>
      <c r="J376" s="652"/>
      <c r="K376" s="646"/>
      <c r="L376" s="647">
        <v>36.93</v>
      </c>
      <c r="M376" s="646"/>
      <c r="N376" s="704">
        <v>1489.58</v>
      </c>
    </row>
    <row r="377" spans="1:14">
      <c r="A377" s="649"/>
      <c r="B377" s="643" t="s">
        <v>433</v>
      </c>
      <c r="C377" s="964" t="s">
        <v>434</v>
      </c>
      <c r="D377" s="964"/>
      <c r="E377" s="964"/>
      <c r="F377" s="645" t="s">
        <v>432</v>
      </c>
      <c r="G377" s="657">
        <v>60</v>
      </c>
      <c r="H377" s="646"/>
      <c r="I377" s="657">
        <v>60</v>
      </c>
      <c r="J377" s="652"/>
      <c r="K377" s="646"/>
      <c r="L377" s="647">
        <v>21.51</v>
      </c>
      <c r="M377" s="646"/>
      <c r="N377" s="712">
        <v>867.71</v>
      </c>
    </row>
    <row r="378" spans="1:14">
      <c r="A378" s="637"/>
      <c r="B378" s="699"/>
      <c r="C378" s="984" t="s">
        <v>435</v>
      </c>
      <c r="D378" s="984"/>
      <c r="E378" s="984"/>
      <c r="F378" s="658"/>
      <c r="G378" s="659"/>
      <c r="H378" s="659"/>
      <c r="I378" s="659"/>
      <c r="J378" s="660"/>
      <c r="K378" s="659"/>
      <c r="L378" s="661">
        <v>401.88</v>
      </c>
      <c r="M378" s="654"/>
      <c r="N378" s="662">
        <v>5430.34</v>
      </c>
    </row>
    <row r="379" spans="1:14" ht="22.5" customHeight="1">
      <c r="A379" s="663" t="s">
        <v>309</v>
      </c>
      <c r="B379" s="698" t="s">
        <v>293</v>
      </c>
      <c r="C379" s="974" t="s">
        <v>294</v>
      </c>
      <c r="D379" s="974"/>
      <c r="E379" s="974"/>
      <c r="F379" s="658" t="s">
        <v>279</v>
      </c>
      <c r="G379" s="659">
        <v>-0.01</v>
      </c>
      <c r="H379" s="664">
        <v>1</v>
      </c>
      <c r="I379" s="666">
        <v>-0.01</v>
      </c>
      <c r="J379" s="672">
        <v>5436.72</v>
      </c>
      <c r="K379" s="659"/>
      <c r="L379" s="661">
        <v>-54.37</v>
      </c>
      <c r="M379" s="666">
        <v>7.21</v>
      </c>
      <c r="N379" s="671">
        <v>-392.01</v>
      </c>
    </row>
    <row r="380" spans="1:14">
      <c r="A380" s="637"/>
      <c r="B380" s="699"/>
      <c r="C380" s="964" t="s">
        <v>460</v>
      </c>
      <c r="D380" s="964"/>
      <c r="E380" s="964"/>
      <c r="F380" s="964"/>
      <c r="G380" s="964"/>
      <c r="H380" s="964"/>
      <c r="I380" s="964"/>
      <c r="J380" s="964"/>
      <c r="K380" s="964"/>
      <c r="L380" s="964"/>
      <c r="M380" s="964"/>
      <c r="N380" s="1002"/>
    </row>
    <row r="381" spans="1:14">
      <c r="A381" s="637"/>
      <c r="B381" s="699"/>
      <c r="C381" s="984" t="s">
        <v>435</v>
      </c>
      <c r="D381" s="984"/>
      <c r="E381" s="984"/>
      <c r="F381" s="658"/>
      <c r="G381" s="659"/>
      <c r="H381" s="659"/>
      <c r="I381" s="659"/>
      <c r="J381" s="660"/>
      <c r="K381" s="659"/>
      <c r="L381" s="661">
        <v>-54.37</v>
      </c>
      <c r="M381" s="654"/>
      <c r="N381" s="671">
        <v>-392.01</v>
      </c>
    </row>
    <row r="382" spans="1:14" ht="33.75" customHeight="1">
      <c r="A382" s="663" t="s">
        <v>310</v>
      </c>
      <c r="B382" s="698" t="s">
        <v>506</v>
      </c>
      <c r="C382" s="974" t="s">
        <v>566</v>
      </c>
      <c r="D382" s="974"/>
      <c r="E382" s="974"/>
      <c r="F382" s="658" t="s">
        <v>335</v>
      </c>
      <c r="G382" s="659">
        <v>0.63</v>
      </c>
      <c r="H382" s="664">
        <v>1</v>
      </c>
      <c r="I382" s="666">
        <v>0.63</v>
      </c>
      <c r="J382" s="660"/>
      <c r="K382" s="659"/>
      <c r="L382" s="660"/>
      <c r="M382" s="659"/>
      <c r="N382" s="665"/>
    </row>
    <row r="383" spans="1:14">
      <c r="A383" s="667"/>
      <c r="B383" s="697"/>
      <c r="C383" s="976" t="s">
        <v>1076</v>
      </c>
      <c r="D383" s="976"/>
      <c r="E383" s="976"/>
      <c r="F383" s="976"/>
      <c r="G383" s="976"/>
      <c r="H383" s="976"/>
      <c r="I383" s="976"/>
      <c r="J383" s="976"/>
      <c r="K383" s="976"/>
      <c r="L383" s="976"/>
      <c r="M383" s="976"/>
      <c r="N383" s="977"/>
    </row>
    <row r="384" spans="1:14">
      <c r="A384" s="642"/>
      <c r="B384" s="643" t="s">
        <v>336</v>
      </c>
      <c r="C384" s="985" t="s">
        <v>461</v>
      </c>
      <c r="D384" s="985"/>
      <c r="E384" s="985"/>
      <c r="F384" s="985"/>
      <c r="G384" s="985"/>
      <c r="H384" s="985"/>
      <c r="I384" s="985"/>
      <c r="J384" s="985"/>
      <c r="K384" s="985"/>
      <c r="L384" s="985"/>
      <c r="M384" s="985"/>
      <c r="N384" s="986"/>
    </row>
    <row r="385" spans="1:14">
      <c r="A385" s="644"/>
      <c r="B385" s="643" t="s">
        <v>3</v>
      </c>
      <c r="C385" s="976" t="s">
        <v>422</v>
      </c>
      <c r="D385" s="976"/>
      <c r="E385" s="976"/>
      <c r="F385" s="645"/>
      <c r="G385" s="646"/>
      <c r="H385" s="646"/>
      <c r="I385" s="646"/>
      <c r="J385" s="647">
        <v>230.25</v>
      </c>
      <c r="K385" s="650">
        <v>1.05</v>
      </c>
      <c r="L385" s="647">
        <v>152.31</v>
      </c>
      <c r="M385" s="650">
        <v>40.340000000000003</v>
      </c>
      <c r="N385" s="704">
        <v>6144.19</v>
      </c>
    </row>
    <row r="386" spans="1:14">
      <c r="A386" s="644"/>
      <c r="B386" s="643" t="s">
        <v>4</v>
      </c>
      <c r="C386" s="976" t="s">
        <v>423</v>
      </c>
      <c r="D386" s="976"/>
      <c r="E386" s="976"/>
      <c r="F386" s="645"/>
      <c r="G386" s="646"/>
      <c r="H386" s="646"/>
      <c r="I386" s="646"/>
      <c r="J386" s="647">
        <v>67.790000000000006</v>
      </c>
      <c r="K386" s="646"/>
      <c r="L386" s="647">
        <v>42.71</v>
      </c>
      <c r="M386" s="648">
        <v>7.1</v>
      </c>
      <c r="N386" s="712">
        <v>303.24</v>
      </c>
    </row>
    <row r="387" spans="1:14">
      <c r="A387" s="644"/>
      <c r="B387" s="643" t="s">
        <v>5</v>
      </c>
      <c r="C387" s="976" t="s">
        <v>424</v>
      </c>
      <c r="D387" s="976"/>
      <c r="E387" s="976"/>
      <c r="F387" s="645"/>
      <c r="G387" s="646"/>
      <c r="H387" s="646"/>
      <c r="I387" s="646"/>
      <c r="J387" s="647">
        <v>2.95</v>
      </c>
      <c r="K387" s="646"/>
      <c r="L387" s="647">
        <v>1.86</v>
      </c>
      <c r="M387" s="650">
        <v>40.340000000000003</v>
      </c>
      <c r="N387" s="712">
        <v>75.03</v>
      </c>
    </row>
    <row r="388" spans="1:14">
      <c r="A388" s="644"/>
      <c r="B388" s="643" t="s">
        <v>6</v>
      </c>
      <c r="C388" s="976" t="s">
        <v>438</v>
      </c>
      <c r="D388" s="976"/>
      <c r="E388" s="976"/>
      <c r="F388" s="645"/>
      <c r="G388" s="646"/>
      <c r="H388" s="646"/>
      <c r="I388" s="646"/>
      <c r="J388" s="647">
        <v>108.28</v>
      </c>
      <c r="K388" s="646"/>
      <c r="L388" s="647">
        <v>68.22</v>
      </c>
      <c r="M388" s="650">
        <v>7.21</v>
      </c>
      <c r="N388" s="712">
        <v>491.87</v>
      </c>
    </row>
    <row r="389" spans="1:14">
      <c r="A389" s="649"/>
      <c r="B389" s="643"/>
      <c r="C389" s="976" t="s">
        <v>425</v>
      </c>
      <c r="D389" s="976"/>
      <c r="E389" s="976"/>
      <c r="F389" s="645" t="s">
        <v>426</v>
      </c>
      <c r="G389" s="648">
        <v>21.3</v>
      </c>
      <c r="H389" s="650">
        <v>1.05</v>
      </c>
      <c r="I389" s="670">
        <v>14.08995</v>
      </c>
      <c r="J389" s="652"/>
      <c r="K389" s="646"/>
      <c r="L389" s="652"/>
      <c r="M389" s="646"/>
      <c r="N389" s="705"/>
    </row>
    <row r="390" spans="1:14">
      <c r="A390" s="649"/>
      <c r="B390" s="643"/>
      <c r="C390" s="964" t="s">
        <v>427</v>
      </c>
      <c r="D390" s="964"/>
      <c r="E390" s="964"/>
      <c r="F390" s="645" t="s">
        <v>426</v>
      </c>
      <c r="G390" s="650">
        <v>0.19</v>
      </c>
      <c r="H390" s="646"/>
      <c r="I390" s="668">
        <v>0.1197</v>
      </c>
      <c r="J390" s="652"/>
      <c r="K390" s="646"/>
      <c r="L390" s="652"/>
      <c r="M390" s="646"/>
      <c r="N390" s="705"/>
    </row>
    <row r="391" spans="1:14">
      <c r="A391" s="644"/>
      <c r="B391" s="643"/>
      <c r="C391" s="987" t="s">
        <v>428</v>
      </c>
      <c r="D391" s="987"/>
      <c r="E391" s="987"/>
      <c r="F391" s="653"/>
      <c r="G391" s="654"/>
      <c r="H391" s="654"/>
      <c r="I391" s="654"/>
      <c r="J391" s="655">
        <v>406.32</v>
      </c>
      <c r="K391" s="654"/>
      <c r="L391" s="655">
        <v>263.24</v>
      </c>
      <c r="M391" s="654"/>
      <c r="N391" s="656">
        <v>6939.3</v>
      </c>
    </row>
    <row r="392" spans="1:14">
      <c r="A392" s="649"/>
      <c r="B392" s="643"/>
      <c r="C392" s="976" t="s">
        <v>429</v>
      </c>
      <c r="D392" s="976"/>
      <c r="E392" s="976"/>
      <c r="F392" s="645"/>
      <c r="G392" s="646"/>
      <c r="H392" s="646"/>
      <c r="I392" s="646"/>
      <c r="J392" s="652"/>
      <c r="K392" s="646"/>
      <c r="L392" s="647">
        <v>154.16999999999999</v>
      </c>
      <c r="M392" s="646"/>
      <c r="N392" s="704">
        <v>6219.22</v>
      </c>
    </row>
    <row r="393" spans="1:14">
      <c r="A393" s="649"/>
      <c r="B393" s="643" t="s">
        <v>462</v>
      </c>
      <c r="C393" s="976" t="s">
        <v>463</v>
      </c>
      <c r="D393" s="976"/>
      <c r="E393" s="976"/>
      <c r="F393" s="645" t="s">
        <v>432</v>
      </c>
      <c r="G393" s="657">
        <v>97</v>
      </c>
      <c r="H393" s="646"/>
      <c r="I393" s="657">
        <v>97</v>
      </c>
      <c r="J393" s="652"/>
      <c r="K393" s="646"/>
      <c r="L393" s="647">
        <v>149.54</v>
      </c>
      <c r="M393" s="646"/>
      <c r="N393" s="704">
        <v>6032.64</v>
      </c>
    </row>
    <row r="394" spans="1:14">
      <c r="A394" s="649"/>
      <c r="B394" s="643" t="s">
        <v>464</v>
      </c>
      <c r="C394" s="964" t="s">
        <v>465</v>
      </c>
      <c r="D394" s="964"/>
      <c r="E394" s="964"/>
      <c r="F394" s="645" t="s">
        <v>432</v>
      </c>
      <c r="G394" s="657">
        <v>51</v>
      </c>
      <c r="H394" s="646"/>
      <c r="I394" s="657">
        <v>51</v>
      </c>
      <c r="J394" s="652"/>
      <c r="K394" s="646"/>
      <c r="L394" s="647">
        <v>78.63</v>
      </c>
      <c r="M394" s="646"/>
      <c r="N394" s="704">
        <v>3171.8</v>
      </c>
    </row>
    <row r="395" spans="1:14">
      <c r="A395" s="637"/>
      <c r="B395" s="699"/>
      <c r="C395" s="984" t="s">
        <v>435</v>
      </c>
      <c r="D395" s="984"/>
      <c r="E395" s="984"/>
      <c r="F395" s="658"/>
      <c r="G395" s="659"/>
      <c r="H395" s="659"/>
      <c r="I395" s="659"/>
      <c r="J395" s="660"/>
      <c r="K395" s="659"/>
      <c r="L395" s="661">
        <v>491.41</v>
      </c>
      <c r="M395" s="654"/>
      <c r="N395" s="662">
        <v>16143.74</v>
      </c>
    </row>
    <row r="396" spans="1:14" ht="33.75" customHeight="1">
      <c r="A396" s="663" t="s">
        <v>311</v>
      </c>
      <c r="B396" s="698" t="s">
        <v>506</v>
      </c>
      <c r="C396" s="974" t="s">
        <v>883</v>
      </c>
      <c r="D396" s="974"/>
      <c r="E396" s="974"/>
      <c r="F396" s="658" t="s">
        <v>335</v>
      </c>
      <c r="G396" s="659">
        <v>0.09</v>
      </c>
      <c r="H396" s="664">
        <v>1</v>
      </c>
      <c r="I396" s="666">
        <v>0.09</v>
      </c>
      <c r="J396" s="660"/>
      <c r="K396" s="659"/>
      <c r="L396" s="660"/>
      <c r="M396" s="659"/>
      <c r="N396" s="665"/>
    </row>
    <row r="397" spans="1:14">
      <c r="A397" s="667"/>
      <c r="B397" s="697"/>
      <c r="C397" s="976" t="s">
        <v>505</v>
      </c>
      <c r="D397" s="976"/>
      <c r="E397" s="976"/>
      <c r="F397" s="976"/>
      <c r="G397" s="976"/>
      <c r="H397" s="976"/>
      <c r="I397" s="976"/>
      <c r="J397" s="976"/>
      <c r="K397" s="976"/>
      <c r="L397" s="976"/>
      <c r="M397" s="976"/>
      <c r="N397" s="977"/>
    </row>
    <row r="398" spans="1:14">
      <c r="A398" s="642"/>
      <c r="B398" s="643" t="s">
        <v>336</v>
      </c>
      <c r="C398" s="985" t="s">
        <v>461</v>
      </c>
      <c r="D398" s="985"/>
      <c r="E398" s="985"/>
      <c r="F398" s="985"/>
      <c r="G398" s="985"/>
      <c r="H398" s="985"/>
      <c r="I398" s="985"/>
      <c r="J398" s="985"/>
      <c r="K398" s="985"/>
      <c r="L398" s="985"/>
      <c r="M398" s="985"/>
      <c r="N398" s="986"/>
    </row>
    <row r="399" spans="1:14" ht="22.5" customHeight="1">
      <c r="A399" s="642"/>
      <c r="B399" s="643" t="s">
        <v>329</v>
      </c>
      <c r="C399" s="985" t="s">
        <v>437</v>
      </c>
      <c r="D399" s="985"/>
      <c r="E399" s="985"/>
      <c r="F399" s="985"/>
      <c r="G399" s="985"/>
      <c r="H399" s="985"/>
      <c r="I399" s="985"/>
      <c r="J399" s="985"/>
      <c r="K399" s="985"/>
      <c r="L399" s="985"/>
      <c r="M399" s="985"/>
      <c r="N399" s="986"/>
    </row>
    <row r="400" spans="1:14">
      <c r="A400" s="644"/>
      <c r="B400" s="643" t="s">
        <v>3</v>
      </c>
      <c r="C400" s="976" t="s">
        <v>422</v>
      </c>
      <c r="D400" s="976"/>
      <c r="E400" s="976"/>
      <c r="F400" s="645"/>
      <c r="G400" s="646"/>
      <c r="H400" s="646"/>
      <c r="I400" s="646"/>
      <c r="J400" s="647">
        <v>230.25</v>
      </c>
      <c r="K400" s="650">
        <v>1.26</v>
      </c>
      <c r="L400" s="647">
        <v>26.11</v>
      </c>
      <c r="M400" s="650">
        <v>40.340000000000003</v>
      </c>
      <c r="N400" s="704">
        <v>1053.28</v>
      </c>
    </row>
    <row r="401" spans="1:14">
      <c r="A401" s="644"/>
      <c r="B401" s="643" t="s">
        <v>4</v>
      </c>
      <c r="C401" s="976" t="s">
        <v>423</v>
      </c>
      <c r="D401" s="976"/>
      <c r="E401" s="976"/>
      <c r="F401" s="645"/>
      <c r="G401" s="646"/>
      <c r="H401" s="646"/>
      <c r="I401" s="646"/>
      <c r="J401" s="647">
        <v>67.790000000000006</v>
      </c>
      <c r="K401" s="648">
        <v>1.2</v>
      </c>
      <c r="L401" s="647">
        <v>7.32</v>
      </c>
      <c r="M401" s="648">
        <v>7.1</v>
      </c>
      <c r="N401" s="712">
        <v>51.97</v>
      </c>
    </row>
    <row r="402" spans="1:14">
      <c r="A402" s="644"/>
      <c r="B402" s="643" t="s">
        <v>5</v>
      </c>
      <c r="C402" s="976" t="s">
        <v>424</v>
      </c>
      <c r="D402" s="976"/>
      <c r="E402" s="976"/>
      <c r="F402" s="645"/>
      <c r="G402" s="646"/>
      <c r="H402" s="646"/>
      <c r="I402" s="646"/>
      <c r="J402" s="647">
        <v>2.95</v>
      </c>
      <c r="K402" s="648">
        <v>1.2</v>
      </c>
      <c r="L402" s="647">
        <v>0.32</v>
      </c>
      <c r="M402" s="650">
        <v>40.340000000000003</v>
      </c>
      <c r="N402" s="712">
        <v>12.91</v>
      </c>
    </row>
    <row r="403" spans="1:14">
      <c r="A403" s="644"/>
      <c r="B403" s="643" t="s">
        <v>6</v>
      </c>
      <c r="C403" s="976" t="s">
        <v>438</v>
      </c>
      <c r="D403" s="976"/>
      <c r="E403" s="976"/>
      <c r="F403" s="645"/>
      <c r="G403" s="646"/>
      <c r="H403" s="646"/>
      <c r="I403" s="646"/>
      <c r="J403" s="647">
        <v>108.28</v>
      </c>
      <c r="K403" s="646"/>
      <c r="L403" s="647">
        <v>9.75</v>
      </c>
      <c r="M403" s="650">
        <v>7.21</v>
      </c>
      <c r="N403" s="712">
        <v>70.3</v>
      </c>
    </row>
    <row r="404" spans="1:14">
      <c r="A404" s="649"/>
      <c r="B404" s="643"/>
      <c r="C404" s="976" t="s">
        <v>425</v>
      </c>
      <c r="D404" s="976"/>
      <c r="E404" s="976"/>
      <c r="F404" s="645" t="s">
        <v>426</v>
      </c>
      <c r="G404" s="648">
        <v>21.3</v>
      </c>
      <c r="H404" s="650">
        <v>1.26</v>
      </c>
      <c r="I404" s="670">
        <v>2.4154200000000001</v>
      </c>
      <c r="J404" s="652"/>
      <c r="K404" s="646"/>
      <c r="L404" s="652"/>
      <c r="M404" s="646"/>
      <c r="N404" s="705"/>
    </row>
    <row r="405" spans="1:14">
      <c r="A405" s="649"/>
      <c r="B405" s="643"/>
      <c r="C405" s="964" t="s">
        <v>427</v>
      </c>
      <c r="D405" s="964"/>
      <c r="E405" s="964"/>
      <c r="F405" s="645" t="s">
        <v>426</v>
      </c>
      <c r="G405" s="650">
        <v>0.19</v>
      </c>
      <c r="H405" s="648">
        <v>1.2</v>
      </c>
      <c r="I405" s="670">
        <v>2.052E-2</v>
      </c>
      <c r="J405" s="652"/>
      <c r="K405" s="646"/>
      <c r="L405" s="652"/>
      <c r="M405" s="646"/>
      <c r="N405" s="705"/>
    </row>
    <row r="406" spans="1:14">
      <c r="A406" s="644"/>
      <c r="B406" s="643"/>
      <c r="C406" s="987" t="s">
        <v>428</v>
      </c>
      <c r="D406" s="987"/>
      <c r="E406" s="987"/>
      <c r="F406" s="653"/>
      <c r="G406" s="654"/>
      <c r="H406" s="654"/>
      <c r="I406" s="654"/>
      <c r="J406" s="655">
        <v>406.32</v>
      </c>
      <c r="K406" s="654"/>
      <c r="L406" s="655">
        <v>43.18</v>
      </c>
      <c r="M406" s="654"/>
      <c r="N406" s="656">
        <v>1175.55</v>
      </c>
    </row>
    <row r="407" spans="1:14">
      <c r="A407" s="649"/>
      <c r="B407" s="643"/>
      <c r="C407" s="976" t="s">
        <v>429</v>
      </c>
      <c r="D407" s="976"/>
      <c r="E407" s="976"/>
      <c r="F407" s="645"/>
      <c r="G407" s="646"/>
      <c r="H407" s="646"/>
      <c r="I407" s="646"/>
      <c r="J407" s="652"/>
      <c r="K407" s="646"/>
      <c r="L407" s="647">
        <v>26.43</v>
      </c>
      <c r="M407" s="646"/>
      <c r="N407" s="704">
        <v>1066.19</v>
      </c>
    </row>
    <row r="408" spans="1:14">
      <c r="A408" s="649"/>
      <c r="B408" s="643" t="s">
        <v>462</v>
      </c>
      <c r="C408" s="976" t="s">
        <v>463</v>
      </c>
      <c r="D408" s="976"/>
      <c r="E408" s="976"/>
      <c r="F408" s="645" t="s">
        <v>432</v>
      </c>
      <c r="G408" s="657">
        <v>97</v>
      </c>
      <c r="H408" s="646"/>
      <c r="I408" s="657">
        <v>97</v>
      </c>
      <c r="J408" s="652"/>
      <c r="K408" s="646"/>
      <c r="L408" s="647">
        <v>25.64</v>
      </c>
      <c r="M408" s="646"/>
      <c r="N408" s="704">
        <v>1034.2</v>
      </c>
    </row>
    <row r="409" spans="1:14">
      <c r="A409" s="649"/>
      <c r="B409" s="643" t="s">
        <v>464</v>
      </c>
      <c r="C409" s="964" t="s">
        <v>465</v>
      </c>
      <c r="D409" s="964"/>
      <c r="E409" s="964"/>
      <c r="F409" s="645" t="s">
        <v>432</v>
      </c>
      <c r="G409" s="657">
        <v>51</v>
      </c>
      <c r="H409" s="646"/>
      <c r="I409" s="657">
        <v>51</v>
      </c>
      <c r="J409" s="652"/>
      <c r="K409" s="646"/>
      <c r="L409" s="647">
        <v>13.48</v>
      </c>
      <c r="M409" s="646"/>
      <c r="N409" s="712">
        <v>543.76</v>
      </c>
    </row>
    <row r="410" spans="1:14">
      <c r="A410" s="637"/>
      <c r="B410" s="699"/>
      <c r="C410" s="984" t="s">
        <v>435</v>
      </c>
      <c r="D410" s="984"/>
      <c r="E410" s="984"/>
      <c r="F410" s="658"/>
      <c r="G410" s="659"/>
      <c r="H410" s="659"/>
      <c r="I410" s="659"/>
      <c r="J410" s="660"/>
      <c r="K410" s="659"/>
      <c r="L410" s="661">
        <v>82.3</v>
      </c>
      <c r="M410" s="654"/>
      <c r="N410" s="662">
        <v>2753.51</v>
      </c>
    </row>
    <row r="411" spans="1:14" ht="22.5" customHeight="1">
      <c r="A411" s="663" t="s">
        <v>356</v>
      </c>
      <c r="B411" s="698" t="s">
        <v>497</v>
      </c>
      <c r="C411" s="974" t="s">
        <v>537</v>
      </c>
      <c r="D411" s="974"/>
      <c r="E411" s="974"/>
      <c r="F411" s="658" t="s">
        <v>270</v>
      </c>
      <c r="G411" s="659">
        <v>7.0000000000000007E-2</v>
      </c>
      <c r="H411" s="664">
        <v>1</v>
      </c>
      <c r="I411" s="666">
        <v>7.0000000000000007E-2</v>
      </c>
      <c r="J411" s="660"/>
      <c r="K411" s="659"/>
      <c r="L411" s="660"/>
      <c r="M411" s="659"/>
      <c r="N411" s="665"/>
    </row>
    <row r="412" spans="1:14">
      <c r="A412" s="644"/>
      <c r="B412" s="643" t="s">
        <v>3</v>
      </c>
      <c r="C412" s="976" t="s">
        <v>422</v>
      </c>
      <c r="D412" s="976"/>
      <c r="E412" s="976"/>
      <c r="F412" s="645"/>
      <c r="G412" s="646"/>
      <c r="H412" s="646"/>
      <c r="I412" s="646"/>
      <c r="J412" s="647">
        <v>763.76</v>
      </c>
      <c r="K412" s="646"/>
      <c r="L412" s="647">
        <v>53.46</v>
      </c>
      <c r="M412" s="650">
        <v>40.340000000000003</v>
      </c>
      <c r="N412" s="704">
        <v>2156.58</v>
      </c>
    </row>
    <row r="413" spans="1:14">
      <c r="A413" s="649"/>
      <c r="B413" s="643"/>
      <c r="C413" s="964" t="s">
        <v>425</v>
      </c>
      <c r="D413" s="964"/>
      <c r="E413" s="964"/>
      <c r="F413" s="645" t="s">
        <v>426</v>
      </c>
      <c r="G413" s="648">
        <v>88.5</v>
      </c>
      <c r="H413" s="646"/>
      <c r="I413" s="651">
        <v>6.1950000000000003</v>
      </c>
      <c r="J413" s="652"/>
      <c r="K413" s="646"/>
      <c r="L413" s="652"/>
      <c r="M413" s="646"/>
      <c r="N413" s="705"/>
    </row>
    <row r="414" spans="1:14">
      <c r="A414" s="644"/>
      <c r="B414" s="643"/>
      <c r="C414" s="987" t="s">
        <v>428</v>
      </c>
      <c r="D414" s="987"/>
      <c r="E414" s="987"/>
      <c r="F414" s="653"/>
      <c r="G414" s="654"/>
      <c r="H414" s="654"/>
      <c r="I414" s="654"/>
      <c r="J414" s="655">
        <v>763.76</v>
      </c>
      <c r="K414" s="654"/>
      <c r="L414" s="655">
        <v>53.46</v>
      </c>
      <c r="M414" s="654"/>
      <c r="N414" s="656">
        <v>2156.58</v>
      </c>
    </row>
    <row r="415" spans="1:14">
      <c r="A415" s="649"/>
      <c r="B415" s="643"/>
      <c r="C415" s="976" t="s">
        <v>429</v>
      </c>
      <c r="D415" s="976"/>
      <c r="E415" s="976"/>
      <c r="F415" s="645"/>
      <c r="G415" s="646"/>
      <c r="H415" s="646"/>
      <c r="I415" s="646"/>
      <c r="J415" s="652"/>
      <c r="K415" s="646"/>
      <c r="L415" s="647">
        <v>53.46</v>
      </c>
      <c r="M415" s="646"/>
      <c r="N415" s="704">
        <v>2156.58</v>
      </c>
    </row>
    <row r="416" spans="1:14">
      <c r="A416" s="649"/>
      <c r="B416" s="643" t="s">
        <v>456</v>
      </c>
      <c r="C416" s="976" t="s">
        <v>457</v>
      </c>
      <c r="D416" s="976"/>
      <c r="E416" s="976"/>
      <c r="F416" s="645" t="s">
        <v>432</v>
      </c>
      <c r="G416" s="657">
        <v>89</v>
      </c>
      <c r="H416" s="646"/>
      <c r="I416" s="657">
        <v>89</v>
      </c>
      <c r="J416" s="652"/>
      <c r="K416" s="646"/>
      <c r="L416" s="647">
        <v>47.58</v>
      </c>
      <c r="M416" s="646"/>
      <c r="N416" s="704">
        <v>1919.36</v>
      </c>
    </row>
    <row r="417" spans="1:14">
      <c r="A417" s="649"/>
      <c r="B417" s="643" t="s">
        <v>458</v>
      </c>
      <c r="C417" s="964" t="s">
        <v>459</v>
      </c>
      <c r="D417" s="964"/>
      <c r="E417" s="964"/>
      <c r="F417" s="645" t="s">
        <v>432</v>
      </c>
      <c r="G417" s="657">
        <v>40</v>
      </c>
      <c r="H417" s="646"/>
      <c r="I417" s="657">
        <v>40</v>
      </c>
      <c r="J417" s="652"/>
      <c r="K417" s="646"/>
      <c r="L417" s="647">
        <v>21.38</v>
      </c>
      <c r="M417" s="646"/>
      <c r="N417" s="712">
        <v>862.63</v>
      </c>
    </row>
    <row r="418" spans="1:14">
      <c r="A418" s="637"/>
      <c r="B418" s="699"/>
      <c r="C418" s="984" t="s">
        <v>435</v>
      </c>
      <c r="D418" s="984"/>
      <c r="E418" s="984"/>
      <c r="F418" s="658"/>
      <c r="G418" s="659"/>
      <c r="H418" s="659"/>
      <c r="I418" s="659"/>
      <c r="J418" s="660"/>
      <c r="K418" s="659"/>
      <c r="L418" s="661">
        <v>122.42</v>
      </c>
      <c r="M418" s="654"/>
      <c r="N418" s="662">
        <v>4938.57</v>
      </c>
    </row>
    <row r="419" spans="1:14">
      <c r="A419" s="663" t="s">
        <v>358</v>
      </c>
      <c r="B419" s="698" t="s">
        <v>273</v>
      </c>
      <c r="C419" s="974" t="s">
        <v>274</v>
      </c>
      <c r="D419" s="974"/>
      <c r="E419" s="974"/>
      <c r="F419" s="658" t="s">
        <v>275</v>
      </c>
      <c r="G419" s="659">
        <v>0.14000000000000001</v>
      </c>
      <c r="H419" s="664">
        <v>1</v>
      </c>
      <c r="I419" s="666">
        <v>0.14000000000000001</v>
      </c>
      <c r="J419" s="660"/>
      <c r="K419" s="659"/>
      <c r="L419" s="660"/>
      <c r="M419" s="659"/>
      <c r="N419" s="665"/>
    </row>
    <row r="420" spans="1:14">
      <c r="A420" s="667"/>
      <c r="B420" s="697"/>
      <c r="C420" s="976" t="s">
        <v>324</v>
      </c>
      <c r="D420" s="976"/>
      <c r="E420" s="976"/>
      <c r="F420" s="976"/>
      <c r="G420" s="976"/>
      <c r="H420" s="976"/>
      <c r="I420" s="976"/>
      <c r="J420" s="976"/>
      <c r="K420" s="976"/>
      <c r="L420" s="976"/>
      <c r="M420" s="976"/>
      <c r="N420" s="977"/>
    </row>
    <row r="421" spans="1:14">
      <c r="A421" s="644"/>
      <c r="B421" s="643" t="s">
        <v>3</v>
      </c>
      <c r="C421" s="976" t="s">
        <v>422</v>
      </c>
      <c r="D421" s="976"/>
      <c r="E421" s="976"/>
      <c r="F421" s="645"/>
      <c r="G421" s="646"/>
      <c r="H421" s="646"/>
      <c r="I421" s="646"/>
      <c r="J421" s="647">
        <v>91.49</v>
      </c>
      <c r="K421" s="646"/>
      <c r="L421" s="647">
        <v>12.81</v>
      </c>
      <c r="M421" s="650">
        <v>40.340000000000003</v>
      </c>
      <c r="N421" s="712">
        <v>516.76</v>
      </c>
    </row>
    <row r="422" spans="1:14">
      <c r="A422" s="649"/>
      <c r="B422" s="643"/>
      <c r="C422" s="964" t="s">
        <v>425</v>
      </c>
      <c r="D422" s="964"/>
      <c r="E422" s="964"/>
      <c r="F422" s="645" t="s">
        <v>426</v>
      </c>
      <c r="G422" s="648">
        <v>10.199999999999999</v>
      </c>
      <c r="H422" s="646"/>
      <c r="I422" s="651">
        <v>1.4279999999999999</v>
      </c>
      <c r="J422" s="652"/>
      <c r="K422" s="646"/>
      <c r="L422" s="652"/>
      <c r="M422" s="646"/>
      <c r="N422" s="705"/>
    </row>
    <row r="423" spans="1:14">
      <c r="A423" s="644"/>
      <c r="B423" s="643"/>
      <c r="C423" s="987" t="s">
        <v>428</v>
      </c>
      <c r="D423" s="987"/>
      <c r="E423" s="987"/>
      <c r="F423" s="653"/>
      <c r="G423" s="654"/>
      <c r="H423" s="654"/>
      <c r="I423" s="654"/>
      <c r="J423" s="655">
        <v>91.49</v>
      </c>
      <c r="K423" s="654"/>
      <c r="L423" s="655">
        <v>12.81</v>
      </c>
      <c r="M423" s="654"/>
      <c r="N423" s="669">
        <v>516.76</v>
      </c>
    </row>
    <row r="424" spans="1:14">
      <c r="A424" s="649"/>
      <c r="B424" s="643"/>
      <c r="C424" s="976" t="s">
        <v>429</v>
      </c>
      <c r="D424" s="976"/>
      <c r="E424" s="976"/>
      <c r="F424" s="645"/>
      <c r="G424" s="646"/>
      <c r="H424" s="646"/>
      <c r="I424" s="646"/>
      <c r="J424" s="652"/>
      <c r="K424" s="646"/>
      <c r="L424" s="647">
        <v>12.81</v>
      </c>
      <c r="M424" s="646"/>
      <c r="N424" s="712">
        <v>516.76</v>
      </c>
    </row>
    <row r="425" spans="1:14">
      <c r="A425" s="649"/>
      <c r="B425" s="643" t="s">
        <v>467</v>
      </c>
      <c r="C425" s="976" t="s">
        <v>468</v>
      </c>
      <c r="D425" s="976"/>
      <c r="E425" s="976"/>
      <c r="F425" s="645" t="s">
        <v>432</v>
      </c>
      <c r="G425" s="657">
        <v>103</v>
      </c>
      <c r="H425" s="646"/>
      <c r="I425" s="657">
        <v>103</v>
      </c>
      <c r="J425" s="652"/>
      <c r="K425" s="646"/>
      <c r="L425" s="647">
        <v>13.19</v>
      </c>
      <c r="M425" s="646"/>
      <c r="N425" s="712">
        <v>532.26</v>
      </c>
    </row>
    <row r="426" spans="1:14">
      <c r="A426" s="649"/>
      <c r="B426" s="643" t="s">
        <v>469</v>
      </c>
      <c r="C426" s="964" t="s">
        <v>470</v>
      </c>
      <c r="D426" s="964"/>
      <c r="E426" s="964"/>
      <c r="F426" s="645" t="s">
        <v>432</v>
      </c>
      <c r="G426" s="657">
        <v>72</v>
      </c>
      <c r="H426" s="646"/>
      <c r="I426" s="657">
        <v>72</v>
      </c>
      <c r="J426" s="652"/>
      <c r="K426" s="646"/>
      <c r="L426" s="647">
        <v>9.2200000000000006</v>
      </c>
      <c r="M426" s="646"/>
      <c r="N426" s="712">
        <v>372.07</v>
      </c>
    </row>
    <row r="427" spans="1:14">
      <c r="A427" s="637"/>
      <c r="B427" s="699"/>
      <c r="C427" s="984" t="s">
        <v>435</v>
      </c>
      <c r="D427" s="984"/>
      <c r="E427" s="984"/>
      <c r="F427" s="658"/>
      <c r="G427" s="659"/>
      <c r="H427" s="659"/>
      <c r="I427" s="659"/>
      <c r="J427" s="660"/>
      <c r="K427" s="659"/>
      <c r="L427" s="661">
        <v>35.22</v>
      </c>
      <c r="M427" s="654"/>
      <c r="N427" s="662">
        <v>1421.09</v>
      </c>
    </row>
    <row r="428" spans="1:14">
      <c r="A428" s="1007" t="s">
        <v>330</v>
      </c>
      <c r="B428" s="1008"/>
      <c r="C428" s="1008"/>
      <c r="D428" s="1008"/>
      <c r="E428" s="1008"/>
      <c r="F428" s="1008"/>
      <c r="G428" s="1008"/>
      <c r="H428" s="1008"/>
      <c r="I428" s="1008"/>
      <c r="J428" s="1008"/>
      <c r="K428" s="1008"/>
      <c r="L428" s="1008"/>
      <c r="M428" s="1008"/>
      <c r="N428" s="1009"/>
    </row>
    <row r="429" spans="1:14" ht="22.5" customHeight="1">
      <c r="A429" s="637" t="s">
        <v>359</v>
      </c>
      <c r="B429" s="699" t="s">
        <v>307</v>
      </c>
      <c r="C429" s="974" t="s">
        <v>308</v>
      </c>
      <c r="D429" s="974"/>
      <c r="E429" s="974"/>
      <c r="F429" s="638" t="s">
        <v>279</v>
      </c>
      <c r="G429" s="639">
        <v>4.4639999999999999E-2</v>
      </c>
      <c r="H429" s="640">
        <v>1</v>
      </c>
      <c r="I429" s="686">
        <v>4.4639999999999999E-2</v>
      </c>
      <c r="J429" s="684">
        <v>5218.1499999999996</v>
      </c>
      <c r="K429" s="639"/>
      <c r="L429" s="691">
        <v>232.94</v>
      </c>
      <c r="M429" s="685">
        <v>7.21</v>
      </c>
      <c r="N429" s="714">
        <v>1679.5</v>
      </c>
    </row>
    <row r="430" spans="1:14">
      <c r="A430" s="637"/>
      <c r="B430" s="699"/>
      <c r="C430" s="976" t="s">
        <v>439</v>
      </c>
      <c r="D430" s="976"/>
      <c r="E430" s="976"/>
      <c r="F430" s="976"/>
      <c r="G430" s="976"/>
      <c r="H430" s="976"/>
      <c r="I430" s="976"/>
      <c r="J430" s="976"/>
      <c r="K430" s="976"/>
      <c r="L430" s="976"/>
      <c r="M430" s="976"/>
      <c r="N430" s="977"/>
    </row>
    <row r="431" spans="1:14">
      <c r="A431" s="667"/>
      <c r="B431" s="697"/>
      <c r="C431" s="964" t="s">
        <v>1077</v>
      </c>
      <c r="D431" s="964"/>
      <c r="E431" s="964"/>
      <c r="F431" s="964"/>
      <c r="G431" s="964"/>
      <c r="H431" s="964"/>
      <c r="I431" s="964"/>
      <c r="J431" s="964"/>
      <c r="K431" s="964"/>
      <c r="L431" s="964"/>
      <c r="M431" s="964"/>
      <c r="N431" s="1002"/>
    </row>
    <row r="432" spans="1:14">
      <c r="A432" s="637"/>
      <c r="B432" s="699"/>
      <c r="C432" s="984" t="s">
        <v>435</v>
      </c>
      <c r="D432" s="984"/>
      <c r="E432" s="984"/>
      <c r="F432" s="658"/>
      <c r="G432" s="659"/>
      <c r="H432" s="659"/>
      <c r="I432" s="659"/>
      <c r="J432" s="660"/>
      <c r="K432" s="659"/>
      <c r="L432" s="661">
        <v>232.94</v>
      </c>
      <c r="M432" s="654"/>
      <c r="N432" s="662">
        <v>1679.5</v>
      </c>
    </row>
    <row r="433" spans="1:14" ht="22.5" customHeight="1">
      <c r="A433" s="663" t="s">
        <v>361</v>
      </c>
      <c r="B433" s="698" t="s">
        <v>568</v>
      </c>
      <c r="C433" s="974" t="s">
        <v>569</v>
      </c>
      <c r="D433" s="974"/>
      <c r="E433" s="974"/>
      <c r="F433" s="658" t="s">
        <v>279</v>
      </c>
      <c r="G433" s="659">
        <v>0.112</v>
      </c>
      <c r="H433" s="664">
        <v>1</v>
      </c>
      <c r="I433" s="674">
        <v>0.112</v>
      </c>
      <c r="J433" s="672">
        <v>5218.1499999999996</v>
      </c>
      <c r="K433" s="659"/>
      <c r="L433" s="661">
        <v>584.42999999999995</v>
      </c>
      <c r="M433" s="666">
        <v>7.21</v>
      </c>
      <c r="N433" s="662">
        <v>4213.74</v>
      </c>
    </row>
    <row r="434" spans="1:14">
      <c r="A434" s="637"/>
      <c r="B434" s="699"/>
      <c r="C434" s="976" t="s">
        <v>439</v>
      </c>
      <c r="D434" s="976"/>
      <c r="E434" s="976"/>
      <c r="F434" s="976"/>
      <c r="G434" s="976"/>
      <c r="H434" s="976"/>
      <c r="I434" s="976"/>
      <c r="J434" s="976"/>
      <c r="K434" s="976"/>
      <c r="L434" s="976"/>
      <c r="M434" s="976"/>
      <c r="N434" s="977"/>
    </row>
    <row r="435" spans="1:14">
      <c r="A435" s="667"/>
      <c r="B435" s="697"/>
      <c r="C435" s="964" t="s">
        <v>1078</v>
      </c>
      <c r="D435" s="964"/>
      <c r="E435" s="964"/>
      <c r="F435" s="964"/>
      <c r="G435" s="964"/>
      <c r="H435" s="964"/>
      <c r="I435" s="964"/>
      <c r="J435" s="964"/>
      <c r="K435" s="964"/>
      <c r="L435" s="964"/>
      <c r="M435" s="964"/>
      <c r="N435" s="1002"/>
    </row>
    <row r="436" spans="1:14">
      <c r="A436" s="637"/>
      <c r="B436" s="699"/>
      <c r="C436" s="984" t="s">
        <v>435</v>
      </c>
      <c r="D436" s="984"/>
      <c r="E436" s="984"/>
      <c r="F436" s="658"/>
      <c r="G436" s="659"/>
      <c r="H436" s="659"/>
      <c r="I436" s="659"/>
      <c r="J436" s="660"/>
      <c r="K436" s="659"/>
      <c r="L436" s="661">
        <v>584.42999999999995</v>
      </c>
      <c r="M436" s="654"/>
      <c r="N436" s="662">
        <v>4213.74</v>
      </c>
    </row>
    <row r="437" spans="1:14">
      <c r="A437" s="663" t="s">
        <v>363</v>
      </c>
      <c r="B437" s="698" t="s">
        <v>304</v>
      </c>
      <c r="C437" s="974" t="s">
        <v>305</v>
      </c>
      <c r="D437" s="974"/>
      <c r="E437" s="974"/>
      <c r="F437" s="658" t="s">
        <v>279</v>
      </c>
      <c r="G437" s="659">
        <v>5.4879999999999998E-2</v>
      </c>
      <c r="H437" s="664">
        <v>1</v>
      </c>
      <c r="I437" s="689">
        <v>5.4879999999999998E-2</v>
      </c>
      <c r="J437" s="672">
        <v>7105.71</v>
      </c>
      <c r="K437" s="659"/>
      <c r="L437" s="661">
        <v>389.96</v>
      </c>
      <c r="M437" s="666">
        <v>7.21</v>
      </c>
      <c r="N437" s="662">
        <v>2811.61</v>
      </c>
    </row>
    <row r="438" spans="1:14">
      <c r="A438" s="637"/>
      <c r="B438" s="699"/>
      <c r="C438" s="976" t="s">
        <v>439</v>
      </c>
      <c r="D438" s="976"/>
      <c r="E438" s="976"/>
      <c r="F438" s="976"/>
      <c r="G438" s="976"/>
      <c r="H438" s="976"/>
      <c r="I438" s="976"/>
      <c r="J438" s="976"/>
      <c r="K438" s="976"/>
      <c r="L438" s="976"/>
      <c r="M438" s="976"/>
      <c r="N438" s="977"/>
    </row>
    <row r="439" spans="1:14">
      <c r="A439" s="667"/>
      <c r="B439" s="697"/>
      <c r="C439" s="964" t="s">
        <v>1079</v>
      </c>
      <c r="D439" s="964"/>
      <c r="E439" s="964"/>
      <c r="F439" s="964"/>
      <c r="G439" s="964"/>
      <c r="H439" s="964"/>
      <c r="I439" s="964"/>
      <c r="J439" s="964"/>
      <c r="K439" s="964"/>
      <c r="L439" s="964"/>
      <c r="M439" s="964"/>
      <c r="N439" s="1002"/>
    </row>
    <row r="440" spans="1:14">
      <c r="A440" s="637"/>
      <c r="B440" s="699"/>
      <c r="C440" s="984" t="s">
        <v>435</v>
      </c>
      <c r="D440" s="984"/>
      <c r="E440" s="984"/>
      <c r="F440" s="658"/>
      <c r="G440" s="659"/>
      <c r="H440" s="659"/>
      <c r="I440" s="659"/>
      <c r="J440" s="660"/>
      <c r="K440" s="659"/>
      <c r="L440" s="661">
        <v>389.96</v>
      </c>
      <c r="M440" s="654"/>
      <c r="N440" s="662">
        <v>2811.61</v>
      </c>
    </row>
    <row r="441" spans="1:14">
      <c r="A441" s="675"/>
      <c r="B441" s="676"/>
      <c r="C441" s="974" t="s">
        <v>886</v>
      </c>
      <c r="D441" s="974"/>
      <c r="E441" s="974"/>
      <c r="F441" s="974"/>
      <c r="G441" s="974"/>
      <c r="H441" s="974"/>
      <c r="I441" s="974"/>
      <c r="J441" s="974"/>
      <c r="K441" s="974"/>
      <c r="L441" s="677"/>
      <c r="M441" s="678"/>
      <c r="N441" s="679"/>
    </row>
    <row r="442" spans="1:14">
      <c r="A442" s="576"/>
      <c r="B442" s="643"/>
      <c r="C442" s="976" t="s">
        <v>440</v>
      </c>
      <c r="D442" s="976"/>
      <c r="E442" s="976"/>
      <c r="F442" s="976"/>
      <c r="G442" s="976"/>
      <c r="H442" s="976"/>
      <c r="I442" s="976"/>
      <c r="J442" s="976"/>
      <c r="K442" s="976"/>
      <c r="L442" s="680">
        <v>3748.72</v>
      </c>
      <c r="M442" s="681"/>
      <c r="N442" s="706">
        <v>44072.08</v>
      </c>
    </row>
    <row r="443" spans="1:14">
      <c r="A443" s="576"/>
      <c r="B443" s="643"/>
      <c r="C443" s="976" t="s">
        <v>441</v>
      </c>
      <c r="D443" s="976"/>
      <c r="E443" s="976"/>
      <c r="F443" s="976"/>
      <c r="G443" s="976"/>
      <c r="H443" s="976"/>
      <c r="I443" s="976"/>
      <c r="J443" s="976"/>
      <c r="K443" s="976"/>
      <c r="L443" s="682"/>
      <c r="M443" s="681"/>
      <c r="N443" s="707"/>
    </row>
    <row r="444" spans="1:14">
      <c r="A444" s="576"/>
      <c r="B444" s="643"/>
      <c r="C444" s="976" t="s">
        <v>442</v>
      </c>
      <c r="D444" s="976"/>
      <c r="E444" s="976"/>
      <c r="F444" s="976"/>
      <c r="G444" s="976"/>
      <c r="H444" s="976"/>
      <c r="I444" s="976"/>
      <c r="J444" s="976"/>
      <c r="K444" s="976"/>
      <c r="L444" s="683">
        <v>520.87</v>
      </c>
      <c r="M444" s="681"/>
      <c r="N444" s="706">
        <v>21011.919999999998</v>
      </c>
    </row>
    <row r="445" spans="1:14">
      <c r="A445" s="576"/>
      <c r="B445" s="643"/>
      <c r="C445" s="976" t="s">
        <v>443</v>
      </c>
      <c r="D445" s="976"/>
      <c r="E445" s="976"/>
      <c r="F445" s="976"/>
      <c r="G445" s="976"/>
      <c r="H445" s="976"/>
      <c r="I445" s="976"/>
      <c r="J445" s="976"/>
      <c r="K445" s="976"/>
      <c r="L445" s="680">
        <v>1933.09</v>
      </c>
      <c r="M445" s="681"/>
      <c r="N445" s="706">
        <v>13724.94</v>
      </c>
    </row>
    <row r="446" spans="1:14">
      <c r="A446" s="576"/>
      <c r="B446" s="643"/>
      <c r="C446" s="976" t="s">
        <v>444</v>
      </c>
      <c r="D446" s="976"/>
      <c r="E446" s="976"/>
      <c r="F446" s="976"/>
      <c r="G446" s="976"/>
      <c r="H446" s="976"/>
      <c r="I446" s="976"/>
      <c r="J446" s="976"/>
      <c r="K446" s="976"/>
      <c r="L446" s="683">
        <v>117.96</v>
      </c>
      <c r="M446" s="681"/>
      <c r="N446" s="706">
        <v>4758.51</v>
      </c>
    </row>
    <row r="447" spans="1:14">
      <c r="A447" s="576"/>
      <c r="B447" s="643"/>
      <c r="C447" s="976" t="s">
        <v>445</v>
      </c>
      <c r="D447" s="976"/>
      <c r="E447" s="976"/>
      <c r="F447" s="976"/>
      <c r="G447" s="976"/>
      <c r="H447" s="976"/>
      <c r="I447" s="976"/>
      <c r="J447" s="976"/>
      <c r="K447" s="976"/>
      <c r="L447" s="680">
        <v>1294.76</v>
      </c>
      <c r="M447" s="681"/>
      <c r="N447" s="706">
        <v>9335.2199999999993</v>
      </c>
    </row>
    <row r="448" spans="1:14">
      <c r="A448" s="576"/>
      <c r="B448" s="643"/>
      <c r="C448" s="976" t="s">
        <v>446</v>
      </c>
      <c r="D448" s="976"/>
      <c r="E448" s="976"/>
      <c r="F448" s="976"/>
      <c r="G448" s="976"/>
      <c r="H448" s="976"/>
      <c r="I448" s="976"/>
      <c r="J448" s="976"/>
      <c r="K448" s="976"/>
      <c r="L448" s="680">
        <v>4139.6899999999996</v>
      </c>
      <c r="M448" s="681"/>
      <c r="N448" s="706">
        <v>64090.29</v>
      </c>
    </row>
    <row r="449" spans="1:14">
      <c r="A449" s="576"/>
      <c r="B449" s="643"/>
      <c r="C449" s="976" t="s">
        <v>441</v>
      </c>
      <c r="D449" s="976"/>
      <c r="E449" s="976"/>
      <c r="F449" s="976"/>
      <c r="G449" s="976"/>
      <c r="H449" s="976"/>
      <c r="I449" s="976"/>
      <c r="J449" s="976"/>
      <c r="K449" s="976"/>
      <c r="L449" s="682"/>
      <c r="M449" s="681"/>
      <c r="N449" s="707"/>
    </row>
    <row r="450" spans="1:14">
      <c r="A450" s="576"/>
      <c r="B450" s="643"/>
      <c r="C450" s="976" t="s">
        <v>447</v>
      </c>
      <c r="D450" s="976"/>
      <c r="E450" s="976"/>
      <c r="F450" s="976"/>
      <c r="G450" s="976"/>
      <c r="H450" s="976"/>
      <c r="I450" s="976"/>
      <c r="J450" s="976"/>
      <c r="K450" s="976"/>
      <c r="L450" s="683">
        <v>342.45</v>
      </c>
      <c r="M450" s="681"/>
      <c r="N450" s="706">
        <v>13814.45</v>
      </c>
    </row>
    <row r="451" spans="1:14">
      <c r="A451" s="576"/>
      <c r="B451" s="643"/>
      <c r="C451" s="976" t="s">
        <v>448</v>
      </c>
      <c r="D451" s="976"/>
      <c r="E451" s="976"/>
      <c r="F451" s="976"/>
      <c r="G451" s="976"/>
      <c r="H451" s="976"/>
      <c r="I451" s="976"/>
      <c r="J451" s="976"/>
      <c r="K451" s="976"/>
      <c r="L451" s="680">
        <v>1883.06</v>
      </c>
      <c r="M451" s="681"/>
      <c r="N451" s="706">
        <v>13369.73</v>
      </c>
    </row>
    <row r="452" spans="1:14">
      <c r="A452" s="576"/>
      <c r="B452" s="643"/>
      <c r="C452" s="976" t="s">
        <v>449</v>
      </c>
      <c r="D452" s="976"/>
      <c r="E452" s="976"/>
      <c r="F452" s="976"/>
      <c r="G452" s="976"/>
      <c r="H452" s="976"/>
      <c r="I452" s="976"/>
      <c r="J452" s="976"/>
      <c r="K452" s="976"/>
      <c r="L452" s="683">
        <v>115.78</v>
      </c>
      <c r="M452" s="681"/>
      <c r="N452" s="706">
        <v>4670.57</v>
      </c>
    </row>
    <row r="453" spans="1:14">
      <c r="A453" s="576"/>
      <c r="B453" s="643"/>
      <c r="C453" s="976" t="s">
        <v>450</v>
      </c>
      <c r="D453" s="976"/>
      <c r="E453" s="976"/>
      <c r="F453" s="976"/>
      <c r="G453" s="976"/>
      <c r="H453" s="976"/>
      <c r="I453" s="976"/>
      <c r="J453" s="976"/>
      <c r="K453" s="976"/>
      <c r="L453" s="680">
        <v>1216.79</v>
      </c>
      <c r="M453" s="681"/>
      <c r="N453" s="706">
        <v>8773.0499999999993</v>
      </c>
    </row>
    <row r="454" spans="1:14">
      <c r="A454" s="576"/>
      <c r="B454" s="643"/>
      <c r="C454" s="976" t="s">
        <v>451</v>
      </c>
      <c r="D454" s="976"/>
      <c r="E454" s="976"/>
      <c r="F454" s="976"/>
      <c r="G454" s="976"/>
      <c r="H454" s="976"/>
      <c r="I454" s="976"/>
      <c r="J454" s="976"/>
      <c r="K454" s="976"/>
      <c r="L454" s="683">
        <v>450.95</v>
      </c>
      <c r="M454" s="681"/>
      <c r="N454" s="706">
        <v>18191.54</v>
      </c>
    </row>
    <row r="455" spans="1:14">
      <c r="A455" s="576"/>
      <c r="B455" s="643"/>
      <c r="C455" s="976" t="s">
        <v>452</v>
      </c>
      <c r="D455" s="976"/>
      <c r="E455" s="976"/>
      <c r="F455" s="976"/>
      <c r="G455" s="976"/>
      <c r="H455" s="976"/>
      <c r="I455" s="976"/>
      <c r="J455" s="976"/>
      <c r="K455" s="976"/>
      <c r="L455" s="683">
        <v>246.44</v>
      </c>
      <c r="M455" s="681"/>
      <c r="N455" s="706">
        <v>9941.52</v>
      </c>
    </row>
    <row r="456" spans="1:14">
      <c r="A456" s="576"/>
      <c r="B456" s="643"/>
      <c r="C456" s="976" t="s">
        <v>471</v>
      </c>
      <c r="D456" s="976"/>
      <c r="E456" s="976"/>
      <c r="F456" s="976"/>
      <c r="G456" s="976"/>
      <c r="H456" s="976"/>
      <c r="I456" s="976"/>
      <c r="J456" s="976"/>
      <c r="K456" s="976"/>
      <c r="L456" s="683">
        <v>573.71</v>
      </c>
      <c r="M456" s="681"/>
      <c r="N456" s="706">
        <v>18897.25</v>
      </c>
    </row>
    <row r="457" spans="1:14">
      <c r="A457" s="576"/>
      <c r="B457" s="643"/>
      <c r="C457" s="976" t="s">
        <v>441</v>
      </c>
      <c r="D457" s="976"/>
      <c r="E457" s="976"/>
      <c r="F457" s="976"/>
      <c r="G457" s="976"/>
      <c r="H457" s="976"/>
      <c r="I457" s="976"/>
      <c r="J457" s="976"/>
      <c r="K457" s="976"/>
      <c r="L457" s="682"/>
      <c r="M457" s="681"/>
      <c r="N457" s="707"/>
    </row>
    <row r="458" spans="1:14">
      <c r="A458" s="576"/>
      <c r="B458" s="643"/>
      <c r="C458" s="976" t="s">
        <v>447</v>
      </c>
      <c r="D458" s="976"/>
      <c r="E458" s="976"/>
      <c r="F458" s="976"/>
      <c r="G458" s="976"/>
      <c r="H458" s="976"/>
      <c r="I458" s="976"/>
      <c r="J458" s="976"/>
      <c r="K458" s="976"/>
      <c r="L458" s="683">
        <v>178.42</v>
      </c>
      <c r="M458" s="681"/>
      <c r="N458" s="706">
        <v>7197.47</v>
      </c>
    </row>
    <row r="459" spans="1:14">
      <c r="A459" s="576"/>
      <c r="B459" s="643"/>
      <c r="C459" s="976" t="s">
        <v>448</v>
      </c>
      <c r="D459" s="976"/>
      <c r="E459" s="976"/>
      <c r="F459" s="976"/>
      <c r="G459" s="976"/>
      <c r="H459" s="976"/>
      <c r="I459" s="976"/>
      <c r="J459" s="976"/>
      <c r="K459" s="976"/>
      <c r="L459" s="683">
        <v>50.03</v>
      </c>
      <c r="M459" s="681"/>
      <c r="N459" s="713">
        <v>355.21</v>
      </c>
    </row>
    <row r="460" spans="1:14">
      <c r="A460" s="576"/>
      <c r="B460" s="643"/>
      <c r="C460" s="976" t="s">
        <v>449</v>
      </c>
      <c r="D460" s="976"/>
      <c r="E460" s="976"/>
      <c r="F460" s="976"/>
      <c r="G460" s="976"/>
      <c r="H460" s="976"/>
      <c r="I460" s="976"/>
      <c r="J460" s="976"/>
      <c r="K460" s="976"/>
      <c r="L460" s="683">
        <v>2.1800000000000002</v>
      </c>
      <c r="M460" s="681"/>
      <c r="N460" s="713">
        <v>87.94</v>
      </c>
    </row>
    <row r="461" spans="1:14">
      <c r="A461" s="576"/>
      <c r="B461" s="643"/>
      <c r="C461" s="976" t="s">
        <v>450</v>
      </c>
      <c r="D461" s="976"/>
      <c r="E461" s="976"/>
      <c r="F461" s="976"/>
      <c r="G461" s="976"/>
      <c r="H461" s="976"/>
      <c r="I461" s="976"/>
      <c r="J461" s="976"/>
      <c r="K461" s="976"/>
      <c r="L461" s="683">
        <v>77.97</v>
      </c>
      <c r="M461" s="681"/>
      <c r="N461" s="713">
        <v>562.16999999999996</v>
      </c>
    </row>
    <row r="462" spans="1:14">
      <c r="A462" s="576"/>
      <c r="B462" s="643"/>
      <c r="C462" s="976" t="s">
        <v>451</v>
      </c>
      <c r="D462" s="976"/>
      <c r="E462" s="976"/>
      <c r="F462" s="976"/>
      <c r="G462" s="976"/>
      <c r="H462" s="976"/>
      <c r="I462" s="976"/>
      <c r="J462" s="976"/>
      <c r="K462" s="976"/>
      <c r="L462" s="683">
        <v>175.18</v>
      </c>
      <c r="M462" s="681"/>
      <c r="N462" s="706">
        <v>7066.84</v>
      </c>
    </row>
    <row r="463" spans="1:14">
      <c r="A463" s="576"/>
      <c r="B463" s="643"/>
      <c r="C463" s="976" t="s">
        <v>452</v>
      </c>
      <c r="D463" s="976"/>
      <c r="E463" s="976"/>
      <c r="F463" s="976"/>
      <c r="G463" s="976"/>
      <c r="H463" s="976"/>
      <c r="I463" s="976"/>
      <c r="J463" s="976"/>
      <c r="K463" s="976"/>
      <c r="L463" s="683">
        <v>92.11</v>
      </c>
      <c r="M463" s="681"/>
      <c r="N463" s="706">
        <v>3715.56</v>
      </c>
    </row>
    <row r="464" spans="1:14">
      <c r="A464" s="576"/>
      <c r="B464" s="643"/>
      <c r="C464" s="976" t="s">
        <v>453</v>
      </c>
      <c r="D464" s="976"/>
      <c r="E464" s="976"/>
      <c r="F464" s="976"/>
      <c r="G464" s="976"/>
      <c r="H464" s="976"/>
      <c r="I464" s="976"/>
      <c r="J464" s="976"/>
      <c r="K464" s="976"/>
      <c r="L464" s="683">
        <v>638.83000000000004</v>
      </c>
      <c r="M464" s="681"/>
      <c r="N464" s="706">
        <v>25770.43</v>
      </c>
    </row>
    <row r="465" spans="1:14">
      <c r="A465" s="576"/>
      <c r="B465" s="643"/>
      <c r="C465" s="976" t="s">
        <v>454</v>
      </c>
      <c r="D465" s="976"/>
      <c r="E465" s="976"/>
      <c r="F465" s="976"/>
      <c r="G465" s="976"/>
      <c r="H465" s="976"/>
      <c r="I465" s="976"/>
      <c r="J465" s="976"/>
      <c r="K465" s="976"/>
      <c r="L465" s="683">
        <v>626.13</v>
      </c>
      <c r="M465" s="681"/>
      <c r="N465" s="706">
        <v>25258.38</v>
      </c>
    </row>
    <row r="466" spans="1:14">
      <c r="A466" s="576"/>
      <c r="B466" s="643"/>
      <c r="C466" s="976" t="s">
        <v>455</v>
      </c>
      <c r="D466" s="976"/>
      <c r="E466" s="976"/>
      <c r="F466" s="976"/>
      <c r="G466" s="976"/>
      <c r="H466" s="976"/>
      <c r="I466" s="976"/>
      <c r="J466" s="976"/>
      <c r="K466" s="976"/>
      <c r="L466" s="683">
        <v>338.55</v>
      </c>
      <c r="M466" s="681"/>
      <c r="N466" s="706">
        <v>13657.08</v>
      </c>
    </row>
    <row r="467" spans="1:14">
      <c r="A467" s="576"/>
      <c r="B467" s="577"/>
      <c r="C467" s="1003" t="s">
        <v>887</v>
      </c>
      <c r="D467" s="1003"/>
      <c r="E467" s="1003"/>
      <c r="F467" s="1003"/>
      <c r="G467" s="1003"/>
      <c r="H467" s="1003"/>
      <c r="I467" s="1003"/>
      <c r="J467" s="1003"/>
      <c r="K467" s="1003"/>
      <c r="L467" s="578">
        <v>4713.3999999999996</v>
      </c>
      <c r="M467" s="579"/>
      <c r="N467" s="708">
        <v>82987.539999999994</v>
      </c>
    </row>
    <row r="468" spans="1:14">
      <c r="A468" s="971" t="s">
        <v>572</v>
      </c>
      <c r="B468" s="972"/>
      <c r="C468" s="972"/>
      <c r="D468" s="972"/>
      <c r="E468" s="972"/>
      <c r="F468" s="972"/>
      <c r="G468" s="972"/>
      <c r="H468" s="972"/>
      <c r="I468" s="972"/>
      <c r="J468" s="972"/>
      <c r="K468" s="972"/>
      <c r="L468" s="972"/>
      <c r="M468" s="972"/>
      <c r="N468" s="973"/>
    </row>
    <row r="469" spans="1:14" ht="56.25" customHeight="1">
      <c r="A469" s="637" t="s">
        <v>364</v>
      </c>
      <c r="B469" s="699" t="s">
        <v>344</v>
      </c>
      <c r="C469" s="974" t="s">
        <v>827</v>
      </c>
      <c r="D469" s="974"/>
      <c r="E469" s="974"/>
      <c r="F469" s="638" t="s">
        <v>345</v>
      </c>
      <c r="G469" s="639">
        <v>0.34799999999999998</v>
      </c>
      <c r="H469" s="640">
        <v>1</v>
      </c>
      <c r="I469" s="696">
        <v>0.34799999999999998</v>
      </c>
      <c r="J469" s="641"/>
      <c r="K469" s="639"/>
      <c r="L469" s="641"/>
      <c r="M469" s="639"/>
      <c r="N469" s="703"/>
    </row>
    <row r="470" spans="1:14">
      <c r="A470" s="667"/>
      <c r="B470" s="697"/>
      <c r="C470" s="976" t="s">
        <v>1080</v>
      </c>
      <c r="D470" s="976"/>
      <c r="E470" s="976"/>
      <c r="F470" s="976"/>
      <c r="G470" s="976"/>
      <c r="H470" s="976"/>
      <c r="I470" s="976"/>
      <c r="J470" s="976"/>
      <c r="K470" s="976"/>
      <c r="L470" s="976"/>
      <c r="M470" s="976"/>
      <c r="N470" s="977"/>
    </row>
    <row r="471" spans="1:14">
      <c r="A471" s="644"/>
      <c r="B471" s="643" t="s">
        <v>3</v>
      </c>
      <c r="C471" s="976" t="s">
        <v>422</v>
      </c>
      <c r="D471" s="976"/>
      <c r="E471" s="976"/>
      <c r="F471" s="645"/>
      <c r="G471" s="646"/>
      <c r="H471" s="646"/>
      <c r="I471" s="646"/>
      <c r="J471" s="647">
        <v>713.73</v>
      </c>
      <c r="K471" s="646"/>
      <c r="L471" s="647">
        <v>248.38</v>
      </c>
      <c r="M471" s="650">
        <v>40.340000000000003</v>
      </c>
      <c r="N471" s="704">
        <v>10019.65</v>
      </c>
    </row>
    <row r="472" spans="1:14">
      <c r="A472" s="644"/>
      <c r="B472" s="643" t="s">
        <v>4</v>
      </c>
      <c r="C472" s="976" t="s">
        <v>423</v>
      </c>
      <c r="D472" s="976"/>
      <c r="E472" s="976"/>
      <c r="F472" s="645"/>
      <c r="G472" s="646"/>
      <c r="H472" s="646"/>
      <c r="I472" s="646"/>
      <c r="J472" s="687">
        <v>3096.57</v>
      </c>
      <c r="K472" s="646"/>
      <c r="L472" s="687">
        <v>1077.6099999999999</v>
      </c>
      <c r="M472" s="648">
        <v>7.1</v>
      </c>
      <c r="N472" s="704">
        <v>7651.03</v>
      </c>
    </row>
    <row r="473" spans="1:14">
      <c r="A473" s="644"/>
      <c r="B473" s="643" t="s">
        <v>5</v>
      </c>
      <c r="C473" s="976" t="s">
        <v>424</v>
      </c>
      <c r="D473" s="976"/>
      <c r="E473" s="976"/>
      <c r="F473" s="645"/>
      <c r="G473" s="646"/>
      <c r="H473" s="646"/>
      <c r="I473" s="646"/>
      <c r="J473" s="647">
        <v>497.84</v>
      </c>
      <c r="K473" s="646"/>
      <c r="L473" s="647">
        <v>173.25</v>
      </c>
      <c r="M473" s="650">
        <v>40.340000000000003</v>
      </c>
      <c r="N473" s="704">
        <v>6988.91</v>
      </c>
    </row>
    <row r="474" spans="1:14">
      <c r="A474" s="644"/>
      <c r="B474" s="643" t="s">
        <v>6</v>
      </c>
      <c r="C474" s="976" t="s">
        <v>438</v>
      </c>
      <c r="D474" s="976"/>
      <c r="E474" s="976"/>
      <c r="F474" s="645"/>
      <c r="G474" s="646"/>
      <c r="H474" s="646"/>
      <c r="I474" s="646"/>
      <c r="J474" s="687">
        <v>7013.1</v>
      </c>
      <c r="K474" s="646"/>
      <c r="L474" s="687">
        <v>2440.56</v>
      </c>
      <c r="M474" s="650">
        <v>7.21</v>
      </c>
      <c r="N474" s="704">
        <v>17596.439999999999</v>
      </c>
    </row>
    <row r="475" spans="1:14">
      <c r="A475" s="649"/>
      <c r="B475" s="643"/>
      <c r="C475" s="976" t="s">
        <v>425</v>
      </c>
      <c r="D475" s="976"/>
      <c r="E475" s="976"/>
      <c r="F475" s="645" t="s">
        <v>426</v>
      </c>
      <c r="G475" s="650">
        <v>65.239999999999995</v>
      </c>
      <c r="H475" s="646"/>
      <c r="I475" s="670">
        <v>22.703520000000001</v>
      </c>
      <c r="J475" s="652"/>
      <c r="K475" s="646"/>
      <c r="L475" s="652"/>
      <c r="M475" s="646"/>
      <c r="N475" s="705"/>
    </row>
    <row r="476" spans="1:14">
      <c r="A476" s="649"/>
      <c r="B476" s="643"/>
      <c r="C476" s="964" t="s">
        <v>427</v>
      </c>
      <c r="D476" s="964"/>
      <c r="E476" s="964"/>
      <c r="F476" s="645" t="s">
        <v>426</v>
      </c>
      <c r="G476" s="650">
        <v>37.18</v>
      </c>
      <c r="H476" s="646"/>
      <c r="I476" s="670">
        <v>12.938639999999999</v>
      </c>
      <c r="J476" s="652"/>
      <c r="K476" s="646"/>
      <c r="L476" s="652"/>
      <c r="M476" s="646"/>
      <c r="N476" s="705"/>
    </row>
    <row r="477" spans="1:14">
      <c r="A477" s="644"/>
      <c r="B477" s="643"/>
      <c r="C477" s="987" t="s">
        <v>428</v>
      </c>
      <c r="D477" s="987"/>
      <c r="E477" s="987"/>
      <c r="F477" s="653"/>
      <c r="G477" s="654"/>
      <c r="H477" s="654"/>
      <c r="I477" s="654"/>
      <c r="J477" s="688">
        <v>10823.4</v>
      </c>
      <c r="K477" s="654"/>
      <c r="L477" s="688">
        <v>3766.55</v>
      </c>
      <c r="M477" s="654"/>
      <c r="N477" s="656">
        <v>35267.120000000003</v>
      </c>
    </row>
    <row r="478" spans="1:14">
      <c r="A478" s="649"/>
      <c r="B478" s="643"/>
      <c r="C478" s="976" t="s">
        <v>429</v>
      </c>
      <c r="D478" s="976"/>
      <c r="E478" s="976"/>
      <c r="F478" s="645"/>
      <c r="G478" s="646"/>
      <c r="H478" s="646"/>
      <c r="I478" s="646"/>
      <c r="J478" s="652"/>
      <c r="K478" s="646"/>
      <c r="L478" s="647">
        <v>421.63</v>
      </c>
      <c r="M478" s="646"/>
      <c r="N478" s="704">
        <v>17008.560000000001</v>
      </c>
    </row>
    <row r="479" spans="1:14">
      <c r="A479" s="649"/>
      <c r="B479" s="643" t="s">
        <v>430</v>
      </c>
      <c r="C479" s="976" t="s">
        <v>431</v>
      </c>
      <c r="D479" s="976"/>
      <c r="E479" s="976"/>
      <c r="F479" s="645" t="s">
        <v>432</v>
      </c>
      <c r="G479" s="657">
        <v>103</v>
      </c>
      <c r="H479" s="646"/>
      <c r="I479" s="657">
        <v>103</v>
      </c>
      <c r="J479" s="652"/>
      <c r="K479" s="646"/>
      <c r="L479" s="647">
        <v>434.28</v>
      </c>
      <c r="M479" s="646"/>
      <c r="N479" s="704">
        <v>17518.82</v>
      </c>
    </row>
    <row r="480" spans="1:14">
      <c r="A480" s="649"/>
      <c r="B480" s="643" t="s">
        <v>433</v>
      </c>
      <c r="C480" s="964" t="s">
        <v>434</v>
      </c>
      <c r="D480" s="964"/>
      <c r="E480" s="964"/>
      <c r="F480" s="645" t="s">
        <v>432</v>
      </c>
      <c r="G480" s="657">
        <v>60</v>
      </c>
      <c r="H480" s="646"/>
      <c r="I480" s="657">
        <v>60</v>
      </c>
      <c r="J480" s="652"/>
      <c r="K480" s="646"/>
      <c r="L480" s="647">
        <v>252.98</v>
      </c>
      <c r="M480" s="646"/>
      <c r="N480" s="704">
        <v>10205.14</v>
      </c>
    </row>
    <row r="481" spans="1:14">
      <c r="A481" s="637"/>
      <c r="B481" s="699"/>
      <c r="C481" s="984" t="s">
        <v>435</v>
      </c>
      <c r="D481" s="984"/>
      <c r="E481" s="984"/>
      <c r="F481" s="658"/>
      <c r="G481" s="659"/>
      <c r="H481" s="659"/>
      <c r="I481" s="659"/>
      <c r="J481" s="660"/>
      <c r="K481" s="659"/>
      <c r="L481" s="672">
        <v>4453.8100000000004</v>
      </c>
      <c r="M481" s="654"/>
      <c r="N481" s="662">
        <v>62991.08</v>
      </c>
    </row>
    <row r="482" spans="1:14" ht="22.5" customHeight="1">
      <c r="A482" s="663" t="s">
        <v>366</v>
      </c>
      <c r="B482" s="698" t="s">
        <v>346</v>
      </c>
      <c r="C482" s="974" t="s">
        <v>347</v>
      </c>
      <c r="D482" s="974"/>
      <c r="E482" s="974"/>
      <c r="F482" s="658" t="s">
        <v>314</v>
      </c>
      <c r="G482" s="659">
        <v>-0.69599999999999995</v>
      </c>
      <c r="H482" s="664">
        <v>1</v>
      </c>
      <c r="I482" s="674">
        <v>-0.69599999999999995</v>
      </c>
      <c r="J482" s="661">
        <v>221.61</v>
      </c>
      <c r="K482" s="659"/>
      <c r="L482" s="661">
        <v>-154.24</v>
      </c>
      <c r="M482" s="666">
        <v>7.21</v>
      </c>
      <c r="N482" s="662">
        <v>-1112.07</v>
      </c>
    </row>
    <row r="483" spans="1:14">
      <c r="A483" s="637"/>
      <c r="B483" s="699"/>
      <c r="C483" s="964" t="s">
        <v>460</v>
      </c>
      <c r="D483" s="964"/>
      <c r="E483" s="964"/>
      <c r="F483" s="964"/>
      <c r="G483" s="964"/>
      <c r="H483" s="964"/>
      <c r="I483" s="964"/>
      <c r="J483" s="964"/>
      <c r="K483" s="964"/>
      <c r="L483" s="964"/>
      <c r="M483" s="964"/>
      <c r="N483" s="1002"/>
    </row>
    <row r="484" spans="1:14">
      <c r="A484" s="637"/>
      <c r="B484" s="699"/>
      <c r="C484" s="984" t="s">
        <v>435</v>
      </c>
      <c r="D484" s="984"/>
      <c r="E484" s="984"/>
      <c r="F484" s="658"/>
      <c r="G484" s="659"/>
      <c r="H484" s="659"/>
      <c r="I484" s="659"/>
      <c r="J484" s="660"/>
      <c r="K484" s="659"/>
      <c r="L484" s="661">
        <v>-154.24</v>
      </c>
      <c r="M484" s="654"/>
      <c r="N484" s="662">
        <v>-1112.07</v>
      </c>
    </row>
    <row r="485" spans="1:14">
      <c r="A485" s="663" t="s">
        <v>367</v>
      </c>
      <c r="B485" s="698" t="s">
        <v>348</v>
      </c>
      <c r="C485" s="974" t="s">
        <v>349</v>
      </c>
      <c r="D485" s="974"/>
      <c r="E485" s="974"/>
      <c r="F485" s="658" t="s">
        <v>314</v>
      </c>
      <c r="G485" s="659">
        <v>-10.092000000000001</v>
      </c>
      <c r="H485" s="664">
        <v>1</v>
      </c>
      <c r="I485" s="674">
        <v>-10.092000000000001</v>
      </c>
      <c r="J485" s="661">
        <v>154.24</v>
      </c>
      <c r="K485" s="659"/>
      <c r="L485" s="672">
        <v>-1556.59</v>
      </c>
      <c r="M485" s="666">
        <v>7.21</v>
      </c>
      <c r="N485" s="662">
        <v>-11223.01</v>
      </c>
    </row>
    <row r="486" spans="1:14">
      <c r="A486" s="637"/>
      <c r="B486" s="699"/>
      <c r="C486" s="964" t="s">
        <v>460</v>
      </c>
      <c r="D486" s="964"/>
      <c r="E486" s="964"/>
      <c r="F486" s="964"/>
      <c r="G486" s="964"/>
      <c r="H486" s="964"/>
      <c r="I486" s="964"/>
      <c r="J486" s="964"/>
      <c r="K486" s="964"/>
      <c r="L486" s="964"/>
      <c r="M486" s="964"/>
      <c r="N486" s="1002"/>
    </row>
    <row r="487" spans="1:14">
      <c r="A487" s="637"/>
      <c r="B487" s="699"/>
      <c r="C487" s="984" t="s">
        <v>435</v>
      </c>
      <c r="D487" s="984"/>
      <c r="E487" s="984"/>
      <c r="F487" s="658"/>
      <c r="G487" s="659"/>
      <c r="H487" s="659"/>
      <c r="I487" s="659"/>
      <c r="J487" s="660"/>
      <c r="K487" s="659"/>
      <c r="L487" s="672">
        <v>-1556.59</v>
      </c>
      <c r="M487" s="654"/>
      <c r="N487" s="662">
        <v>-11223.01</v>
      </c>
    </row>
    <row r="488" spans="1:14" ht="45" customHeight="1">
      <c r="A488" s="663" t="s">
        <v>368</v>
      </c>
      <c r="B488" s="698" t="s">
        <v>350</v>
      </c>
      <c r="C488" s="974" t="s">
        <v>351</v>
      </c>
      <c r="D488" s="974"/>
      <c r="E488" s="974"/>
      <c r="F488" s="658" t="s">
        <v>278</v>
      </c>
      <c r="G488" s="659">
        <v>-0.62639999999999996</v>
      </c>
      <c r="H488" s="664">
        <v>1</v>
      </c>
      <c r="I488" s="690">
        <v>-0.62639999999999996</v>
      </c>
      <c r="J488" s="661">
        <v>942.1</v>
      </c>
      <c r="K488" s="659"/>
      <c r="L488" s="661">
        <v>-590.13</v>
      </c>
      <c r="M488" s="666">
        <v>7.21</v>
      </c>
      <c r="N488" s="662">
        <v>-4254.84</v>
      </c>
    </row>
    <row r="489" spans="1:14">
      <c r="A489" s="637"/>
      <c r="B489" s="699"/>
      <c r="C489" s="964" t="s">
        <v>460</v>
      </c>
      <c r="D489" s="964"/>
      <c r="E489" s="964"/>
      <c r="F489" s="964"/>
      <c r="G489" s="964"/>
      <c r="H489" s="964"/>
      <c r="I489" s="964"/>
      <c r="J489" s="964"/>
      <c r="K489" s="964"/>
      <c r="L489" s="964"/>
      <c r="M489" s="964"/>
      <c r="N489" s="1002"/>
    </row>
    <row r="490" spans="1:14">
      <c r="A490" s="637"/>
      <c r="B490" s="699"/>
      <c r="C490" s="984" t="s">
        <v>435</v>
      </c>
      <c r="D490" s="984"/>
      <c r="E490" s="984"/>
      <c r="F490" s="658"/>
      <c r="G490" s="659"/>
      <c r="H490" s="659"/>
      <c r="I490" s="659"/>
      <c r="J490" s="660"/>
      <c r="K490" s="659"/>
      <c r="L490" s="661">
        <v>-590.13</v>
      </c>
      <c r="M490" s="654"/>
      <c r="N490" s="662">
        <v>-4254.84</v>
      </c>
    </row>
    <row r="491" spans="1:14">
      <c r="A491" s="663" t="s">
        <v>370</v>
      </c>
      <c r="B491" s="698" t="s">
        <v>352</v>
      </c>
      <c r="C491" s="974" t="s">
        <v>353</v>
      </c>
      <c r="D491" s="974"/>
      <c r="E491" s="974"/>
      <c r="F491" s="658" t="s">
        <v>278</v>
      </c>
      <c r="G491" s="659">
        <v>-21.576000000000001</v>
      </c>
      <c r="H491" s="664">
        <v>1</v>
      </c>
      <c r="I491" s="674">
        <v>-21.576000000000001</v>
      </c>
      <c r="J491" s="661">
        <v>6.47</v>
      </c>
      <c r="K491" s="659"/>
      <c r="L491" s="661">
        <v>-139.6</v>
      </c>
      <c r="M491" s="666">
        <v>7.21</v>
      </c>
      <c r="N491" s="662">
        <v>-1006.52</v>
      </c>
    </row>
    <row r="492" spans="1:14">
      <c r="A492" s="637"/>
      <c r="B492" s="699"/>
      <c r="C492" s="964" t="s">
        <v>460</v>
      </c>
      <c r="D492" s="964"/>
      <c r="E492" s="964"/>
      <c r="F492" s="964"/>
      <c r="G492" s="964"/>
      <c r="H492" s="964"/>
      <c r="I492" s="964"/>
      <c r="J492" s="964"/>
      <c r="K492" s="964"/>
      <c r="L492" s="964"/>
      <c r="M492" s="964"/>
      <c r="N492" s="1002"/>
    </row>
    <row r="493" spans="1:14">
      <c r="A493" s="637"/>
      <c r="B493" s="699"/>
      <c r="C493" s="984" t="s">
        <v>435</v>
      </c>
      <c r="D493" s="984"/>
      <c r="E493" s="984"/>
      <c r="F493" s="658"/>
      <c r="G493" s="659"/>
      <c r="H493" s="659"/>
      <c r="I493" s="659"/>
      <c r="J493" s="660"/>
      <c r="K493" s="659"/>
      <c r="L493" s="661">
        <v>-139.6</v>
      </c>
      <c r="M493" s="654"/>
      <c r="N493" s="662">
        <v>-1006.52</v>
      </c>
    </row>
    <row r="494" spans="1:14" ht="56.25" customHeight="1">
      <c r="A494" s="663" t="s">
        <v>372</v>
      </c>
      <c r="B494" s="698" t="s">
        <v>344</v>
      </c>
      <c r="C494" s="974" t="s">
        <v>889</v>
      </c>
      <c r="D494" s="974"/>
      <c r="E494" s="974"/>
      <c r="F494" s="658" t="s">
        <v>345</v>
      </c>
      <c r="G494" s="659">
        <v>7.0999999999999994E-2</v>
      </c>
      <c r="H494" s="664">
        <v>1</v>
      </c>
      <c r="I494" s="674">
        <v>7.0999999999999994E-2</v>
      </c>
      <c r="J494" s="660"/>
      <c r="K494" s="659"/>
      <c r="L494" s="660"/>
      <c r="M494" s="659"/>
      <c r="N494" s="665"/>
    </row>
    <row r="495" spans="1:14">
      <c r="A495" s="667"/>
      <c r="B495" s="697"/>
      <c r="C495" s="976" t="s">
        <v>1081</v>
      </c>
      <c r="D495" s="976"/>
      <c r="E495" s="976"/>
      <c r="F495" s="976"/>
      <c r="G495" s="976"/>
      <c r="H495" s="976"/>
      <c r="I495" s="976"/>
      <c r="J495" s="976"/>
      <c r="K495" s="976"/>
      <c r="L495" s="976"/>
      <c r="M495" s="976"/>
      <c r="N495" s="977"/>
    </row>
    <row r="496" spans="1:14" ht="22.5" customHeight="1">
      <c r="A496" s="642"/>
      <c r="B496" s="643" t="s">
        <v>329</v>
      </c>
      <c r="C496" s="985" t="s">
        <v>437</v>
      </c>
      <c r="D496" s="985"/>
      <c r="E496" s="985"/>
      <c r="F496" s="985"/>
      <c r="G496" s="985"/>
      <c r="H496" s="985"/>
      <c r="I496" s="985"/>
      <c r="J496" s="985"/>
      <c r="K496" s="985"/>
      <c r="L496" s="985"/>
      <c r="M496" s="985"/>
      <c r="N496" s="986"/>
    </row>
    <row r="497" spans="1:14">
      <c r="A497" s="644"/>
      <c r="B497" s="643" t="s">
        <v>3</v>
      </c>
      <c r="C497" s="976" t="s">
        <v>422</v>
      </c>
      <c r="D497" s="976"/>
      <c r="E497" s="976"/>
      <c r="F497" s="645"/>
      <c r="G497" s="646"/>
      <c r="H497" s="646"/>
      <c r="I497" s="646"/>
      <c r="J497" s="647">
        <v>713.73</v>
      </c>
      <c r="K497" s="648">
        <v>1.2</v>
      </c>
      <c r="L497" s="647">
        <v>60.81</v>
      </c>
      <c r="M497" s="650">
        <v>40.340000000000003</v>
      </c>
      <c r="N497" s="704">
        <v>2453.08</v>
      </c>
    </row>
    <row r="498" spans="1:14">
      <c r="A498" s="644"/>
      <c r="B498" s="643" t="s">
        <v>4</v>
      </c>
      <c r="C498" s="976" t="s">
        <v>423</v>
      </c>
      <c r="D498" s="976"/>
      <c r="E498" s="976"/>
      <c r="F498" s="645"/>
      <c r="G498" s="646"/>
      <c r="H498" s="646"/>
      <c r="I498" s="646"/>
      <c r="J498" s="687">
        <v>3096.57</v>
      </c>
      <c r="K498" s="648">
        <v>1.2</v>
      </c>
      <c r="L498" s="647">
        <v>263.83</v>
      </c>
      <c r="M498" s="648">
        <v>7.1</v>
      </c>
      <c r="N498" s="704">
        <v>1873.19</v>
      </c>
    </row>
    <row r="499" spans="1:14">
      <c r="A499" s="644"/>
      <c r="B499" s="643" t="s">
        <v>5</v>
      </c>
      <c r="C499" s="976" t="s">
        <v>424</v>
      </c>
      <c r="D499" s="976"/>
      <c r="E499" s="976"/>
      <c r="F499" s="645"/>
      <c r="G499" s="646"/>
      <c r="H499" s="646"/>
      <c r="I499" s="646"/>
      <c r="J499" s="647">
        <v>497.84</v>
      </c>
      <c r="K499" s="648">
        <v>1.2</v>
      </c>
      <c r="L499" s="647">
        <v>42.42</v>
      </c>
      <c r="M499" s="650">
        <v>40.340000000000003</v>
      </c>
      <c r="N499" s="704">
        <v>1711.22</v>
      </c>
    </row>
    <row r="500" spans="1:14">
      <c r="A500" s="644"/>
      <c r="B500" s="643" t="s">
        <v>6</v>
      </c>
      <c r="C500" s="976" t="s">
        <v>438</v>
      </c>
      <c r="D500" s="976"/>
      <c r="E500" s="976"/>
      <c r="F500" s="645"/>
      <c r="G500" s="646"/>
      <c r="H500" s="646"/>
      <c r="I500" s="646"/>
      <c r="J500" s="687">
        <v>7013.1</v>
      </c>
      <c r="K500" s="646"/>
      <c r="L500" s="647">
        <v>497.93</v>
      </c>
      <c r="M500" s="650">
        <v>7.21</v>
      </c>
      <c r="N500" s="704">
        <v>3590.08</v>
      </c>
    </row>
    <row r="501" spans="1:14">
      <c r="A501" s="649"/>
      <c r="B501" s="643"/>
      <c r="C501" s="976" t="s">
        <v>425</v>
      </c>
      <c r="D501" s="976"/>
      <c r="E501" s="976"/>
      <c r="F501" s="645" t="s">
        <v>426</v>
      </c>
      <c r="G501" s="650">
        <v>65.239999999999995</v>
      </c>
      <c r="H501" s="648">
        <v>1.2</v>
      </c>
      <c r="I501" s="673">
        <v>5.5584480000000003</v>
      </c>
      <c r="J501" s="652"/>
      <c r="K501" s="646"/>
      <c r="L501" s="652"/>
      <c r="M501" s="646"/>
      <c r="N501" s="705"/>
    </row>
    <row r="502" spans="1:14">
      <c r="A502" s="649"/>
      <c r="B502" s="643"/>
      <c r="C502" s="964" t="s">
        <v>427</v>
      </c>
      <c r="D502" s="964"/>
      <c r="E502" s="964"/>
      <c r="F502" s="645" t="s">
        <v>426</v>
      </c>
      <c r="G502" s="650">
        <v>37.18</v>
      </c>
      <c r="H502" s="648">
        <v>1.2</v>
      </c>
      <c r="I502" s="673">
        <v>3.1677360000000001</v>
      </c>
      <c r="J502" s="652"/>
      <c r="K502" s="646"/>
      <c r="L502" s="652"/>
      <c r="M502" s="646"/>
      <c r="N502" s="705"/>
    </row>
    <row r="503" spans="1:14">
      <c r="A503" s="644"/>
      <c r="B503" s="643"/>
      <c r="C503" s="987" t="s">
        <v>428</v>
      </c>
      <c r="D503" s="987"/>
      <c r="E503" s="987"/>
      <c r="F503" s="653"/>
      <c r="G503" s="654"/>
      <c r="H503" s="654"/>
      <c r="I503" s="654"/>
      <c r="J503" s="688">
        <v>10823.4</v>
      </c>
      <c r="K503" s="654"/>
      <c r="L503" s="655">
        <v>822.57</v>
      </c>
      <c r="M503" s="654"/>
      <c r="N503" s="656">
        <v>7916.35</v>
      </c>
    </row>
    <row r="504" spans="1:14">
      <c r="A504" s="649"/>
      <c r="B504" s="643"/>
      <c r="C504" s="976" t="s">
        <v>429</v>
      </c>
      <c r="D504" s="976"/>
      <c r="E504" s="976"/>
      <c r="F504" s="645"/>
      <c r="G504" s="646"/>
      <c r="H504" s="646"/>
      <c r="I504" s="646"/>
      <c r="J504" s="652"/>
      <c r="K504" s="646"/>
      <c r="L504" s="647">
        <v>103.23</v>
      </c>
      <c r="M504" s="646"/>
      <c r="N504" s="704">
        <v>4164.3</v>
      </c>
    </row>
    <row r="505" spans="1:14">
      <c r="A505" s="649"/>
      <c r="B505" s="643" t="s">
        <v>430</v>
      </c>
      <c r="C505" s="976" t="s">
        <v>431</v>
      </c>
      <c r="D505" s="976"/>
      <c r="E505" s="976"/>
      <c r="F505" s="645" t="s">
        <v>432</v>
      </c>
      <c r="G505" s="657">
        <v>103</v>
      </c>
      <c r="H505" s="646"/>
      <c r="I505" s="657">
        <v>103</v>
      </c>
      <c r="J505" s="652"/>
      <c r="K505" s="646"/>
      <c r="L505" s="647">
        <v>106.33</v>
      </c>
      <c r="M505" s="646"/>
      <c r="N505" s="704">
        <v>4289.2299999999996</v>
      </c>
    </row>
    <row r="506" spans="1:14">
      <c r="A506" s="649"/>
      <c r="B506" s="643" t="s">
        <v>433</v>
      </c>
      <c r="C506" s="964" t="s">
        <v>434</v>
      </c>
      <c r="D506" s="964"/>
      <c r="E506" s="964"/>
      <c r="F506" s="645" t="s">
        <v>432</v>
      </c>
      <c r="G506" s="657">
        <v>60</v>
      </c>
      <c r="H506" s="646"/>
      <c r="I506" s="657">
        <v>60</v>
      </c>
      <c r="J506" s="652"/>
      <c r="K506" s="646"/>
      <c r="L506" s="647">
        <v>61.94</v>
      </c>
      <c r="M506" s="646"/>
      <c r="N506" s="704">
        <v>2498.58</v>
      </c>
    </row>
    <row r="507" spans="1:14">
      <c r="A507" s="637"/>
      <c r="B507" s="699"/>
      <c r="C507" s="984" t="s">
        <v>435</v>
      </c>
      <c r="D507" s="984"/>
      <c r="E507" s="984"/>
      <c r="F507" s="658"/>
      <c r="G507" s="659"/>
      <c r="H507" s="659"/>
      <c r="I507" s="659"/>
      <c r="J507" s="660"/>
      <c r="K507" s="659"/>
      <c r="L507" s="661">
        <v>990.84</v>
      </c>
      <c r="M507" s="654"/>
      <c r="N507" s="662">
        <v>14704.16</v>
      </c>
    </row>
    <row r="508" spans="1:14" ht="22.5" customHeight="1">
      <c r="A508" s="663" t="s">
        <v>374</v>
      </c>
      <c r="B508" s="698" t="s">
        <v>346</v>
      </c>
      <c r="C508" s="974" t="s">
        <v>347</v>
      </c>
      <c r="D508" s="974"/>
      <c r="E508" s="974"/>
      <c r="F508" s="658" t="s">
        <v>314</v>
      </c>
      <c r="G508" s="659">
        <v>-0.14199999999999999</v>
      </c>
      <c r="H508" s="664">
        <v>1</v>
      </c>
      <c r="I508" s="674">
        <v>-0.14199999999999999</v>
      </c>
      <c r="J508" s="661">
        <v>221.61</v>
      </c>
      <c r="K508" s="659"/>
      <c r="L508" s="661">
        <v>-31.47</v>
      </c>
      <c r="M508" s="666">
        <v>7.21</v>
      </c>
      <c r="N508" s="671">
        <v>-226.9</v>
      </c>
    </row>
    <row r="509" spans="1:14">
      <c r="A509" s="637"/>
      <c r="B509" s="699"/>
      <c r="C509" s="964" t="s">
        <v>460</v>
      </c>
      <c r="D509" s="964"/>
      <c r="E509" s="964"/>
      <c r="F509" s="964"/>
      <c r="G509" s="964"/>
      <c r="H509" s="964"/>
      <c r="I509" s="964"/>
      <c r="J509" s="964"/>
      <c r="K509" s="964"/>
      <c r="L509" s="964"/>
      <c r="M509" s="964"/>
      <c r="N509" s="1002"/>
    </row>
    <row r="510" spans="1:14">
      <c r="A510" s="637"/>
      <c r="B510" s="699"/>
      <c r="C510" s="984" t="s">
        <v>435</v>
      </c>
      <c r="D510" s="984"/>
      <c r="E510" s="984"/>
      <c r="F510" s="658"/>
      <c r="G510" s="659"/>
      <c r="H510" s="659"/>
      <c r="I510" s="659"/>
      <c r="J510" s="660"/>
      <c r="K510" s="659"/>
      <c r="L510" s="661">
        <v>-31.47</v>
      </c>
      <c r="M510" s="654"/>
      <c r="N510" s="671">
        <v>-226.9</v>
      </c>
    </row>
    <row r="511" spans="1:14">
      <c r="A511" s="663" t="s">
        <v>375</v>
      </c>
      <c r="B511" s="698" t="s">
        <v>348</v>
      </c>
      <c r="C511" s="974" t="s">
        <v>349</v>
      </c>
      <c r="D511" s="974"/>
      <c r="E511" s="974"/>
      <c r="F511" s="658" t="s">
        <v>314</v>
      </c>
      <c r="G511" s="659">
        <v>-2.0590000000000002</v>
      </c>
      <c r="H511" s="664">
        <v>1</v>
      </c>
      <c r="I511" s="674">
        <v>-2.0590000000000002</v>
      </c>
      <c r="J511" s="661">
        <v>154.24</v>
      </c>
      <c r="K511" s="659"/>
      <c r="L511" s="661">
        <v>-317.58</v>
      </c>
      <c r="M511" s="666">
        <v>7.21</v>
      </c>
      <c r="N511" s="662">
        <v>-2289.75</v>
      </c>
    </row>
    <row r="512" spans="1:14">
      <c r="A512" s="637"/>
      <c r="B512" s="699"/>
      <c r="C512" s="964" t="s">
        <v>460</v>
      </c>
      <c r="D512" s="964"/>
      <c r="E512" s="964"/>
      <c r="F512" s="964"/>
      <c r="G512" s="964"/>
      <c r="H512" s="964"/>
      <c r="I512" s="964"/>
      <c r="J512" s="964"/>
      <c r="K512" s="964"/>
      <c r="L512" s="964"/>
      <c r="M512" s="964"/>
      <c r="N512" s="1002"/>
    </row>
    <row r="513" spans="1:14">
      <c r="A513" s="637"/>
      <c r="B513" s="699"/>
      <c r="C513" s="984" t="s">
        <v>435</v>
      </c>
      <c r="D513" s="984"/>
      <c r="E513" s="984"/>
      <c r="F513" s="658"/>
      <c r="G513" s="659"/>
      <c r="H513" s="659"/>
      <c r="I513" s="659"/>
      <c r="J513" s="660"/>
      <c r="K513" s="659"/>
      <c r="L513" s="661">
        <v>-317.58</v>
      </c>
      <c r="M513" s="654"/>
      <c r="N513" s="662">
        <v>-2289.75</v>
      </c>
    </row>
    <row r="514" spans="1:14" ht="45" customHeight="1">
      <c r="A514" s="663" t="s">
        <v>377</v>
      </c>
      <c r="B514" s="698" t="s">
        <v>350</v>
      </c>
      <c r="C514" s="974" t="s">
        <v>351</v>
      </c>
      <c r="D514" s="974"/>
      <c r="E514" s="974"/>
      <c r="F514" s="658" t="s">
        <v>278</v>
      </c>
      <c r="G514" s="659">
        <v>-0.1278</v>
      </c>
      <c r="H514" s="664">
        <v>1</v>
      </c>
      <c r="I514" s="690">
        <v>-0.1278</v>
      </c>
      <c r="J514" s="661">
        <v>942.1</v>
      </c>
      <c r="K514" s="659"/>
      <c r="L514" s="661">
        <v>-120.4</v>
      </c>
      <c r="M514" s="666">
        <v>7.21</v>
      </c>
      <c r="N514" s="671">
        <v>-868.08</v>
      </c>
    </row>
    <row r="515" spans="1:14">
      <c r="A515" s="637"/>
      <c r="B515" s="699"/>
      <c r="C515" s="964" t="s">
        <v>460</v>
      </c>
      <c r="D515" s="964"/>
      <c r="E515" s="964"/>
      <c r="F515" s="964"/>
      <c r="G515" s="964"/>
      <c r="H515" s="964"/>
      <c r="I515" s="964"/>
      <c r="J515" s="964"/>
      <c r="K515" s="964"/>
      <c r="L515" s="964"/>
      <c r="M515" s="964"/>
      <c r="N515" s="1002"/>
    </row>
    <row r="516" spans="1:14">
      <c r="A516" s="637"/>
      <c r="B516" s="699"/>
      <c r="C516" s="984" t="s">
        <v>435</v>
      </c>
      <c r="D516" s="984"/>
      <c r="E516" s="984"/>
      <c r="F516" s="658"/>
      <c r="G516" s="659"/>
      <c r="H516" s="659"/>
      <c r="I516" s="659"/>
      <c r="J516" s="660"/>
      <c r="K516" s="659"/>
      <c r="L516" s="661">
        <v>-120.4</v>
      </c>
      <c r="M516" s="654"/>
      <c r="N516" s="671">
        <v>-868.08</v>
      </c>
    </row>
    <row r="517" spans="1:14">
      <c r="A517" s="663" t="s">
        <v>378</v>
      </c>
      <c r="B517" s="698" t="s">
        <v>352</v>
      </c>
      <c r="C517" s="974" t="s">
        <v>353</v>
      </c>
      <c r="D517" s="974"/>
      <c r="E517" s="974"/>
      <c r="F517" s="658" t="s">
        <v>278</v>
      </c>
      <c r="G517" s="659">
        <v>-4.4020000000000001</v>
      </c>
      <c r="H517" s="664">
        <v>1</v>
      </c>
      <c r="I517" s="674">
        <v>-4.4020000000000001</v>
      </c>
      <c r="J517" s="661">
        <v>6.47</v>
      </c>
      <c r="K517" s="659"/>
      <c r="L517" s="661">
        <v>-28.48</v>
      </c>
      <c r="M517" s="666">
        <v>7.21</v>
      </c>
      <c r="N517" s="671">
        <v>-205.34</v>
      </c>
    </row>
    <row r="518" spans="1:14">
      <c r="A518" s="637"/>
      <c r="B518" s="699"/>
      <c r="C518" s="964" t="s">
        <v>460</v>
      </c>
      <c r="D518" s="964"/>
      <c r="E518" s="964"/>
      <c r="F518" s="964"/>
      <c r="G518" s="964"/>
      <c r="H518" s="964"/>
      <c r="I518" s="964"/>
      <c r="J518" s="964"/>
      <c r="K518" s="964"/>
      <c r="L518" s="964"/>
      <c r="M518" s="964"/>
      <c r="N518" s="1002"/>
    </row>
    <row r="519" spans="1:14">
      <c r="A519" s="637"/>
      <c r="B519" s="699"/>
      <c r="C519" s="984" t="s">
        <v>435</v>
      </c>
      <c r="D519" s="984"/>
      <c r="E519" s="984"/>
      <c r="F519" s="658"/>
      <c r="G519" s="659"/>
      <c r="H519" s="659"/>
      <c r="I519" s="659"/>
      <c r="J519" s="660"/>
      <c r="K519" s="659"/>
      <c r="L519" s="661">
        <v>-28.48</v>
      </c>
      <c r="M519" s="654"/>
      <c r="N519" s="671">
        <v>-205.34</v>
      </c>
    </row>
    <row r="520" spans="1:14" ht="22.5" customHeight="1">
      <c r="A520" s="663" t="s">
        <v>379</v>
      </c>
      <c r="B520" s="698" t="s">
        <v>354</v>
      </c>
      <c r="C520" s="974" t="s">
        <v>355</v>
      </c>
      <c r="D520" s="974"/>
      <c r="E520" s="974"/>
      <c r="F520" s="658" t="s">
        <v>326</v>
      </c>
      <c r="G520" s="659">
        <v>5</v>
      </c>
      <c r="H520" s="664">
        <v>1</v>
      </c>
      <c r="I520" s="664">
        <v>5</v>
      </c>
      <c r="J520" s="660"/>
      <c r="K520" s="659"/>
      <c r="L520" s="660"/>
      <c r="M520" s="659"/>
      <c r="N520" s="665"/>
    </row>
    <row r="521" spans="1:14">
      <c r="A521" s="667"/>
      <c r="B521" s="697"/>
      <c r="C521" s="976" t="s">
        <v>1082</v>
      </c>
      <c r="D521" s="976"/>
      <c r="E521" s="976"/>
      <c r="F521" s="976"/>
      <c r="G521" s="976"/>
      <c r="H521" s="976"/>
      <c r="I521" s="976"/>
      <c r="J521" s="976"/>
      <c r="K521" s="976"/>
      <c r="L521" s="976"/>
      <c r="M521" s="976"/>
      <c r="N521" s="977"/>
    </row>
    <row r="522" spans="1:14">
      <c r="A522" s="644"/>
      <c r="B522" s="643" t="s">
        <v>3</v>
      </c>
      <c r="C522" s="976" t="s">
        <v>422</v>
      </c>
      <c r="D522" s="976"/>
      <c r="E522" s="976"/>
      <c r="F522" s="645"/>
      <c r="G522" s="646"/>
      <c r="H522" s="646"/>
      <c r="I522" s="646"/>
      <c r="J522" s="647">
        <v>17.46</v>
      </c>
      <c r="K522" s="646"/>
      <c r="L522" s="647">
        <v>87.3</v>
      </c>
      <c r="M522" s="650">
        <v>40.340000000000003</v>
      </c>
      <c r="N522" s="704">
        <v>3521.68</v>
      </c>
    </row>
    <row r="523" spans="1:14">
      <c r="A523" s="644"/>
      <c r="B523" s="643" t="s">
        <v>4</v>
      </c>
      <c r="C523" s="976" t="s">
        <v>423</v>
      </c>
      <c r="D523" s="976"/>
      <c r="E523" s="976"/>
      <c r="F523" s="645"/>
      <c r="G523" s="646"/>
      <c r="H523" s="646"/>
      <c r="I523" s="646"/>
      <c r="J523" s="647">
        <v>90.99</v>
      </c>
      <c r="K523" s="646"/>
      <c r="L523" s="647">
        <v>454.95</v>
      </c>
      <c r="M523" s="648">
        <v>7.1</v>
      </c>
      <c r="N523" s="704">
        <v>3230.15</v>
      </c>
    </row>
    <row r="524" spans="1:14">
      <c r="A524" s="644"/>
      <c r="B524" s="643" t="s">
        <v>5</v>
      </c>
      <c r="C524" s="976" t="s">
        <v>424</v>
      </c>
      <c r="D524" s="976"/>
      <c r="E524" s="976"/>
      <c r="F524" s="645"/>
      <c r="G524" s="646"/>
      <c r="H524" s="646"/>
      <c r="I524" s="646"/>
      <c r="J524" s="647">
        <v>14.81</v>
      </c>
      <c r="K524" s="646"/>
      <c r="L524" s="647">
        <v>74.05</v>
      </c>
      <c r="M524" s="650">
        <v>40.340000000000003</v>
      </c>
      <c r="N524" s="704">
        <v>2987.18</v>
      </c>
    </row>
    <row r="525" spans="1:14">
      <c r="A525" s="644"/>
      <c r="B525" s="643" t="s">
        <v>6</v>
      </c>
      <c r="C525" s="976" t="s">
        <v>438</v>
      </c>
      <c r="D525" s="976"/>
      <c r="E525" s="976"/>
      <c r="F525" s="645"/>
      <c r="G525" s="646"/>
      <c r="H525" s="646"/>
      <c r="I525" s="646"/>
      <c r="J525" s="647">
        <v>242.55</v>
      </c>
      <c r="K525" s="646"/>
      <c r="L525" s="687">
        <v>1212.75</v>
      </c>
      <c r="M525" s="650">
        <v>7.21</v>
      </c>
      <c r="N525" s="704">
        <v>8743.93</v>
      </c>
    </row>
    <row r="526" spans="1:14">
      <c r="A526" s="649"/>
      <c r="B526" s="643"/>
      <c r="C526" s="976" t="s">
        <v>425</v>
      </c>
      <c r="D526" s="976"/>
      <c r="E526" s="976"/>
      <c r="F526" s="645" t="s">
        <v>426</v>
      </c>
      <c r="G526" s="650">
        <v>1.53</v>
      </c>
      <c r="H526" s="646"/>
      <c r="I526" s="650">
        <v>7.65</v>
      </c>
      <c r="J526" s="652"/>
      <c r="K526" s="646"/>
      <c r="L526" s="652"/>
      <c r="M526" s="646"/>
      <c r="N526" s="705"/>
    </row>
    <row r="527" spans="1:14">
      <c r="A527" s="649"/>
      <c r="B527" s="643"/>
      <c r="C527" s="964" t="s">
        <v>427</v>
      </c>
      <c r="D527" s="964"/>
      <c r="E527" s="964"/>
      <c r="F527" s="645" t="s">
        <v>426</v>
      </c>
      <c r="G527" s="650">
        <v>1.1100000000000001</v>
      </c>
      <c r="H527" s="646"/>
      <c r="I527" s="650">
        <v>5.55</v>
      </c>
      <c r="J527" s="652"/>
      <c r="K527" s="646"/>
      <c r="L527" s="652"/>
      <c r="M527" s="646"/>
      <c r="N527" s="705"/>
    </row>
    <row r="528" spans="1:14">
      <c r="A528" s="644"/>
      <c r="B528" s="643"/>
      <c r="C528" s="987" t="s">
        <v>428</v>
      </c>
      <c r="D528" s="987"/>
      <c r="E528" s="987"/>
      <c r="F528" s="653"/>
      <c r="G528" s="654"/>
      <c r="H528" s="654"/>
      <c r="I528" s="654"/>
      <c r="J528" s="655">
        <v>351</v>
      </c>
      <c r="K528" s="654"/>
      <c r="L528" s="688">
        <v>1755</v>
      </c>
      <c r="M528" s="654"/>
      <c r="N528" s="656">
        <v>15495.76</v>
      </c>
    </row>
    <row r="529" spans="1:14">
      <c r="A529" s="649"/>
      <c r="B529" s="643"/>
      <c r="C529" s="976" t="s">
        <v>429</v>
      </c>
      <c r="D529" s="976"/>
      <c r="E529" s="976"/>
      <c r="F529" s="645"/>
      <c r="G529" s="646"/>
      <c r="H529" s="646"/>
      <c r="I529" s="646"/>
      <c r="J529" s="652"/>
      <c r="K529" s="646"/>
      <c r="L529" s="647">
        <v>161.35</v>
      </c>
      <c r="M529" s="646"/>
      <c r="N529" s="704">
        <v>6508.86</v>
      </c>
    </row>
    <row r="530" spans="1:14">
      <c r="A530" s="649"/>
      <c r="B530" s="643" t="s">
        <v>430</v>
      </c>
      <c r="C530" s="976" t="s">
        <v>431</v>
      </c>
      <c r="D530" s="976"/>
      <c r="E530" s="976"/>
      <c r="F530" s="645" t="s">
        <v>432</v>
      </c>
      <c r="G530" s="657">
        <v>103</v>
      </c>
      <c r="H530" s="646"/>
      <c r="I530" s="657">
        <v>103</v>
      </c>
      <c r="J530" s="652"/>
      <c r="K530" s="646"/>
      <c r="L530" s="647">
        <v>166.19</v>
      </c>
      <c r="M530" s="646"/>
      <c r="N530" s="704">
        <v>6704.13</v>
      </c>
    </row>
    <row r="531" spans="1:14">
      <c r="A531" s="649"/>
      <c r="B531" s="643" t="s">
        <v>433</v>
      </c>
      <c r="C531" s="964" t="s">
        <v>434</v>
      </c>
      <c r="D531" s="964"/>
      <c r="E531" s="964"/>
      <c r="F531" s="645" t="s">
        <v>432</v>
      </c>
      <c r="G531" s="657">
        <v>60</v>
      </c>
      <c r="H531" s="646"/>
      <c r="I531" s="657">
        <v>60</v>
      </c>
      <c r="J531" s="652"/>
      <c r="K531" s="646"/>
      <c r="L531" s="647">
        <v>96.81</v>
      </c>
      <c r="M531" s="646"/>
      <c r="N531" s="704">
        <v>3905.32</v>
      </c>
    </row>
    <row r="532" spans="1:14">
      <c r="A532" s="637"/>
      <c r="B532" s="699"/>
      <c r="C532" s="984" t="s">
        <v>435</v>
      </c>
      <c r="D532" s="984"/>
      <c r="E532" s="984"/>
      <c r="F532" s="658"/>
      <c r="G532" s="659"/>
      <c r="H532" s="659"/>
      <c r="I532" s="659"/>
      <c r="J532" s="660"/>
      <c r="K532" s="659"/>
      <c r="L532" s="672">
        <v>2018</v>
      </c>
      <c r="M532" s="654"/>
      <c r="N532" s="662">
        <v>26105.21</v>
      </c>
    </row>
    <row r="533" spans="1:14">
      <c r="A533" s="663" t="s">
        <v>381</v>
      </c>
      <c r="B533" s="698" t="s">
        <v>348</v>
      </c>
      <c r="C533" s="974" t="s">
        <v>349</v>
      </c>
      <c r="D533" s="974"/>
      <c r="E533" s="974"/>
      <c r="F533" s="658" t="s">
        <v>314</v>
      </c>
      <c r="G533" s="659">
        <v>-5</v>
      </c>
      <c r="H533" s="664">
        <v>1</v>
      </c>
      <c r="I533" s="664">
        <v>-5</v>
      </c>
      <c r="J533" s="661">
        <v>154.24</v>
      </c>
      <c r="K533" s="659"/>
      <c r="L533" s="661">
        <v>-771.2</v>
      </c>
      <c r="M533" s="666">
        <v>7.21</v>
      </c>
      <c r="N533" s="662">
        <v>-5560.35</v>
      </c>
    </row>
    <row r="534" spans="1:14">
      <c r="A534" s="637"/>
      <c r="B534" s="699"/>
      <c r="C534" s="964" t="s">
        <v>460</v>
      </c>
      <c r="D534" s="964"/>
      <c r="E534" s="964"/>
      <c r="F534" s="964"/>
      <c r="G534" s="964"/>
      <c r="H534" s="964"/>
      <c r="I534" s="964"/>
      <c r="J534" s="964"/>
      <c r="K534" s="964"/>
      <c r="L534" s="964"/>
      <c r="M534" s="964"/>
      <c r="N534" s="1002"/>
    </row>
    <row r="535" spans="1:14">
      <c r="A535" s="637"/>
      <c r="B535" s="699"/>
      <c r="C535" s="984" t="s">
        <v>435</v>
      </c>
      <c r="D535" s="984"/>
      <c r="E535" s="984"/>
      <c r="F535" s="658"/>
      <c r="G535" s="659"/>
      <c r="H535" s="659"/>
      <c r="I535" s="659"/>
      <c r="J535" s="660"/>
      <c r="K535" s="659"/>
      <c r="L535" s="661">
        <v>-771.2</v>
      </c>
      <c r="M535" s="654"/>
      <c r="N535" s="662">
        <v>-5560.35</v>
      </c>
    </row>
    <row r="536" spans="1:14" ht="45" customHeight="1">
      <c r="A536" s="663" t="s">
        <v>384</v>
      </c>
      <c r="B536" s="698" t="s">
        <v>350</v>
      </c>
      <c r="C536" s="974" t="s">
        <v>351</v>
      </c>
      <c r="D536" s="974"/>
      <c r="E536" s="974"/>
      <c r="F536" s="658" t="s">
        <v>278</v>
      </c>
      <c r="G536" s="659">
        <v>-0.4</v>
      </c>
      <c r="H536" s="664">
        <v>1</v>
      </c>
      <c r="I536" s="693">
        <v>-0.4</v>
      </c>
      <c r="J536" s="661">
        <v>942.1</v>
      </c>
      <c r="K536" s="659"/>
      <c r="L536" s="661">
        <v>-376.84</v>
      </c>
      <c r="M536" s="666">
        <v>7.21</v>
      </c>
      <c r="N536" s="662">
        <v>-2717.02</v>
      </c>
    </row>
    <row r="537" spans="1:14">
      <c r="A537" s="637"/>
      <c r="B537" s="699"/>
      <c r="C537" s="964" t="s">
        <v>460</v>
      </c>
      <c r="D537" s="964"/>
      <c r="E537" s="964"/>
      <c r="F537" s="964"/>
      <c r="G537" s="964"/>
      <c r="H537" s="964"/>
      <c r="I537" s="964"/>
      <c r="J537" s="964"/>
      <c r="K537" s="964"/>
      <c r="L537" s="964"/>
      <c r="M537" s="964"/>
      <c r="N537" s="1002"/>
    </row>
    <row r="538" spans="1:14">
      <c r="A538" s="637"/>
      <c r="B538" s="699"/>
      <c r="C538" s="984" t="s">
        <v>435</v>
      </c>
      <c r="D538" s="984"/>
      <c r="E538" s="984"/>
      <c r="F538" s="658"/>
      <c r="G538" s="659"/>
      <c r="H538" s="659"/>
      <c r="I538" s="659"/>
      <c r="J538" s="660"/>
      <c r="K538" s="659"/>
      <c r="L538" s="661">
        <v>-376.84</v>
      </c>
      <c r="M538" s="654"/>
      <c r="N538" s="662">
        <v>-2717.02</v>
      </c>
    </row>
    <row r="539" spans="1:14">
      <c r="A539" s="663" t="s">
        <v>515</v>
      </c>
      <c r="B539" s="698" t="s">
        <v>352</v>
      </c>
      <c r="C539" s="974" t="s">
        <v>353</v>
      </c>
      <c r="D539" s="974"/>
      <c r="E539" s="974"/>
      <c r="F539" s="658" t="s">
        <v>278</v>
      </c>
      <c r="G539" s="659">
        <v>-10</v>
      </c>
      <c r="H539" s="664">
        <v>1</v>
      </c>
      <c r="I539" s="664">
        <v>-10</v>
      </c>
      <c r="J539" s="661">
        <v>6.47</v>
      </c>
      <c r="K539" s="659"/>
      <c r="L539" s="661">
        <v>-64.7</v>
      </c>
      <c r="M539" s="666">
        <v>7.21</v>
      </c>
      <c r="N539" s="671">
        <v>-466.49</v>
      </c>
    </row>
    <row r="540" spans="1:14">
      <c r="A540" s="637"/>
      <c r="B540" s="699"/>
      <c r="C540" s="964" t="s">
        <v>460</v>
      </c>
      <c r="D540" s="964"/>
      <c r="E540" s="964"/>
      <c r="F540" s="964"/>
      <c r="G540" s="964"/>
      <c r="H540" s="964"/>
      <c r="I540" s="964"/>
      <c r="J540" s="964"/>
      <c r="K540" s="964"/>
      <c r="L540" s="964"/>
      <c r="M540" s="964"/>
      <c r="N540" s="1002"/>
    </row>
    <row r="541" spans="1:14">
      <c r="A541" s="637"/>
      <c r="B541" s="699"/>
      <c r="C541" s="984" t="s">
        <v>435</v>
      </c>
      <c r="D541" s="984"/>
      <c r="E541" s="984"/>
      <c r="F541" s="658"/>
      <c r="G541" s="659"/>
      <c r="H541" s="659"/>
      <c r="I541" s="659"/>
      <c r="J541" s="660"/>
      <c r="K541" s="659"/>
      <c r="L541" s="661">
        <v>-64.7</v>
      </c>
      <c r="M541" s="654"/>
      <c r="N541" s="671">
        <v>-466.49</v>
      </c>
    </row>
    <row r="542" spans="1:14" ht="56.25" customHeight="1">
      <c r="A542" s="663" t="s">
        <v>579</v>
      </c>
      <c r="B542" s="698" t="s">
        <v>344</v>
      </c>
      <c r="C542" s="974" t="s">
        <v>1083</v>
      </c>
      <c r="D542" s="974"/>
      <c r="E542" s="974"/>
      <c r="F542" s="658" t="s">
        <v>345</v>
      </c>
      <c r="G542" s="659">
        <v>8.8999999999999996E-2</v>
      </c>
      <c r="H542" s="664">
        <v>1</v>
      </c>
      <c r="I542" s="674">
        <v>8.8999999999999996E-2</v>
      </c>
      <c r="J542" s="660"/>
      <c r="K542" s="659"/>
      <c r="L542" s="660"/>
      <c r="M542" s="659"/>
      <c r="N542" s="665"/>
    </row>
    <row r="543" spans="1:14">
      <c r="A543" s="667"/>
      <c r="B543" s="697"/>
      <c r="C543" s="976" t="s">
        <v>1084</v>
      </c>
      <c r="D543" s="976"/>
      <c r="E543" s="976"/>
      <c r="F543" s="976"/>
      <c r="G543" s="976"/>
      <c r="H543" s="976"/>
      <c r="I543" s="976"/>
      <c r="J543" s="976"/>
      <c r="K543" s="976"/>
      <c r="L543" s="976"/>
      <c r="M543" s="976"/>
      <c r="N543" s="977"/>
    </row>
    <row r="544" spans="1:14">
      <c r="A544" s="644"/>
      <c r="B544" s="643" t="s">
        <v>3</v>
      </c>
      <c r="C544" s="976" t="s">
        <v>422</v>
      </c>
      <c r="D544" s="976"/>
      <c r="E544" s="976"/>
      <c r="F544" s="645"/>
      <c r="G544" s="646"/>
      <c r="H544" s="646"/>
      <c r="I544" s="646"/>
      <c r="J544" s="647">
        <v>713.73</v>
      </c>
      <c r="K544" s="646"/>
      <c r="L544" s="647">
        <v>63.52</v>
      </c>
      <c r="M544" s="650">
        <v>40.340000000000003</v>
      </c>
      <c r="N544" s="704">
        <v>2562.4</v>
      </c>
    </row>
    <row r="545" spans="1:14">
      <c r="A545" s="644"/>
      <c r="B545" s="643" t="s">
        <v>4</v>
      </c>
      <c r="C545" s="976" t="s">
        <v>423</v>
      </c>
      <c r="D545" s="976"/>
      <c r="E545" s="976"/>
      <c r="F545" s="645"/>
      <c r="G545" s="646"/>
      <c r="H545" s="646"/>
      <c r="I545" s="646"/>
      <c r="J545" s="687">
        <v>3096.57</v>
      </c>
      <c r="K545" s="646"/>
      <c r="L545" s="647">
        <v>275.58999999999997</v>
      </c>
      <c r="M545" s="648">
        <v>7.1</v>
      </c>
      <c r="N545" s="704">
        <v>1956.69</v>
      </c>
    </row>
    <row r="546" spans="1:14">
      <c r="A546" s="644"/>
      <c r="B546" s="643" t="s">
        <v>5</v>
      </c>
      <c r="C546" s="976" t="s">
        <v>424</v>
      </c>
      <c r="D546" s="976"/>
      <c r="E546" s="976"/>
      <c r="F546" s="645"/>
      <c r="G546" s="646"/>
      <c r="H546" s="646"/>
      <c r="I546" s="646"/>
      <c r="J546" s="647">
        <v>497.84</v>
      </c>
      <c r="K546" s="646"/>
      <c r="L546" s="647">
        <v>44.31</v>
      </c>
      <c r="M546" s="650">
        <v>40.340000000000003</v>
      </c>
      <c r="N546" s="704">
        <v>1787.47</v>
      </c>
    </row>
    <row r="547" spans="1:14">
      <c r="A547" s="644"/>
      <c r="B547" s="643" t="s">
        <v>6</v>
      </c>
      <c r="C547" s="976" t="s">
        <v>438</v>
      </c>
      <c r="D547" s="976"/>
      <c r="E547" s="976"/>
      <c r="F547" s="645"/>
      <c r="G547" s="646"/>
      <c r="H547" s="646"/>
      <c r="I547" s="646"/>
      <c r="J547" s="687">
        <v>7013.1</v>
      </c>
      <c r="K547" s="646"/>
      <c r="L547" s="647">
        <v>624.16999999999996</v>
      </c>
      <c r="M547" s="650">
        <v>7.21</v>
      </c>
      <c r="N547" s="704">
        <v>4500.2700000000004</v>
      </c>
    </row>
    <row r="548" spans="1:14">
      <c r="A548" s="649"/>
      <c r="B548" s="643"/>
      <c r="C548" s="976" t="s">
        <v>425</v>
      </c>
      <c r="D548" s="976"/>
      <c r="E548" s="976"/>
      <c r="F548" s="645" t="s">
        <v>426</v>
      </c>
      <c r="G548" s="650">
        <v>65.239999999999995</v>
      </c>
      <c r="H548" s="646"/>
      <c r="I548" s="670">
        <v>5.8063599999999997</v>
      </c>
      <c r="J548" s="652"/>
      <c r="K548" s="646"/>
      <c r="L548" s="652"/>
      <c r="M548" s="646"/>
      <c r="N548" s="705"/>
    </row>
    <row r="549" spans="1:14">
      <c r="A549" s="649"/>
      <c r="B549" s="643"/>
      <c r="C549" s="964" t="s">
        <v>427</v>
      </c>
      <c r="D549" s="964"/>
      <c r="E549" s="964"/>
      <c r="F549" s="645" t="s">
        <v>426</v>
      </c>
      <c r="G549" s="650">
        <v>37.18</v>
      </c>
      <c r="H549" s="646"/>
      <c r="I549" s="670">
        <v>3.3090199999999999</v>
      </c>
      <c r="J549" s="652"/>
      <c r="K549" s="646"/>
      <c r="L549" s="652"/>
      <c r="M549" s="646"/>
      <c r="N549" s="705"/>
    </row>
    <row r="550" spans="1:14">
      <c r="A550" s="644"/>
      <c r="B550" s="643"/>
      <c r="C550" s="987" t="s">
        <v>428</v>
      </c>
      <c r="D550" s="987"/>
      <c r="E550" s="987"/>
      <c r="F550" s="653"/>
      <c r="G550" s="654"/>
      <c r="H550" s="654"/>
      <c r="I550" s="654"/>
      <c r="J550" s="688">
        <v>10823.4</v>
      </c>
      <c r="K550" s="654"/>
      <c r="L550" s="655">
        <v>963.28</v>
      </c>
      <c r="M550" s="654"/>
      <c r="N550" s="656">
        <v>9019.36</v>
      </c>
    </row>
    <row r="551" spans="1:14">
      <c r="A551" s="649"/>
      <c r="B551" s="643"/>
      <c r="C551" s="976" t="s">
        <v>429</v>
      </c>
      <c r="D551" s="976"/>
      <c r="E551" s="976"/>
      <c r="F551" s="645"/>
      <c r="G551" s="646"/>
      <c r="H551" s="646"/>
      <c r="I551" s="646"/>
      <c r="J551" s="652"/>
      <c r="K551" s="646"/>
      <c r="L551" s="647">
        <v>107.83</v>
      </c>
      <c r="M551" s="646"/>
      <c r="N551" s="704">
        <v>4349.87</v>
      </c>
    </row>
    <row r="552" spans="1:14">
      <c r="A552" s="649"/>
      <c r="B552" s="643" t="s">
        <v>430</v>
      </c>
      <c r="C552" s="976" t="s">
        <v>431</v>
      </c>
      <c r="D552" s="976"/>
      <c r="E552" s="976"/>
      <c r="F552" s="645" t="s">
        <v>432</v>
      </c>
      <c r="G552" s="657">
        <v>103</v>
      </c>
      <c r="H552" s="646"/>
      <c r="I552" s="657">
        <v>103</v>
      </c>
      <c r="J552" s="652"/>
      <c r="K552" s="646"/>
      <c r="L552" s="647">
        <v>111.06</v>
      </c>
      <c r="M552" s="646"/>
      <c r="N552" s="704">
        <v>4480.37</v>
      </c>
    </row>
    <row r="553" spans="1:14">
      <c r="A553" s="649"/>
      <c r="B553" s="643" t="s">
        <v>433</v>
      </c>
      <c r="C553" s="964" t="s">
        <v>434</v>
      </c>
      <c r="D553" s="964"/>
      <c r="E553" s="964"/>
      <c r="F553" s="645" t="s">
        <v>432</v>
      </c>
      <c r="G553" s="657">
        <v>60</v>
      </c>
      <c r="H553" s="646"/>
      <c r="I553" s="657">
        <v>60</v>
      </c>
      <c r="J553" s="652"/>
      <c r="K553" s="646"/>
      <c r="L553" s="647">
        <v>64.7</v>
      </c>
      <c r="M553" s="646"/>
      <c r="N553" s="704">
        <v>2609.92</v>
      </c>
    </row>
    <row r="554" spans="1:14">
      <c r="A554" s="637"/>
      <c r="B554" s="699"/>
      <c r="C554" s="984" t="s">
        <v>435</v>
      </c>
      <c r="D554" s="984"/>
      <c r="E554" s="984"/>
      <c r="F554" s="658"/>
      <c r="G554" s="659"/>
      <c r="H554" s="659"/>
      <c r="I554" s="659"/>
      <c r="J554" s="660"/>
      <c r="K554" s="659"/>
      <c r="L554" s="672">
        <v>1139.04</v>
      </c>
      <c r="M554" s="654"/>
      <c r="N554" s="662">
        <v>16109.65</v>
      </c>
    </row>
    <row r="555" spans="1:14" ht="22.5" customHeight="1">
      <c r="A555" s="663" t="s">
        <v>580</v>
      </c>
      <c r="B555" s="698" t="s">
        <v>346</v>
      </c>
      <c r="C555" s="974" t="s">
        <v>347</v>
      </c>
      <c r="D555" s="974"/>
      <c r="E555" s="974"/>
      <c r="F555" s="658" t="s">
        <v>314</v>
      </c>
      <c r="G555" s="659">
        <v>-0.17799999999999999</v>
      </c>
      <c r="H555" s="664">
        <v>1</v>
      </c>
      <c r="I555" s="674">
        <v>-0.17799999999999999</v>
      </c>
      <c r="J555" s="661">
        <v>221.61</v>
      </c>
      <c r="K555" s="659"/>
      <c r="L555" s="661">
        <v>-39.450000000000003</v>
      </c>
      <c r="M555" s="666">
        <v>7.21</v>
      </c>
      <c r="N555" s="671">
        <v>-284.43</v>
      </c>
    </row>
    <row r="556" spans="1:14">
      <c r="A556" s="637"/>
      <c r="B556" s="699"/>
      <c r="C556" s="964" t="s">
        <v>460</v>
      </c>
      <c r="D556" s="964"/>
      <c r="E556" s="964"/>
      <c r="F556" s="964"/>
      <c r="G556" s="964"/>
      <c r="H556" s="964"/>
      <c r="I556" s="964"/>
      <c r="J556" s="964"/>
      <c r="K556" s="964"/>
      <c r="L556" s="964"/>
      <c r="M556" s="964"/>
      <c r="N556" s="1002"/>
    </row>
    <row r="557" spans="1:14">
      <c r="A557" s="637"/>
      <c r="B557" s="699"/>
      <c r="C557" s="984" t="s">
        <v>435</v>
      </c>
      <c r="D557" s="984"/>
      <c r="E557" s="984"/>
      <c r="F557" s="658"/>
      <c r="G557" s="659"/>
      <c r="H557" s="659"/>
      <c r="I557" s="659"/>
      <c r="J557" s="660"/>
      <c r="K557" s="659"/>
      <c r="L557" s="661">
        <v>-39.450000000000003</v>
      </c>
      <c r="M557" s="654"/>
      <c r="N557" s="671">
        <v>-284.43</v>
      </c>
    </row>
    <row r="558" spans="1:14">
      <c r="A558" s="663" t="s">
        <v>581</v>
      </c>
      <c r="B558" s="698" t="s">
        <v>348</v>
      </c>
      <c r="C558" s="974" t="s">
        <v>349</v>
      </c>
      <c r="D558" s="974"/>
      <c r="E558" s="974"/>
      <c r="F558" s="658" t="s">
        <v>314</v>
      </c>
      <c r="G558" s="659">
        <v>-2.581</v>
      </c>
      <c r="H558" s="664">
        <v>1</v>
      </c>
      <c r="I558" s="674">
        <v>-2.581</v>
      </c>
      <c r="J558" s="661">
        <v>154.24</v>
      </c>
      <c r="K558" s="659"/>
      <c r="L558" s="661">
        <v>-398.09</v>
      </c>
      <c r="M558" s="666">
        <v>7.21</v>
      </c>
      <c r="N558" s="662">
        <v>-2870.23</v>
      </c>
    </row>
    <row r="559" spans="1:14">
      <c r="A559" s="637"/>
      <c r="B559" s="699"/>
      <c r="C559" s="964" t="s">
        <v>460</v>
      </c>
      <c r="D559" s="964"/>
      <c r="E559" s="964"/>
      <c r="F559" s="964"/>
      <c r="G559" s="964"/>
      <c r="H559" s="964"/>
      <c r="I559" s="964"/>
      <c r="J559" s="964"/>
      <c r="K559" s="964"/>
      <c r="L559" s="964"/>
      <c r="M559" s="964"/>
      <c r="N559" s="1002"/>
    </row>
    <row r="560" spans="1:14">
      <c r="A560" s="637"/>
      <c r="B560" s="699"/>
      <c r="C560" s="984" t="s">
        <v>435</v>
      </c>
      <c r="D560" s="984"/>
      <c r="E560" s="984"/>
      <c r="F560" s="658"/>
      <c r="G560" s="659"/>
      <c r="H560" s="659"/>
      <c r="I560" s="659"/>
      <c r="J560" s="660"/>
      <c r="K560" s="659"/>
      <c r="L560" s="661">
        <v>-398.09</v>
      </c>
      <c r="M560" s="654"/>
      <c r="N560" s="662">
        <v>-2870.23</v>
      </c>
    </row>
    <row r="561" spans="1:14" ht="45" customHeight="1">
      <c r="A561" s="663" t="s">
        <v>582</v>
      </c>
      <c r="B561" s="698" t="s">
        <v>350</v>
      </c>
      <c r="C561" s="974" t="s">
        <v>351</v>
      </c>
      <c r="D561" s="974"/>
      <c r="E561" s="974"/>
      <c r="F561" s="658" t="s">
        <v>278</v>
      </c>
      <c r="G561" s="659">
        <v>-0.16020000000000001</v>
      </c>
      <c r="H561" s="664">
        <v>1</v>
      </c>
      <c r="I561" s="690">
        <v>-0.16020000000000001</v>
      </c>
      <c r="J561" s="661">
        <v>942.1</v>
      </c>
      <c r="K561" s="659"/>
      <c r="L561" s="661">
        <v>-150.91999999999999</v>
      </c>
      <c r="M561" s="666">
        <v>7.21</v>
      </c>
      <c r="N561" s="662">
        <v>-1088.1300000000001</v>
      </c>
    </row>
    <row r="562" spans="1:14">
      <c r="A562" s="637"/>
      <c r="B562" s="699"/>
      <c r="C562" s="964" t="s">
        <v>460</v>
      </c>
      <c r="D562" s="964"/>
      <c r="E562" s="964"/>
      <c r="F562" s="964"/>
      <c r="G562" s="964"/>
      <c r="H562" s="964"/>
      <c r="I562" s="964"/>
      <c r="J562" s="964"/>
      <c r="K562" s="964"/>
      <c r="L562" s="964"/>
      <c r="M562" s="964"/>
      <c r="N562" s="1002"/>
    </row>
    <row r="563" spans="1:14">
      <c r="A563" s="637"/>
      <c r="B563" s="699"/>
      <c r="C563" s="984" t="s">
        <v>435</v>
      </c>
      <c r="D563" s="984"/>
      <c r="E563" s="984"/>
      <c r="F563" s="658"/>
      <c r="G563" s="659"/>
      <c r="H563" s="659"/>
      <c r="I563" s="659"/>
      <c r="J563" s="660"/>
      <c r="K563" s="659"/>
      <c r="L563" s="661">
        <v>-150.91999999999999</v>
      </c>
      <c r="M563" s="654"/>
      <c r="N563" s="662">
        <v>-1088.1300000000001</v>
      </c>
    </row>
    <row r="564" spans="1:14">
      <c r="A564" s="663" t="s">
        <v>583</v>
      </c>
      <c r="B564" s="698" t="s">
        <v>352</v>
      </c>
      <c r="C564" s="974" t="s">
        <v>353</v>
      </c>
      <c r="D564" s="974"/>
      <c r="E564" s="974"/>
      <c r="F564" s="658" t="s">
        <v>278</v>
      </c>
      <c r="G564" s="659">
        <v>-5.5179999999999998</v>
      </c>
      <c r="H564" s="664">
        <v>1</v>
      </c>
      <c r="I564" s="674">
        <v>-5.5179999999999998</v>
      </c>
      <c r="J564" s="661">
        <v>6.47</v>
      </c>
      <c r="K564" s="659"/>
      <c r="L564" s="661">
        <v>-35.700000000000003</v>
      </c>
      <c r="M564" s="666">
        <v>7.21</v>
      </c>
      <c r="N564" s="671">
        <v>-257.39999999999998</v>
      </c>
    </row>
    <row r="565" spans="1:14">
      <c r="A565" s="637"/>
      <c r="B565" s="699"/>
      <c r="C565" s="964" t="s">
        <v>460</v>
      </c>
      <c r="D565" s="964"/>
      <c r="E565" s="964"/>
      <c r="F565" s="964"/>
      <c r="G565" s="964"/>
      <c r="H565" s="964"/>
      <c r="I565" s="964"/>
      <c r="J565" s="964"/>
      <c r="K565" s="964"/>
      <c r="L565" s="964"/>
      <c r="M565" s="964"/>
      <c r="N565" s="1002"/>
    </row>
    <row r="566" spans="1:14">
      <c r="A566" s="637"/>
      <c r="B566" s="699"/>
      <c r="C566" s="984" t="s">
        <v>435</v>
      </c>
      <c r="D566" s="984"/>
      <c r="E566" s="984"/>
      <c r="F566" s="658"/>
      <c r="G566" s="659"/>
      <c r="H566" s="659"/>
      <c r="I566" s="659"/>
      <c r="J566" s="660"/>
      <c r="K566" s="659"/>
      <c r="L566" s="661">
        <v>-35.700000000000003</v>
      </c>
      <c r="M566" s="654"/>
      <c r="N566" s="671">
        <v>-257.39999999999998</v>
      </c>
    </row>
    <row r="567" spans="1:14" ht="33.75" customHeight="1">
      <c r="A567" s="663" t="s">
        <v>584</v>
      </c>
      <c r="B567" s="698" t="s">
        <v>354</v>
      </c>
      <c r="C567" s="974" t="s">
        <v>1085</v>
      </c>
      <c r="D567" s="974"/>
      <c r="E567" s="974"/>
      <c r="F567" s="658" t="s">
        <v>326</v>
      </c>
      <c r="G567" s="659">
        <v>1</v>
      </c>
      <c r="H567" s="664">
        <v>1</v>
      </c>
      <c r="I567" s="664">
        <v>1</v>
      </c>
      <c r="J567" s="660"/>
      <c r="K567" s="659"/>
      <c r="L567" s="660"/>
      <c r="M567" s="659"/>
      <c r="N567" s="665"/>
    </row>
    <row r="568" spans="1:14">
      <c r="A568" s="667"/>
      <c r="B568" s="697"/>
      <c r="C568" s="976" t="s">
        <v>1086</v>
      </c>
      <c r="D568" s="976"/>
      <c r="E568" s="976"/>
      <c r="F568" s="976"/>
      <c r="G568" s="976"/>
      <c r="H568" s="976"/>
      <c r="I568" s="976"/>
      <c r="J568" s="976"/>
      <c r="K568" s="976"/>
      <c r="L568" s="976"/>
      <c r="M568" s="976"/>
      <c r="N568" s="977"/>
    </row>
    <row r="569" spans="1:14">
      <c r="A569" s="644"/>
      <c r="B569" s="643" t="s">
        <v>3</v>
      </c>
      <c r="C569" s="976" t="s">
        <v>422</v>
      </c>
      <c r="D569" s="976"/>
      <c r="E569" s="976"/>
      <c r="F569" s="645"/>
      <c r="G569" s="646"/>
      <c r="H569" s="646"/>
      <c r="I569" s="646"/>
      <c r="J569" s="647">
        <v>17.46</v>
      </c>
      <c r="K569" s="646"/>
      <c r="L569" s="647">
        <v>17.46</v>
      </c>
      <c r="M569" s="650">
        <v>40.340000000000003</v>
      </c>
      <c r="N569" s="712">
        <v>704.34</v>
      </c>
    </row>
    <row r="570" spans="1:14">
      <c r="A570" s="644"/>
      <c r="B570" s="643" t="s">
        <v>4</v>
      </c>
      <c r="C570" s="976" t="s">
        <v>423</v>
      </c>
      <c r="D570" s="976"/>
      <c r="E570" s="976"/>
      <c r="F570" s="645"/>
      <c r="G570" s="646"/>
      <c r="H570" s="646"/>
      <c r="I570" s="646"/>
      <c r="J570" s="647">
        <v>90.99</v>
      </c>
      <c r="K570" s="646"/>
      <c r="L570" s="647">
        <v>90.99</v>
      </c>
      <c r="M570" s="648">
        <v>7.1</v>
      </c>
      <c r="N570" s="712">
        <v>646.03</v>
      </c>
    </row>
    <row r="571" spans="1:14">
      <c r="A571" s="644"/>
      <c r="B571" s="643" t="s">
        <v>5</v>
      </c>
      <c r="C571" s="976" t="s">
        <v>424</v>
      </c>
      <c r="D571" s="976"/>
      <c r="E571" s="976"/>
      <c r="F571" s="645"/>
      <c r="G571" s="646"/>
      <c r="H571" s="646"/>
      <c r="I571" s="646"/>
      <c r="J571" s="647">
        <v>14.81</v>
      </c>
      <c r="K571" s="646"/>
      <c r="L571" s="647">
        <v>14.81</v>
      </c>
      <c r="M571" s="650">
        <v>40.340000000000003</v>
      </c>
      <c r="N571" s="712">
        <v>597.44000000000005</v>
      </c>
    </row>
    <row r="572" spans="1:14">
      <c r="A572" s="644"/>
      <c r="B572" s="643" t="s">
        <v>6</v>
      </c>
      <c r="C572" s="976" t="s">
        <v>438</v>
      </c>
      <c r="D572" s="976"/>
      <c r="E572" s="976"/>
      <c r="F572" s="645"/>
      <c r="G572" s="646"/>
      <c r="H572" s="646"/>
      <c r="I572" s="646"/>
      <c r="J572" s="647">
        <v>242.55</v>
      </c>
      <c r="K572" s="646"/>
      <c r="L572" s="647">
        <v>242.55</v>
      </c>
      <c r="M572" s="650">
        <v>7.21</v>
      </c>
      <c r="N572" s="704">
        <v>1748.79</v>
      </c>
    </row>
    <row r="573" spans="1:14">
      <c r="A573" s="649"/>
      <c r="B573" s="643"/>
      <c r="C573" s="976" t="s">
        <v>425</v>
      </c>
      <c r="D573" s="976"/>
      <c r="E573" s="976"/>
      <c r="F573" s="645" t="s">
        <v>426</v>
      </c>
      <c r="G573" s="650">
        <v>1.53</v>
      </c>
      <c r="H573" s="646"/>
      <c r="I573" s="650">
        <v>1.53</v>
      </c>
      <c r="J573" s="652"/>
      <c r="K573" s="646"/>
      <c r="L573" s="652"/>
      <c r="M573" s="646"/>
      <c r="N573" s="705"/>
    </row>
    <row r="574" spans="1:14">
      <c r="A574" s="649"/>
      <c r="B574" s="643"/>
      <c r="C574" s="964" t="s">
        <v>427</v>
      </c>
      <c r="D574" s="964"/>
      <c r="E574" s="964"/>
      <c r="F574" s="645" t="s">
        <v>426</v>
      </c>
      <c r="G574" s="650">
        <v>1.1100000000000001</v>
      </c>
      <c r="H574" s="646"/>
      <c r="I574" s="650">
        <v>1.1100000000000001</v>
      </c>
      <c r="J574" s="652"/>
      <c r="K574" s="646"/>
      <c r="L574" s="652"/>
      <c r="M574" s="646"/>
      <c r="N574" s="705"/>
    </row>
    <row r="575" spans="1:14">
      <c r="A575" s="644"/>
      <c r="B575" s="643"/>
      <c r="C575" s="987" t="s">
        <v>428</v>
      </c>
      <c r="D575" s="987"/>
      <c r="E575" s="987"/>
      <c r="F575" s="653"/>
      <c r="G575" s="654"/>
      <c r="H575" s="654"/>
      <c r="I575" s="654"/>
      <c r="J575" s="655">
        <v>351</v>
      </c>
      <c r="K575" s="654"/>
      <c r="L575" s="655">
        <v>351</v>
      </c>
      <c r="M575" s="654"/>
      <c r="N575" s="656">
        <v>3099.16</v>
      </c>
    </row>
    <row r="576" spans="1:14">
      <c r="A576" s="649"/>
      <c r="B576" s="643"/>
      <c r="C576" s="976" t="s">
        <v>429</v>
      </c>
      <c r="D576" s="976"/>
      <c r="E576" s="976"/>
      <c r="F576" s="645"/>
      <c r="G576" s="646"/>
      <c r="H576" s="646"/>
      <c r="I576" s="646"/>
      <c r="J576" s="652"/>
      <c r="K576" s="646"/>
      <c r="L576" s="647">
        <v>32.270000000000003</v>
      </c>
      <c r="M576" s="646"/>
      <c r="N576" s="704">
        <v>1301.78</v>
      </c>
    </row>
    <row r="577" spans="1:14">
      <c r="A577" s="649"/>
      <c r="B577" s="643" t="s">
        <v>430</v>
      </c>
      <c r="C577" s="976" t="s">
        <v>431</v>
      </c>
      <c r="D577" s="976"/>
      <c r="E577" s="976"/>
      <c r="F577" s="645" t="s">
        <v>432</v>
      </c>
      <c r="G577" s="657">
        <v>103</v>
      </c>
      <c r="H577" s="646"/>
      <c r="I577" s="657">
        <v>103</v>
      </c>
      <c r="J577" s="652"/>
      <c r="K577" s="646"/>
      <c r="L577" s="647">
        <v>33.24</v>
      </c>
      <c r="M577" s="646"/>
      <c r="N577" s="704">
        <v>1340.83</v>
      </c>
    </row>
    <row r="578" spans="1:14">
      <c r="A578" s="649"/>
      <c r="B578" s="643" t="s">
        <v>433</v>
      </c>
      <c r="C578" s="964" t="s">
        <v>434</v>
      </c>
      <c r="D578" s="964"/>
      <c r="E578" s="964"/>
      <c r="F578" s="645" t="s">
        <v>432</v>
      </c>
      <c r="G578" s="657">
        <v>60</v>
      </c>
      <c r="H578" s="646"/>
      <c r="I578" s="657">
        <v>60</v>
      </c>
      <c r="J578" s="652"/>
      <c r="K578" s="646"/>
      <c r="L578" s="647">
        <v>19.36</v>
      </c>
      <c r="M578" s="646"/>
      <c r="N578" s="712">
        <v>781.07</v>
      </c>
    </row>
    <row r="579" spans="1:14">
      <c r="A579" s="637"/>
      <c r="B579" s="699"/>
      <c r="C579" s="984" t="s">
        <v>435</v>
      </c>
      <c r="D579" s="984"/>
      <c r="E579" s="984"/>
      <c r="F579" s="658"/>
      <c r="G579" s="659"/>
      <c r="H579" s="659"/>
      <c r="I579" s="659"/>
      <c r="J579" s="660"/>
      <c r="K579" s="659"/>
      <c r="L579" s="661">
        <v>403.6</v>
      </c>
      <c r="M579" s="654"/>
      <c r="N579" s="662">
        <v>5221.0600000000004</v>
      </c>
    </row>
    <row r="580" spans="1:14">
      <c r="A580" s="663" t="s">
        <v>619</v>
      </c>
      <c r="B580" s="698" t="s">
        <v>348</v>
      </c>
      <c r="C580" s="974" t="s">
        <v>349</v>
      </c>
      <c r="D580" s="974"/>
      <c r="E580" s="974"/>
      <c r="F580" s="658" t="s">
        <v>314</v>
      </c>
      <c r="G580" s="659">
        <v>-1</v>
      </c>
      <c r="H580" s="664">
        <v>1</v>
      </c>
      <c r="I580" s="664">
        <v>-1</v>
      </c>
      <c r="J580" s="661">
        <v>154.24</v>
      </c>
      <c r="K580" s="659"/>
      <c r="L580" s="661">
        <v>-154.24</v>
      </c>
      <c r="M580" s="666">
        <v>7.21</v>
      </c>
      <c r="N580" s="662">
        <v>-1112.07</v>
      </c>
    </row>
    <row r="581" spans="1:14">
      <c r="A581" s="637"/>
      <c r="B581" s="699"/>
      <c r="C581" s="964" t="s">
        <v>460</v>
      </c>
      <c r="D581" s="964"/>
      <c r="E581" s="964"/>
      <c r="F581" s="964"/>
      <c r="G581" s="964"/>
      <c r="H581" s="964"/>
      <c r="I581" s="964"/>
      <c r="J581" s="964"/>
      <c r="K581" s="964"/>
      <c r="L581" s="964"/>
      <c r="M581" s="964"/>
      <c r="N581" s="1002"/>
    </row>
    <row r="582" spans="1:14">
      <c r="A582" s="637"/>
      <c r="B582" s="699"/>
      <c r="C582" s="984" t="s">
        <v>435</v>
      </c>
      <c r="D582" s="984"/>
      <c r="E582" s="984"/>
      <c r="F582" s="658"/>
      <c r="G582" s="659"/>
      <c r="H582" s="659"/>
      <c r="I582" s="659"/>
      <c r="J582" s="660"/>
      <c r="K582" s="659"/>
      <c r="L582" s="661">
        <v>-154.24</v>
      </c>
      <c r="M582" s="654"/>
      <c r="N582" s="662">
        <v>-1112.07</v>
      </c>
    </row>
    <row r="583" spans="1:14" ht="45" customHeight="1">
      <c r="A583" s="663" t="s">
        <v>620</v>
      </c>
      <c r="B583" s="698" t="s">
        <v>350</v>
      </c>
      <c r="C583" s="974" t="s">
        <v>351</v>
      </c>
      <c r="D583" s="974"/>
      <c r="E583" s="974"/>
      <c r="F583" s="658" t="s">
        <v>278</v>
      </c>
      <c r="G583" s="659">
        <v>-0.08</v>
      </c>
      <c r="H583" s="664">
        <v>1</v>
      </c>
      <c r="I583" s="666">
        <v>-0.08</v>
      </c>
      <c r="J583" s="661">
        <v>942.1</v>
      </c>
      <c r="K583" s="659"/>
      <c r="L583" s="661">
        <v>-75.37</v>
      </c>
      <c r="M583" s="666">
        <v>7.21</v>
      </c>
      <c r="N583" s="671">
        <v>-543.41999999999996</v>
      </c>
    </row>
    <row r="584" spans="1:14">
      <c r="A584" s="637"/>
      <c r="B584" s="699"/>
      <c r="C584" s="964" t="s">
        <v>460</v>
      </c>
      <c r="D584" s="964"/>
      <c r="E584" s="964"/>
      <c r="F584" s="964"/>
      <c r="G584" s="964"/>
      <c r="H584" s="964"/>
      <c r="I584" s="964"/>
      <c r="J584" s="964"/>
      <c r="K584" s="964"/>
      <c r="L584" s="964"/>
      <c r="M584" s="964"/>
      <c r="N584" s="1002"/>
    </row>
    <row r="585" spans="1:14">
      <c r="A585" s="637"/>
      <c r="B585" s="699"/>
      <c r="C585" s="984" t="s">
        <v>435</v>
      </c>
      <c r="D585" s="984"/>
      <c r="E585" s="984"/>
      <c r="F585" s="658"/>
      <c r="G585" s="659"/>
      <c r="H585" s="659"/>
      <c r="I585" s="659"/>
      <c r="J585" s="660"/>
      <c r="K585" s="659"/>
      <c r="L585" s="661">
        <v>-75.37</v>
      </c>
      <c r="M585" s="654"/>
      <c r="N585" s="671">
        <v>-543.41999999999996</v>
      </c>
    </row>
    <row r="586" spans="1:14">
      <c r="A586" s="663" t="s">
        <v>621</v>
      </c>
      <c r="B586" s="698" t="s">
        <v>352</v>
      </c>
      <c r="C586" s="974" t="s">
        <v>353</v>
      </c>
      <c r="D586" s="974"/>
      <c r="E586" s="974"/>
      <c r="F586" s="658" t="s">
        <v>278</v>
      </c>
      <c r="G586" s="659">
        <v>-2</v>
      </c>
      <c r="H586" s="664">
        <v>1</v>
      </c>
      <c r="I586" s="664">
        <v>-2</v>
      </c>
      <c r="J586" s="661">
        <v>6.47</v>
      </c>
      <c r="K586" s="659"/>
      <c r="L586" s="661">
        <v>-12.94</v>
      </c>
      <c r="M586" s="666">
        <v>7.21</v>
      </c>
      <c r="N586" s="671">
        <v>-93.3</v>
      </c>
    </row>
    <row r="587" spans="1:14">
      <c r="A587" s="637"/>
      <c r="B587" s="699"/>
      <c r="C587" s="964" t="s">
        <v>460</v>
      </c>
      <c r="D587" s="964"/>
      <c r="E587" s="964"/>
      <c r="F587" s="964"/>
      <c r="G587" s="964"/>
      <c r="H587" s="964"/>
      <c r="I587" s="964"/>
      <c r="J587" s="964"/>
      <c r="K587" s="964"/>
      <c r="L587" s="964"/>
      <c r="M587" s="964"/>
      <c r="N587" s="1002"/>
    </row>
    <row r="588" spans="1:14">
      <c r="A588" s="637"/>
      <c r="B588" s="699"/>
      <c r="C588" s="984" t="s">
        <v>435</v>
      </c>
      <c r="D588" s="984"/>
      <c r="E588" s="984"/>
      <c r="F588" s="658"/>
      <c r="G588" s="659"/>
      <c r="H588" s="659"/>
      <c r="I588" s="659"/>
      <c r="J588" s="660"/>
      <c r="K588" s="659"/>
      <c r="L588" s="661">
        <v>-12.94</v>
      </c>
      <c r="M588" s="654"/>
      <c r="N588" s="671">
        <v>-93.3</v>
      </c>
    </row>
    <row r="589" spans="1:14" ht="56.25" customHeight="1">
      <c r="A589" s="663" t="s">
        <v>622</v>
      </c>
      <c r="B589" s="698" t="s">
        <v>344</v>
      </c>
      <c r="C589" s="974" t="s">
        <v>1087</v>
      </c>
      <c r="D589" s="974"/>
      <c r="E589" s="974"/>
      <c r="F589" s="658" t="s">
        <v>345</v>
      </c>
      <c r="G589" s="659">
        <v>4.8000000000000001E-2</v>
      </c>
      <c r="H589" s="664">
        <v>1</v>
      </c>
      <c r="I589" s="674">
        <v>4.8000000000000001E-2</v>
      </c>
      <c r="J589" s="660"/>
      <c r="K589" s="659"/>
      <c r="L589" s="660"/>
      <c r="M589" s="659"/>
      <c r="N589" s="665"/>
    </row>
    <row r="590" spans="1:14">
      <c r="A590" s="667"/>
      <c r="B590" s="697"/>
      <c r="C590" s="976" t="s">
        <v>974</v>
      </c>
      <c r="D590" s="976"/>
      <c r="E590" s="976"/>
      <c r="F590" s="976"/>
      <c r="G590" s="976"/>
      <c r="H590" s="976"/>
      <c r="I590" s="976"/>
      <c r="J590" s="976"/>
      <c r="K590" s="976"/>
      <c r="L590" s="976"/>
      <c r="M590" s="976"/>
      <c r="N590" s="977"/>
    </row>
    <row r="591" spans="1:14">
      <c r="A591" s="644"/>
      <c r="B591" s="643" t="s">
        <v>3</v>
      </c>
      <c r="C591" s="976" t="s">
        <v>422</v>
      </c>
      <c r="D591" s="976"/>
      <c r="E591" s="976"/>
      <c r="F591" s="645"/>
      <c r="G591" s="646"/>
      <c r="H591" s="646"/>
      <c r="I591" s="646"/>
      <c r="J591" s="647">
        <v>713.73</v>
      </c>
      <c r="K591" s="646"/>
      <c r="L591" s="647">
        <v>34.26</v>
      </c>
      <c r="M591" s="650">
        <v>40.340000000000003</v>
      </c>
      <c r="N591" s="704">
        <v>1382.05</v>
      </c>
    </row>
    <row r="592" spans="1:14">
      <c r="A592" s="644"/>
      <c r="B592" s="643" t="s">
        <v>4</v>
      </c>
      <c r="C592" s="976" t="s">
        <v>423</v>
      </c>
      <c r="D592" s="976"/>
      <c r="E592" s="976"/>
      <c r="F592" s="645"/>
      <c r="G592" s="646"/>
      <c r="H592" s="646"/>
      <c r="I592" s="646"/>
      <c r="J592" s="687">
        <v>3096.57</v>
      </c>
      <c r="K592" s="646"/>
      <c r="L592" s="647">
        <v>148.63999999999999</v>
      </c>
      <c r="M592" s="648">
        <v>7.1</v>
      </c>
      <c r="N592" s="704">
        <v>1055.3399999999999</v>
      </c>
    </row>
    <row r="593" spans="1:14">
      <c r="A593" s="644"/>
      <c r="B593" s="643" t="s">
        <v>5</v>
      </c>
      <c r="C593" s="976" t="s">
        <v>424</v>
      </c>
      <c r="D593" s="976"/>
      <c r="E593" s="976"/>
      <c r="F593" s="645"/>
      <c r="G593" s="646"/>
      <c r="H593" s="646"/>
      <c r="I593" s="646"/>
      <c r="J593" s="647">
        <v>497.84</v>
      </c>
      <c r="K593" s="646"/>
      <c r="L593" s="647">
        <v>23.9</v>
      </c>
      <c r="M593" s="650">
        <v>40.340000000000003</v>
      </c>
      <c r="N593" s="712">
        <v>964.13</v>
      </c>
    </row>
    <row r="594" spans="1:14">
      <c r="A594" s="644"/>
      <c r="B594" s="643" t="s">
        <v>6</v>
      </c>
      <c r="C594" s="976" t="s">
        <v>438</v>
      </c>
      <c r="D594" s="976"/>
      <c r="E594" s="976"/>
      <c r="F594" s="645"/>
      <c r="G594" s="646"/>
      <c r="H594" s="646"/>
      <c r="I594" s="646"/>
      <c r="J594" s="687">
        <v>7013.1</v>
      </c>
      <c r="K594" s="646"/>
      <c r="L594" s="647">
        <v>336.63</v>
      </c>
      <c r="M594" s="650">
        <v>7.21</v>
      </c>
      <c r="N594" s="704">
        <v>2427.1</v>
      </c>
    </row>
    <row r="595" spans="1:14">
      <c r="A595" s="649"/>
      <c r="B595" s="643"/>
      <c r="C595" s="976" t="s">
        <v>425</v>
      </c>
      <c r="D595" s="976"/>
      <c r="E595" s="976"/>
      <c r="F595" s="645" t="s">
        <v>426</v>
      </c>
      <c r="G595" s="650">
        <v>65.239999999999995</v>
      </c>
      <c r="H595" s="646"/>
      <c r="I595" s="670">
        <v>3.1315200000000001</v>
      </c>
      <c r="J595" s="652"/>
      <c r="K595" s="646"/>
      <c r="L595" s="652"/>
      <c r="M595" s="646"/>
      <c r="N595" s="705"/>
    </row>
    <row r="596" spans="1:14">
      <c r="A596" s="649"/>
      <c r="B596" s="643"/>
      <c r="C596" s="964" t="s">
        <v>427</v>
      </c>
      <c r="D596" s="964"/>
      <c r="E596" s="964"/>
      <c r="F596" s="645" t="s">
        <v>426</v>
      </c>
      <c r="G596" s="650">
        <v>37.18</v>
      </c>
      <c r="H596" s="646"/>
      <c r="I596" s="670">
        <v>1.78464</v>
      </c>
      <c r="J596" s="652"/>
      <c r="K596" s="646"/>
      <c r="L596" s="652"/>
      <c r="M596" s="646"/>
      <c r="N596" s="705"/>
    </row>
    <row r="597" spans="1:14">
      <c r="A597" s="644"/>
      <c r="B597" s="643"/>
      <c r="C597" s="987" t="s">
        <v>428</v>
      </c>
      <c r="D597" s="987"/>
      <c r="E597" s="987"/>
      <c r="F597" s="653"/>
      <c r="G597" s="654"/>
      <c r="H597" s="654"/>
      <c r="I597" s="654"/>
      <c r="J597" s="688">
        <v>10823.4</v>
      </c>
      <c r="K597" s="654"/>
      <c r="L597" s="655">
        <v>519.53</v>
      </c>
      <c r="M597" s="654"/>
      <c r="N597" s="656">
        <v>4864.49</v>
      </c>
    </row>
    <row r="598" spans="1:14">
      <c r="A598" s="649"/>
      <c r="B598" s="643"/>
      <c r="C598" s="976" t="s">
        <v>429</v>
      </c>
      <c r="D598" s="976"/>
      <c r="E598" s="976"/>
      <c r="F598" s="645"/>
      <c r="G598" s="646"/>
      <c r="H598" s="646"/>
      <c r="I598" s="646"/>
      <c r="J598" s="652"/>
      <c r="K598" s="646"/>
      <c r="L598" s="647">
        <v>58.16</v>
      </c>
      <c r="M598" s="646"/>
      <c r="N598" s="704">
        <v>2346.1799999999998</v>
      </c>
    </row>
    <row r="599" spans="1:14">
      <c r="A599" s="649"/>
      <c r="B599" s="643" t="s">
        <v>430</v>
      </c>
      <c r="C599" s="976" t="s">
        <v>431</v>
      </c>
      <c r="D599" s="976"/>
      <c r="E599" s="976"/>
      <c r="F599" s="645" t="s">
        <v>432</v>
      </c>
      <c r="G599" s="657">
        <v>103</v>
      </c>
      <c r="H599" s="646"/>
      <c r="I599" s="657">
        <v>103</v>
      </c>
      <c r="J599" s="652"/>
      <c r="K599" s="646"/>
      <c r="L599" s="647">
        <v>59.9</v>
      </c>
      <c r="M599" s="646"/>
      <c r="N599" s="704">
        <v>2416.5700000000002</v>
      </c>
    </row>
    <row r="600" spans="1:14">
      <c r="A600" s="649"/>
      <c r="B600" s="643" t="s">
        <v>433</v>
      </c>
      <c r="C600" s="964" t="s">
        <v>434</v>
      </c>
      <c r="D600" s="964"/>
      <c r="E600" s="964"/>
      <c r="F600" s="645" t="s">
        <v>432</v>
      </c>
      <c r="G600" s="657">
        <v>60</v>
      </c>
      <c r="H600" s="646"/>
      <c r="I600" s="657">
        <v>60</v>
      </c>
      <c r="J600" s="652"/>
      <c r="K600" s="646"/>
      <c r="L600" s="647">
        <v>34.9</v>
      </c>
      <c r="M600" s="646"/>
      <c r="N600" s="704">
        <v>1407.71</v>
      </c>
    </row>
    <row r="601" spans="1:14">
      <c r="A601" s="637"/>
      <c r="B601" s="699"/>
      <c r="C601" s="984" t="s">
        <v>435</v>
      </c>
      <c r="D601" s="984"/>
      <c r="E601" s="984"/>
      <c r="F601" s="658"/>
      <c r="G601" s="659"/>
      <c r="H601" s="659"/>
      <c r="I601" s="659"/>
      <c r="J601" s="660"/>
      <c r="K601" s="659"/>
      <c r="L601" s="661">
        <v>614.33000000000004</v>
      </c>
      <c r="M601" s="654"/>
      <c r="N601" s="662">
        <v>8688.77</v>
      </c>
    </row>
    <row r="602" spans="1:14" ht="22.5" customHeight="1">
      <c r="A602" s="663" t="s">
        <v>624</v>
      </c>
      <c r="B602" s="698" t="s">
        <v>346</v>
      </c>
      <c r="C602" s="974" t="s">
        <v>347</v>
      </c>
      <c r="D602" s="974"/>
      <c r="E602" s="974"/>
      <c r="F602" s="658" t="s">
        <v>314</v>
      </c>
      <c r="G602" s="659">
        <v>-9.6000000000000002E-2</v>
      </c>
      <c r="H602" s="664">
        <v>1</v>
      </c>
      <c r="I602" s="674">
        <v>-9.6000000000000002E-2</v>
      </c>
      <c r="J602" s="661">
        <v>221.61</v>
      </c>
      <c r="K602" s="659"/>
      <c r="L602" s="661">
        <v>-21.27</v>
      </c>
      <c r="M602" s="666">
        <v>7.21</v>
      </c>
      <c r="N602" s="671">
        <v>-153.36000000000001</v>
      </c>
    </row>
    <row r="603" spans="1:14">
      <c r="A603" s="637"/>
      <c r="B603" s="699"/>
      <c r="C603" s="964" t="s">
        <v>460</v>
      </c>
      <c r="D603" s="964"/>
      <c r="E603" s="964"/>
      <c r="F603" s="964"/>
      <c r="G603" s="964"/>
      <c r="H603" s="964"/>
      <c r="I603" s="964"/>
      <c r="J603" s="964"/>
      <c r="K603" s="964"/>
      <c r="L603" s="964"/>
      <c r="M603" s="964"/>
      <c r="N603" s="1002"/>
    </row>
    <row r="604" spans="1:14">
      <c r="A604" s="637"/>
      <c r="B604" s="699"/>
      <c r="C604" s="984" t="s">
        <v>435</v>
      </c>
      <c r="D604" s="984"/>
      <c r="E604" s="984"/>
      <c r="F604" s="658"/>
      <c r="G604" s="659"/>
      <c r="H604" s="659"/>
      <c r="I604" s="659"/>
      <c r="J604" s="660"/>
      <c r="K604" s="659"/>
      <c r="L604" s="661">
        <v>-21.27</v>
      </c>
      <c r="M604" s="654"/>
      <c r="N604" s="671">
        <v>-153.36000000000001</v>
      </c>
    </row>
    <row r="605" spans="1:14">
      <c r="A605" s="663" t="s">
        <v>627</v>
      </c>
      <c r="B605" s="698" t="s">
        <v>348</v>
      </c>
      <c r="C605" s="974" t="s">
        <v>349</v>
      </c>
      <c r="D605" s="974"/>
      <c r="E605" s="974"/>
      <c r="F605" s="658" t="s">
        <v>314</v>
      </c>
      <c r="G605" s="659">
        <v>-1.3919999999999999</v>
      </c>
      <c r="H605" s="664">
        <v>1</v>
      </c>
      <c r="I605" s="674">
        <v>-1.3919999999999999</v>
      </c>
      <c r="J605" s="661">
        <v>154.24</v>
      </c>
      <c r="K605" s="659"/>
      <c r="L605" s="661">
        <v>-214.7</v>
      </c>
      <c r="M605" s="666">
        <v>7.21</v>
      </c>
      <c r="N605" s="662">
        <v>-1547.99</v>
      </c>
    </row>
    <row r="606" spans="1:14">
      <c r="A606" s="637"/>
      <c r="B606" s="699"/>
      <c r="C606" s="964" t="s">
        <v>460</v>
      </c>
      <c r="D606" s="964"/>
      <c r="E606" s="964"/>
      <c r="F606" s="964"/>
      <c r="G606" s="964"/>
      <c r="H606" s="964"/>
      <c r="I606" s="964"/>
      <c r="J606" s="964"/>
      <c r="K606" s="964"/>
      <c r="L606" s="964"/>
      <c r="M606" s="964"/>
      <c r="N606" s="1002"/>
    </row>
    <row r="607" spans="1:14">
      <c r="A607" s="637"/>
      <c r="B607" s="699"/>
      <c r="C607" s="984" t="s">
        <v>435</v>
      </c>
      <c r="D607" s="984"/>
      <c r="E607" s="984"/>
      <c r="F607" s="658"/>
      <c r="G607" s="659"/>
      <c r="H607" s="659"/>
      <c r="I607" s="659"/>
      <c r="J607" s="660"/>
      <c r="K607" s="659"/>
      <c r="L607" s="661">
        <v>-214.7</v>
      </c>
      <c r="M607" s="654"/>
      <c r="N607" s="662">
        <v>-1547.99</v>
      </c>
    </row>
    <row r="608" spans="1:14" ht="45" customHeight="1">
      <c r="A608" s="663" t="s">
        <v>630</v>
      </c>
      <c r="B608" s="698" t="s">
        <v>350</v>
      </c>
      <c r="C608" s="974" t="s">
        <v>351</v>
      </c>
      <c r="D608" s="974"/>
      <c r="E608" s="974"/>
      <c r="F608" s="658" t="s">
        <v>278</v>
      </c>
      <c r="G608" s="659">
        <v>-8.6400000000000005E-2</v>
      </c>
      <c r="H608" s="664">
        <v>1</v>
      </c>
      <c r="I608" s="690">
        <v>-8.6400000000000005E-2</v>
      </c>
      <c r="J608" s="661">
        <v>942.1</v>
      </c>
      <c r="K608" s="659"/>
      <c r="L608" s="661">
        <v>-81.400000000000006</v>
      </c>
      <c r="M608" s="666">
        <v>7.21</v>
      </c>
      <c r="N608" s="671">
        <v>-586.89</v>
      </c>
    </row>
    <row r="609" spans="1:14">
      <c r="A609" s="637"/>
      <c r="B609" s="699"/>
      <c r="C609" s="964" t="s">
        <v>460</v>
      </c>
      <c r="D609" s="964"/>
      <c r="E609" s="964"/>
      <c r="F609" s="964"/>
      <c r="G609" s="964"/>
      <c r="H609" s="964"/>
      <c r="I609" s="964"/>
      <c r="J609" s="964"/>
      <c r="K609" s="964"/>
      <c r="L609" s="964"/>
      <c r="M609" s="964"/>
      <c r="N609" s="1002"/>
    </row>
    <row r="610" spans="1:14">
      <c r="A610" s="637"/>
      <c r="B610" s="699"/>
      <c r="C610" s="984" t="s">
        <v>435</v>
      </c>
      <c r="D610" s="984"/>
      <c r="E610" s="984"/>
      <c r="F610" s="658"/>
      <c r="G610" s="659"/>
      <c r="H610" s="659"/>
      <c r="I610" s="659"/>
      <c r="J610" s="660"/>
      <c r="K610" s="659"/>
      <c r="L610" s="661">
        <v>-81.400000000000006</v>
      </c>
      <c r="M610" s="654"/>
      <c r="N610" s="671">
        <v>-586.89</v>
      </c>
    </row>
    <row r="611" spans="1:14">
      <c r="A611" s="663" t="s">
        <v>632</v>
      </c>
      <c r="B611" s="698" t="s">
        <v>352</v>
      </c>
      <c r="C611" s="974" t="s">
        <v>353</v>
      </c>
      <c r="D611" s="974"/>
      <c r="E611" s="974"/>
      <c r="F611" s="658" t="s">
        <v>278</v>
      </c>
      <c r="G611" s="659">
        <v>-2.976</v>
      </c>
      <c r="H611" s="664">
        <v>1</v>
      </c>
      <c r="I611" s="674">
        <v>-2.976</v>
      </c>
      <c r="J611" s="661">
        <v>6.47</v>
      </c>
      <c r="K611" s="659"/>
      <c r="L611" s="661">
        <v>-19.25</v>
      </c>
      <c r="M611" s="666">
        <v>7.21</v>
      </c>
      <c r="N611" s="671">
        <v>-138.79</v>
      </c>
    </row>
    <row r="612" spans="1:14">
      <c r="A612" s="637"/>
      <c r="B612" s="699"/>
      <c r="C612" s="964" t="s">
        <v>460</v>
      </c>
      <c r="D612" s="964"/>
      <c r="E612" s="964"/>
      <c r="F612" s="964"/>
      <c r="G612" s="964"/>
      <c r="H612" s="964"/>
      <c r="I612" s="964"/>
      <c r="J612" s="964"/>
      <c r="K612" s="964"/>
      <c r="L612" s="964"/>
      <c r="M612" s="964"/>
      <c r="N612" s="1002"/>
    </row>
    <row r="613" spans="1:14">
      <c r="A613" s="637"/>
      <c r="B613" s="699"/>
      <c r="C613" s="984" t="s">
        <v>435</v>
      </c>
      <c r="D613" s="984"/>
      <c r="E613" s="984"/>
      <c r="F613" s="658"/>
      <c r="G613" s="659"/>
      <c r="H613" s="659"/>
      <c r="I613" s="659"/>
      <c r="J613" s="660"/>
      <c r="K613" s="659"/>
      <c r="L613" s="661">
        <v>-19.25</v>
      </c>
      <c r="M613" s="654"/>
      <c r="N613" s="671">
        <v>-138.79</v>
      </c>
    </row>
    <row r="614" spans="1:14" ht="33.75" customHeight="1">
      <c r="A614" s="663" t="s">
        <v>633</v>
      </c>
      <c r="B614" s="698" t="s">
        <v>354</v>
      </c>
      <c r="C614" s="974" t="s">
        <v>1088</v>
      </c>
      <c r="D614" s="974"/>
      <c r="E614" s="974"/>
      <c r="F614" s="658" t="s">
        <v>326</v>
      </c>
      <c r="G614" s="659">
        <v>3</v>
      </c>
      <c r="H614" s="664">
        <v>1</v>
      </c>
      <c r="I614" s="664">
        <v>3</v>
      </c>
      <c r="J614" s="660"/>
      <c r="K614" s="659"/>
      <c r="L614" s="660"/>
      <c r="M614" s="659"/>
      <c r="N614" s="665"/>
    </row>
    <row r="615" spans="1:14">
      <c r="A615" s="667"/>
      <c r="B615" s="697"/>
      <c r="C615" s="976" t="s">
        <v>710</v>
      </c>
      <c r="D615" s="976"/>
      <c r="E615" s="976"/>
      <c r="F615" s="976"/>
      <c r="G615" s="976"/>
      <c r="H615" s="976"/>
      <c r="I615" s="976"/>
      <c r="J615" s="976"/>
      <c r="K615" s="976"/>
      <c r="L615" s="976"/>
      <c r="M615" s="976"/>
      <c r="N615" s="977"/>
    </row>
    <row r="616" spans="1:14">
      <c r="A616" s="644"/>
      <c r="B616" s="643" t="s">
        <v>3</v>
      </c>
      <c r="C616" s="976" t="s">
        <v>422</v>
      </c>
      <c r="D616" s="976"/>
      <c r="E616" s="976"/>
      <c r="F616" s="645"/>
      <c r="G616" s="646"/>
      <c r="H616" s="646"/>
      <c r="I616" s="646"/>
      <c r="J616" s="647">
        <v>17.46</v>
      </c>
      <c r="K616" s="646"/>
      <c r="L616" s="647">
        <v>52.38</v>
      </c>
      <c r="M616" s="650">
        <v>40.340000000000003</v>
      </c>
      <c r="N616" s="704">
        <v>2113.0100000000002</v>
      </c>
    </row>
    <row r="617" spans="1:14">
      <c r="A617" s="644"/>
      <c r="B617" s="643" t="s">
        <v>4</v>
      </c>
      <c r="C617" s="976" t="s">
        <v>423</v>
      </c>
      <c r="D617" s="976"/>
      <c r="E617" s="976"/>
      <c r="F617" s="645"/>
      <c r="G617" s="646"/>
      <c r="H617" s="646"/>
      <c r="I617" s="646"/>
      <c r="J617" s="647">
        <v>90.99</v>
      </c>
      <c r="K617" s="646"/>
      <c r="L617" s="647">
        <v>272.97000000000003</v>
      </c>
      <c r="M617" s="648">
        <v>7.1</v>
      </c>
      <c r="N617" s="704">
        <v>1938.09</v>
      </c>
    </row>
    <row r="618" spans="1:14">
      <c r="A618" s="644"/>
      <c r="B618" s="643" t="s">
        <v>5</v>
      </c>
      <c r="C618" s="976" t="s">
        <v>424</v>
      </c>
      <c r="D618" s="976"/>
      <c r="E618" s="976"/>
      <c r="F618" s="645"/>
      <c r="G618" s="646"/>
      <c r="H618" s="646"/>
      <c r="I618" s="646"/>
      <c r="J618" s="647">
        <v>14.81</v>
      </c>
      <c r="K618" s="646"/>
      <c r="L618" s="647">
        <v>44.43</v>
      </c>
      <c r="M618" s="650">
        <v>40.340000000000003</v>
      </c>
      <c r="N618" s="704">
        <v>1792.31</v>
      </c>
    </row>
    <row r="619" spans="1:14">
      <c r="A619" s="644"/>
      <c r="B619" s="643" t="s">
        <v>6</v>
      </c>
      <c r="C619" s="976" t="s">
        <v>438</v>
      </c>
      <c r="D619" s="976"/>
      <c r="E619" s="976"/>
      <c r="F619" s="645"/>
      <c r="G619" s="646"/>
      <c r="H619" s="646"/>
      <c r="I619" s="646"/>
      <c r="J619" s="647">
        <v>242.55</v>
      </c>
      <c r="K619" s="646"/>
      <c r="L619" s="647">
        <v>727.65</v>
      </c>
      <c r="M619" s="650">
        <v>7.21</v>
      </c>
      <c r="N619" s="704">
        <v>5246.36</v>
      </c>
    </row>
    <row r="620" spans="1:14">
      <c r="A620" s="649"/>
      <c r="B620" s="643"/>
      <c r="C620" s="976" t="s">
        <v>425</v>
      </c>
      <c r="D620" s="976"/>
      <c r="E620" s="976"/>
      <c r="F620" s="645" t="s">
        <v>426</v>
      </c>
      <c r="G620" s="650">
        <v>1.53</v>
      </c>
      <c r="H620" s="646"/>
      <c r="I620" s="650">
        <v>4.59</v>
      </c>
      <c r="J620" s="652"/>
      <c r="K620" s="646"/>
      <c r="L620" s="652"/>
      <c r="M620" s="646"/>
      <c r="N620" s="705"/>
    </row>
    <row r="621" spans="1:14">
      <c r="A621" s="649"/>
      <c r="B621" s="643"/>
      <c r="C621" s="964" t="s">
        <v>427</v>
      </c>
      <c r="D621" s="964"/>
      <c r="E621" s="964"/>
      <c r="F621" s="645" t="s">
        <v>426</v>
      </c>
      <c r="G621" s="650">
        <v>1.1100000000000001</v>
      </c>
      <c r="H621" s="646"/>
      <c r="I621" s="650">
        <v>3.33</v>
      </c>
      <c r="J621" s="652"/>
      <c r="K621" s="646"/>
      <c r="L621" s="652"/>
      <c r="M621" s="646"/>
      <c r="N621" s="705"/>
    </row>
    <row r="622" spans="1:14">
      <c r="A622" s="644"/>
      <c r="B622" s="643"/>
      <c r="C622" s="987" t="s">
        <v>428</v>
      </c>
      <c r="D622" s="987"/>
      <c r="E622" s="987"/>
      <c r="F622" s="653"/>
      <c r="G622" s="654"/>
      <c r="H622" s="654"/>
      <c r="I622" s="654"/>
      <c r="J622" s="655">
        <v>351</v>
      </c>
      <c r="K622" s="654"/>
      <c r="L622" s="688">
        <v>1053</v>
      </c>
      <c r="M622" s="654"/>
      <c r="N622" s="656">
        <v>9297.4599999999991</v>
      </c>
    </row>
    <row r="623" spans="1:14">
      <c r="A623" s="649"/>
      <c r="B623" s="643"/>
      <c r="C623" s="976" t="s">
        <v>429</v>
      </c>
      <c r="D623" s="976"/>
      <c r="E623" s="976"/>
      <c r="F623" s="645"/>
      <c r="G623" s="646"/>
      <c r="H623" s="646"/>
      <c r="I623" s="646"/>
      <c r="J623" s="652"/>
      <c r="K623" s="646"/>
      <c r="L623" s="647">
        <v>96.81</v>
      </c>
      <c r="M623" s="646"/>
      <c r="N623" s="704">
        <v>3905.32</v>
      </c>
    </row>
    <row r="624" spans="1:14">
      <c r="A624" s="649"/>
      <c r="B624" s="643" t="s">
        <v>430</v>
      </c>
      <c r="C624" s="976" t="s">
        <v>431</v>
      </c>
      <c r="D624" s="976"/>
      <c r="E624" s="976"/>
      <c r="F624" s="645" t="s">
        <v>432</v>
      </c>
      <c r="G624" s="657">
        <v>103</v>
      </c>
      <c r="H624" s="646"/>
      <c r="I624" s="657">
        <v>103</v>
      </c>
      <c r="J624" s="652"/>
      <c r="K624" s="646"/>
      <c r="L624" s="647">
        <v>99.71</v>
      </c>
      <c r="M624" s="646"/>
      <c r="N624" s="704">
        <v>4022.48</v>
      </c>
    </row>
    <row r="625" spans="1:14">
      <c r="A625" s="649"/>
      <c r="B625" s="643" t="s">
        <v>433</v>
      </c>
      <c r="C625" s="964" t="s">
        <v>434</v>
      </c>
      <c r="D625" s="964"/>
      <c r="E625" s="964"/>
      <c r="F625" s="645" t="s">
        <v>432</v>
      </c>
      <c r="G625" s="657">
        <v>60</v>
      </c>
      <c r="H625" s="646"/>
      <c r="I625" s="657">
        <v>60</v>
      </c>
      <c r="J625" s="652"/>
      <c r="K625" s="646"/>
      <c r="L625" s="647">
        <v>58.09</v>
      </c>
      <c r="M625" s="646"/>
      <c r="N625" s="704">
        <v>2343.19</v>
      </c>
    </row>
    <row r="626" spans="1:14">
      <c r="A626" s="637"/>
      <c r="B626" s="699"/>
      <c r="C626" s="984" t="s">
        <v>435</v>
      </c>
      <c r="D626" s="984"/>
      <c r="E626" s="984"/>
      <c r="F626" s="658"/>
      <c r="G626" s="659"/>
      <c r="H626" s="659"/>
      <c r="I626" s="659"/>
      <c r="J626" s="660"/>
      <c r="K626" s="659"/>
      <c r="L626" s="672">
        <v>1210.8</v>
      </c>
      <c r="M626" s="654"/>
      <c r="N626" s="662">
        <v>15663.13</v>
      </c>
    </row>
    <row r="627" spans="1:14">
      <c r="A627" s="663" t="s">
        <v>636</v>
      </c>
      <c r="B627" s="698" t="s">
        <v>348</v>
      </c>
      <c r="C627" s="974" t="s">
        <v>349</v>
      </c>
      <c r="D627" s="974"/>
      <c r="E627" s="974"/>
      <c r="F627" s="658" t="s">
        <v>314</v>
      </c>
      <c r="G627" s="659">
        <v>-3</v>
      </c>
      <c r="H627" s="664">
        <v>1</v>
      </c>
      <c r="I627" s="664">
        <v>-3</v>
      </c>
      <c r="J627" s="661">
        <v>154.24</v>
      </c>
      <c r="K627" s="659"/>
      <c r="L627" s="661">
        <v>-462.72</v>
      </c>
      <c r="M627" s="666">
        <v>7.21</v>
      </c>
      <c r="N627" s="662">
        <v>-3336.21</v>
      </c>
    </row>
    <row r="628" spans="1:14">
      <c r="A628" s="637"/>
      <c r="B628" s="699"/>
      <c r="C628" s="964" t="s">
        <v>460</v>
      </c>
      <c r="D628" s="964"/>
      <c r="E628" s="964"/>
      <c r="F628" s="964"/>
      <c r="G628" s="964"/>
      <c r="H628" s="964"/>
      <c r="I628" s="964"/>
      <c r="J628" s="964"/>
      <c r="K628" s="964"/>
      <c r="L628" s="964"/>
      <c r="M628" s="964"/>
      <c r="N628" s="1002"/>
    </row>
    <row r="629" spans="1:14">
      <c r="A629" s="637"/>
      <c r="B629" s="699"/>
      <c r="C629" s="984" t="s">
        <v>435</v>
      </c>
      <c r="D629" s="984"/>
      <c r="E629" s="984"/>
      <c r="F629" s="658"/>
      <c r="G629" s="659"/>
      <c r="H629" s="659"/>
      <c r="I629" s="659"/>
      <c r="J629" s="660"/>
      <c r="K629" s="659"/>
      <c r="L629" s="661">
        <v>-462.72</v>
      </c>
      <c r="M629" s="654"/>
      <c r="N629" s="662">
        <v>-3336.21</v>
      </c>
    </row>
    <row r="630" spans="1:14" ht="45" customHeight="1">
      <c r="A630" s="663" t="s">
        <v>637</v>
      </c>
      <c r="B630" s="698" t="s">
        <v>350</v>
      </c>
      <c r="C630" s="974" t="s">
        <v>351</v>
      </c>
      <c r="D630" s="974"/>
      <c r="E630" s="974"/>
      <c r="F630" s="658" t="s">
        <v>278</v>
      </c>
      <c r="G630" s="659">
        <v>-0.24</v>
      </c>
      <c r="H630" s="664">
        <v>1</v>
      </c>
      <c r="I630" s="666">
        <v>-0.24</v>
      </c>
      <c r="J630" s="661">
        <v>942.1</v>
      </c>
      <c r="K630" s="659"/>
      <c r="L630" s="661">
        <v>-226.1</v>
      </c>
      <c r="M630" s="666">
        <v>7.21</v>
      </c>
      <c r="N630" s="662">
        <v>-1630.18</v>
      </c>
    </row>
    <row r="631" spans="1:14">
      <c r="A631" s="637"/>
      <c r="B631" s="699"/>
      <c r="C631" s="964" t="s">
        <v>460</v>
      </c>
      <c r="D631" s="964"/>
      <c r="E631" s="964"/>
      <c r="F631" s="964"/>
      <c r="G631" s="964"/>
      <c r="H631" s="964"/>
      <c r="I631" s="964"/>
      <c r="J631" s="964"/>
      <c r="K631" s="964"/>
      <c r="L631" s="964"/>
      <c r="M631" s="964"/>
      <c r="N631" s="1002"/>
    </row>
    <row r="632" spans="1:14">
      <c r="A632" s="637"/>
      <c r="B632" s="699"/>
      <c r="C632" s="984" t="s">
        <v>435</v>
      </c>
      <c r="D632" s="984"/>
      <c r="E632" s="984"/>
      <c r="F632" s="658"/>
      <c r="G632" s="659"/>
      <c r="H632" s="659"/>
      <c r="I632" s="659"/>
      <c r="J632" s="660"/>
      <c r="K632" s="659"/>
      <c r="L632" s="661">
        <v>-226.1</v>
      </c>
      <c r="M632" s="654"/>
      <c r="N632" s="662">
        <v>-1630.18</v>
      </c>
    </row>
    <row r="633" spans="1:14">
      <c r="A633" s="663" t="s">
        <v>640</v>
      </c>
      <c r="B633" s="698" t="s">
        <v>352</v>
      </c>
      <c r="C633" s="974" t="s">
        <v>353</v>
      </c>
      <c r="D633" s="974"/>
      <c r="E633" s="974"/>
      <c r="F633" s="658" t="s">
        <v>278</v>
      </c>
      <c r="G633" s="659">
        <v>-6</v>
      </c>
      <c r="H633" s="664">
        <v>1</v>
      </c>
      <c r="I633" s="664">
        <v>-6</v>
      </c>
      <c r="J633" s="661">
        <v>6.47</v>
      </c>
      <c r="K633" s="659"/>
      <c r="L633" s="661">
        <v>-38.82</v>
      </c>
      <c r="M633" s="666">
        <v>7.21</v>
      </c>
      <c r="N633" s="671">
        <v>-279.89</v>
      </c>
    </row>
    <row r="634" spans="1:14">
      <c r="A634" s="637"/>
      <c r="B634" s="699"/>
      <c r="C634" s="964" t="s">
        <v>460</v>
      </c>
      <c r="D634" s="964"/>
      <c r="E634" s="964"/>
      <c r="F634" s="964"/>
      <c r="G634" s="964"/>
      <c r="H634" s="964"/>
      <c r="I634" s="964"/>
      <c r="J634" s="964"/>
      <c r="K634" s="964"/>
      <c r="L634" s="964"/>
      <c r="M634" s="964"/>
      <c r="N634" s="1002"/>
    </row>
    <row r="635" spans="1:14">
      <c r="A635" s="637"/>
      <c r="B635" s="699"/>
      <c r="C635" s="984" t="s">
        <v>435</v>
      </c>
      <c r="D635" s="984"/>
      <c r="E635" s="984"/>
      <c r="F635" s="658"/>
      <c r="G635" s="659"/>
      <c r="H635" s="659"/>
      <c r="I635" s="659"/>
      <c r="J635" s="660"/>
      <c r="K635" s="659"/>
      <c r="L635" s="661">
        <v>-38.82</v>
      </c>
      <c r="M635" s="654"/>
      <c r="N635" s="671">
        <v>-279.89</v>
      </c>
    </row>
    <row r="636" spans="1:14" ht="22.5" customHeight="1">
      <c r="A636" s="663" t="s">
        <v>642</v>
      </c>
      <c r="B636" s="698" t="s">
        <v>357</v>
      </c>
      <c r="C636" s="974" t="s">
        <v>614</v>
      </c>
      <c r="D636" s="974"/>
      <c r="E636" s="974"/>
      <c r="F636" s="658" t="s">
        <v>343</v>
      </c>
      <c r="G636" s="659">
        <v>2</v>
      </c>
      <c r="H636" s="664">
        <v>1</v>
      </c>
      <c r="I636" s="664">
        <v>2</v>
      </c>
      <c r="J636" s="660"/>
      <c r="K636" s="659"/>
      <c r="L636" s="660"/>
      <c r="M636" s="659"/>
      <c r="N636" s="665"/>
    </row>
    <row r="637" spans="1:14">
      <c r="A637" s="667"/>
      <c r="B637" s="697"/>
      <c r="C637" s="976" t="s">
        <v>1089</v>
      </c>
      <c r="D637" s="976"/>
      <c r="E637" s="976"/>
      <c r="F637" s="976"/>
      <c r="G637" s="976"/>
      <c r="H637" s="976"/>
      <c r="I637" s="976"/>
      <c r="J637" s="976"/>
      <c r="K637" s="976"/>
      <c r="L637" s="976"/>
      <c r="M637" s="976"/>
      <c r="N637" s="977"/>
    </row>
    <row r="638" spans="1:14">
      <c r="A638" s="644"/>
      <c r="B638" s="643" t="s">
        <v>3</v>
      </c>
      <c r="C638" s="976" t="s">
        <v>422</v>
      </c>
      <c r="D638" s="976"/>
      <c r="E638" s="976"/>
      <c r="F638" s="645"/>
      <c r="G638" s="646"/>
      <c r="H638" s="646"/>
      <c r="I638" s="646"/>
      <c r="J638" s="647">
        <v>43.72</v>
      </c>
      <c r="K638" s="646"/>
      <c r="L638" s="647">
        <v>87.44</v>
      </c>
      <c r="M638" s="650">
        <v>40.340000000000003</v>
      </c>
      <c r="N638" s="704">
        <v>3527.33</v>
      </c>
    </row>
    <row r="639" spans="1:14">
      <c r="A639" s="644"/>
      <c r="B639" s="643" t="s">
        <v>4</v>
      </c>
      <c r="C639" s="976" t="s">
        <v>423</v>
      </c>
      <c r="D639" s="976"/>
      <c r="E639" s="976"/>
      <c r="F639" s="645"/>
      <c r="G639" s="646"/>
      <c r="H639" s="646"/>
      <c r="I639" s="646"/>
      <c r="J639" s="647">
        <v>97.51</v>
      </c>
      <c r="K639" s="646"/>
      <c r="L639" s="647">
        <v>195.02</v>
      </c>
      <c r="M639" s="648">
        <v>7.1</v>
      </c>
      <c r="N639" s="704">
        <v>1384.64</v>
      </c>
    </row>
    <row r="640" spans="1:14">
      <c r="A640" s="644"/>
      <c r="B640" s="643" t="s">
        <v>5</v>
      </c>
      <c r="C640" s="976" t="s">
        <v>424</v>
      </c>
      <c r="D640" s="976"/>
      <c r="E640" s="976"/>
      <c r="F640" s="645"/>
      <c r="G640" s="646"/>
      <c r="H640" s="646"/>
      <c r="I640" s="646"/>
      <c r="J640" s="647">
        <v>12.94</v>
      </c>
      <c r="K640" s="646"/>
      <c r="L640" s="647">
        <v>25.88</v>
      </c>
      <c r="M640" s="650">
        <v>40.340000000000003</v>
      </c>
      <c r="N640" s="704">
        <v>1044</v>
      </c>
    </row>
    <row r="641" spans="1:14">
      <c r="A641" s="644"/>
      <c r="B641" s="643" t="s">
        <v>6</v>
      </c>
      <c r="C641" s="976" t="s">
        <v>438</v>
      </c>
      <c r="D641" s="976"/>
      <c r="E641" s="976"/>
      <c r="F641" s="645"/>
      <c r="G641" s="646"/>
      <c r="H641" s="646"/>
      <c r="I641" s="646"/>
      <c r="J641" s="647">
        <v>2.68</v>
      </c>
      <c r="K641" s="646"/>
      <c r="L641" s="647">
        <v>5.36</v>
      </c>
      <c r="M641" s="650">
        <v>7.21</v>
      </c>
      <c r="N641" s="712">
        <v>38.65</v>
      </c>
    </row>
    <row r="642" spans="1:14">
      <c r="A642" s="649"/>
      <c r="B642" s="643"/>
      <c r="C642" s="976" t="s">
        <v>425</v>
      </c>
      <c r="D642" s="976"/>
      <c r="E642" s="976"/>
      <c r="F642" s="645" t="s">
        <v>426</v>
      </c>
      <c r="G642" s="650">
        <v>4.29</v>
      </c>
      <c r="H642" s="646"/>
      <c r="I642" s="650">
        <v>8.58</v>
      </c>
      <c r="J642" s="652"/>
      <c r="K642" s="646"/>
      <c r="L642" s="652"/>
      <c r="M642" s="646"/>
      <c r="N642" s="705"/>
    </row>
    <row r="643" spans="1:14">
      <c r="A643" s="649"/>
      <c r="B643" s="643"/>
      <c r="C643" s="964" t="s">
        <v>427</v>
      </c>
      <c r="D643" s="964"/>
      <c r="E643" s="964"/>
      <c r="F643" s="645" t="s">
        <v>426</v>
      </c>
      <c r="G643" s="650">
        <v>0.97</v>
      </c>
      <c r="H643" s="646"/>
      <c r="I643" s="650">
        <v>1.94</v>
      </c>
      <c r="J643" s="652"/>
      <c r="K643" s="646"/>
      <c r="L643" s="652"/>
      <c r="M643" s="646"/>
      <c r="N643" s="705"/>
    </row>
    <row r="644" spans="1:14">
      <c r="A644" s="644"/>
      <c r="B644" s="643"/>
      <c r="C644" s="987" t="s">
        <v>428</v>
      </c>
      <c r="D644" s="987"/>
      <c r="E644" s="987"/>
      <c r="F644" s="653"/>
      <c r="G644" s="654"/>
      <c r="H644" s="654"/>
      <c r="I644" s="654"/>
      <c r="J644" s="655">
        <v>143.91</v>
      </c>
      <c r="K644" s="654"/>
      <c r="L644" s="655">
        <v>287.82</v>
      </c>
      <c r="M644" s="654"/>
      <c r="N644" s="656">
        <v>4950.62</v>
      </c>
    </row>
    <row r="645" spans="1:14">
      <c r="A645" s="649"/>
      <c r="B645" s="643"/>
      <c r="C645" s="976" t="s">
        <v>429</v>
      </c>
      <c r="D645" s="976"/>
      <c r="E645" s="976"/>
      <c r="F645" s="645"/>
      <c r="G645" s="646"/>
      <c r="H645" s="646"/>
      <c r="I645" s="646"/>
      <c r="J645" s="652"/>
      <c r="K645" s="646"/>
      <c r="L645" s="647">
        <v>113.32</v>
      </c>
      <c r="M645" s="646"/>
      <c r="N645" s="704">
        <v>4571.33</v>
      </c>
    </row>
    <row r="646" spans="1:14">
      <c r="A646" s="649"/>
      <c r="B646" s="643" t="s">
        <v>430</v>
      </c>
      <c r="C646" s="976" t="s">
        <v>431</v>
      </c>
      <c r="D646" s="976"/>
      <c r="E646" s="976"/>
      <c r="F646" s="645" t="s">
        <v>432</v>
      </c>
      <c r="G646" s="657">
        <v>103</v>
      </c>
      <c r="H646" s="646"/>
      <c r="I646" s="657">
        <v>103</v>
      </c>
      <c r="J646" s="652"/>
      <c r="K646" s="646"/>
      <c r="L646" s="647">
        <v>116.72</v>
      </c>
      <c r="M646" s="646"/>
      <c r="N646" s="704">
        <v>4708.47</v>
      </c>
    </row>
    <row r="647" spans="1:14">
      <c r="A647" s="649"/>
      <c r="B647" s="643" t="s">
        <v>433</v>
      </c>
      <c r="C647" s="964" t="s">
        <v>434</v>
      </c>
      <c r="D647" s="964"/>
      <c r="E647" s="964"/>
      <c r="F647" s="645" t="s">
        <v>432</v>
      </c>
      <c r="G647" s="657">
        <v>60</v>
      </c>
      <c r="H647" s="646"/>
      <c r="I647" s="657">
        <v>60</v>
      </c>
      <c r="J647" s="652"/>
      <c r="K647" s="646"/>
      <c r="L647" s="647">
        <v>67.989999999999995</v>
      </c>
      <c r="M647" s="646"/>
      <c r="N647" s="704">
        <v>2742.8</v>
      </c>
    </row>
    <row r="648" spans="1:14">
      <c r="A648" s="637"/>
      <c r="B648" s="699"/>
      <c r="C648" s="984" t="s">
        <v>435</v>
      </c>
      <c r="D648" s="984"/>
      <c r="E648" s="984"/>
      <c r="F648" s="658"/>
      <c r="G648" s="659"/>
      <c r="H648" s="659"/>
      <c r="I648" s="659"/>
      <c r="J648" s="660"/>
      <c r="K648" s="659"/>
      <c r="L648" s="661">
        <v>472.53</v>
      </c>
      <c r="M648" s="654"/>
      <c r="N648" s="662">
        <v>12401.89</v>
      </c>
    </row>
    <row r="649" spans="1:14" ht="22.5" customHeight="1">
      <c r="A649" s="663" t="s">
        <v>644</v>
      </c>
      <c r="B649" s="698" t="s">
        <v>357</v>
      </c>
      <c r="C649" s="974" t="s">
        <v>1090</v>
      </c>
      <c r="D649" s="974"/>
      <c r="E649" s="974"/>
      <c r="F649" s="658" t="s">
        <v>343</v>
      </c>
      <c r="G649" s="659">
        <v>1</v>
      </c>
      <c r="H649" s="664">
        <v>1</v>
      </c>
      <c r="I649" s="664">
        <v>1</v>
      </c>
      <c r="J649" s="660"/>
      <c r="K649" s="659"/>
      <c r="L649" s="660"/>
      <c r="M649" s="659"/>
      <c r="N649" s="665"/>
    </row>
    <row r="650" spans="1:14">
      <c r="A650" s="667"/>
      <c r="B650" s="697"/>
      <c r="C650" s="976" t="s">
        <v>831</v>
      </c>
      <c r="D650" s="976"/>
      <c r="E650" s="976"/>
      <c r="F650" s="976"/>
      <c r="G650" s="976"/>
      <c r="H650" s="976"/>
      <c r="I650" s="976"/>
      <c r="J650" s="976"/>
      <c r="K650" s="976"/>
      <c r="L650" s="976"/>
      <c r="M650" s="976"/>
      <c r="N650" s="977"/>
    </row>
    <row r="651" spans="1:14" ht="22.5" customHeight="1">
      <c r="A651" s="642"/>
      <c r="B651" s="643" t="s">
        <v>329</v>
      </c>
      <c r="C651" s="985" t="s">
        <v>437</v>
      </c>
      <c r="D651" s="985"/>
      <c r="E651" s="985"/>
      <c r="F651" s="985"/>
      <c r="G651" s="985"/>
      <c r="H651" s="985"/>
      <c r="I651" s="985"/>
      <c r="J651" s="985"/>
      <c r="K651" s="985"/>
      <c r="L651" s="985"/>
      <c r="M651" s="985"/>
      <c r="N651" s="986"/>
    </row>
    <row r="652" spans="1:14">
      <c r="A652" s="644"/>
      <c r="B652" s="643" t="s">
        <v>3</v>
      </c>
      <c r="C652" s="976" t="s">
        <v>422</v>
      </c>
      <c r="D652" s="976"/>
      <c r="E652" s="976"/>
      <c r="F652" s="645"/>
      <c r="G652" s="646"/>
      <c r="H652" s="646"/>
      <c r="I652" s="646"/>
      <c r="J652" s="647">
        <v>43.72</v>
      </c>
      <c r="K652" s="648">
        <v>1.2</v>
      </c>
      <c r="L652" s="647">
        <v>52.46</v>
      </c>
      <c r="M652" s="650">
        <v>40.340000000000003</v>
      </c>
      <c r="N652" s="704">
        <v>2116.2399999999998</v>
      </c>
    </row>
    <row r="653" spans="1:14">
      <c r="A653" s="644"/>
      <c r="B653" s="643" t="s">
        <v>4</v>
      </c>
      <c r="C653" s="976" t="s">
        <v>423</v>
      </c>
      <c r="D653" s="976"/>
      <c r="E653" s="976"/>
      <c r="F653" s="645"/>
      <c r="G653" s="646"/>
      <c r="H653" s="646"/>
      <c r="I653" s="646"/>
      <c r="J653" s="647">
        <v>97.51</v>
      </c>
      <c r="K653" s="648">
        <v>1.2</v>
      </c>
      <c r="L653" s="647">
        <v>117.01</v>
      </c>
      <c r="M653" s="648">
        <v>7.1</v>
      </c>
      <c r="N653" s="712">
        <v>830.77</v>
      </c>
    </row>
    <row r="654" spans="1:14">
      <c r="A654" s="644"/>
      <c r="B654" s="643" t="s">
        <v>5</v>
      </c>
      <c r="C654" s="976" t="s">
        <v>424</v>
      </c>
      <c r="D654" s="976"/>
      <c r="E654" s="976"/>
      <c r="F654" s="645"/>
      <c r="G654" s="646"/>
      <c r="H654" s="646"/>
      <c r="I654" s="646"/>
      <c r="J654" s="647">
        <v>12.94</v>
      </c>
      <c r="K654" s="648">
        <v>1.2</v>
      </c>
      <c r="L654" s="647">
        <v>15.53</v>
      </c>
      <c r="M654" s="650">
        <v>40.340000000000003</v>
      </c>
      <c r="N654" s="712">
        <v>626.48</v>
      </c>
    </row>
    <row r="655" spans="1:14">
      <c r="A655" s="644"/>
      <c r="B655" s="643" t="s">
        <v>6</v>
      </c>
      <c r="C655" s="976" t="s">
        <v>438</v>
      </c>
      <c r="D655" s="976"/>
      <c r="E655" s="976"/>
      <c r="F655" s="645"/>
      <c r="G655" s="646"/>
      <c r="H655" s="646"/>
      <c r="I655" s="646"/>
      <c r="J655" s="647">
        <v>2.68</v>
      </c>
      <c r="K655" s="646"/>
      <c r="L655" s="647">
        <v>2.68</v>
      </c>
      <c r="M655" s="650">
        <v>7.21</v>
      </c>
      <c r="N655" s="712">
        <v>19.32</v>
      </c>
    </row>
    <row r="656" spans="1:14">
      <c r="A656" s="649"/>
      <c r="B656" s="643"/>
      <c r="C656" s="976" t="s">
        <v>425</v>
      </c>
      <c r="D656" s="976"/>
      <c r="E656" s="976"/>
      <c r="F656" s="645" t="s">
        <v>426</v>
      </c>
      <c r="G656" s="650">
        <v>4.29</v>
      </c>
      <c r="H656" s="648">
        <v>1.2</v>
      </c>
      <c r="I656" s="651">
        <v>5.1479999999999997</v>
      </c>
      <c r="J656" s="652"/>
      <c r="K656" s="646"/>
      <c r="L656" s="652"/>
      <c r="M656" s="646"/>
      <c r="N656" s="705"/>
    </row>
    <row r="657" spans="1:14">
      <c r="A657" s="649"/>
      <c r="B657" s="643"/>
      <c r="C657" s="964" t="s">
        <v>427</v>
      </c>
      <c r="D657" s="964"/>
      <c r="E657" s="964"/>
      <c r="F657" s="645" t="s">
        <v>426</v>
      </c>
      <c r="G657" s="650">
        <v>0.97</v>
      </c>
      <c r="H657" s="648">
        <v>1.2</v>
      </c>
      <c r="I657" s="651">
        <v>1.1639999999999999</v>
      </c>
      <c r="J657" s="652"/>
      <c r="K657" s="646"/>
      <c r="L657" s="652"/>
      <c r="M657" s="646"/>
      <c r="N657" s="705"/>
    </row>
    <row r="658" spans="1:14">
      <c r="A658" s="644"/>
      <c r="B658" s="643"/>
      <c r="C658" s="987" t="s">
        <v>428</v>
      </c>
      <c r="D658" s="987"/>
      <c r="E658" s="987"/>
      <c r="F658" s="653"/>
      <c r="G658" s="654"/>
      <c r="H658" s="654"/>
      <c r="I658" s="654"/>
      <c r="J658" s="655">
        <v>143.91</v>
      </c>
      <c r="K658" s="654"/>
      <c r="L658" s="655">
        <v>172.15</v>
      </c>
      <c r="M658" s="654"/>
      <c r="N658" s="656">
        <v>2966.33</v>
      </c>
    </row>
    <row r="659" spans="1:14">
      <c r="A659" s="649"/>
      <c r="B659" s="643"/>
      <c r="C659" s="976" t="s">
        <v>429</v>
      </c>
      <c r="D659" s="976"/>
      <c r="E659" s="976"/>
      <c r="F659" s="645"/>
      <c r="G659" s="646"/>
      <c r="H659" s="646"/>
      <c r="I659" s="646"/>
      <c r="J659" s="652"/>
      <c r="K659" s="646"/>
      <c r="L659" s="647">
        <v>67.989999999999995</v>
      </c>
      <c r="M659" s="646"/>
      <c r="N659" s="704">
        <v>2742.72</v>
      </c>
    </row>
    <row r="660" spans="1:14">
      <c r="A660" s="649"/>
      <c r="B660" s="643" t="s">
        <v>430</v>
      </c>
      <c r="C660" s="976" t="s">
        <v>431</v>
      </c>
      <c r="D660" s="976"/>
      <c r="E660" s="976"/>
      <c r="F660" s="645" t="s">
        <v>432</v>
      </c>
      <c r="G660" s="657">
        <v>103</v>
      </c>
      <c r="H660" s="646"/>
      <c r="I660" s="657">
        <v>103</v>
      </c>
      <c r="J660" s="652"/>
      <c r="K660" s="646"/>
      <c r="L660" s="647">
        <v>70.03</v>
      </c>
      <c r="M660" s="646"/>
      <c r="N660" s="704">
        <v>2825</v>
      </c>
    </row>
    <row r="661" spans="1:14">
      <c r="A661" s="649"/>
      <c r="B661" s="643" t="s">
        <v>433</v>
      </c>
      <c r="C661" s="964" t="s">
        <v>434</v>
      </c>
      <c r="D661" s="964"/>
      <c r="E661" s="964"/>
      <c r="F661" s="645" t="s">
        <v>432</v>
      </c>
      <c r="G661" s="657">
        <v>60</v>
      </c>
      <c r="H661" s="646"/>
      <c r="I661" s="657">
        <v>60</v>
      </c>
      <c r="J661" s="652"/>
      <c r="K661" s="646"/>
      <c r="L661" s="647">
        <v>40.79</v>
      </c>
      <c r="M661" s="646"/>
      <c r="N661" s="704">
        <v>1645.63</v>
      </c>
    </row>
    <row r="662" spans="1:14">
      <c r="A662" s="637"/>
      <c r="B662" s="699"/>
      <c r="C662" s="984" t="s">
        <v>435</v>
      </c>
      <c r="D662" s="984"/>
      <c r="E662" s="984"/>
      <c r="F662" s="658"/>
      <c r="G662" s="659"/>
      <c r="H662" s="659"/>
      <c r="I662" s="659"/>
      <c r="J662" s="660"/>
      <c r="K662" s="659"/>
      <c r="L662" s="661">
        <v>282.97000000000003</v>
      </c>
      <c r="M662" s="654"/>
      <c r="N662" s="662">
        <v>7436.96</v>
      </c>
    </row>
    <row r="663" spans="1:14" ht="33.75" customHeight="1">
      <c r="A663" s="663" t="s">
        <v>662</v>
      </c>
      <c r="B663" s="698" t="s">
        <v>613</v>
      </c>
      <c r="C663" s="974" t="s">
        <v>897</v>
      </c>
      <c r="D663" s="974"/>
      <c r="E663" s="974"/>
      <c r="F663" s="658" t="s">
        <v>594</v>
      </c>
      <c r="G663" s="659">
        <v>5</v>
      </c>
      <c r="H663" s="664">
        <v>1</v>
      </c>
      <c r="I663" s="664">
        <v>5</v>
      </c>
      <c r="J663" s="660"/>
      <c r="K663" s="659"/>
      <c r="L663" s="660"/>
      <c r="M663" s="659"/>
      <c r="N663" s="665"/>
    </row>
    <row r="664" spans="1:14">
      <c r="A664" s="667"/>
      <c r="B664" s="697"/>
      <c r="C664" s="976" t="s">
        <v>1069</v>
      </c>
      <c r="D664" s="976"/>
      <c r="E664" s="976"/>
      <c r="F664" s="976"/>
      <c r="G664" s="976"/>
      <c r="H664" s="976"/>
      <c r="I664" s="976"/>
      <c r="J664" s="976"/>
      <c r="K664" s="976"/>
      <c r="L664" s="976"/>
      <c r="M664" s="976"/>
      <c r="N664" s="977"/>
    </row>
    <row r="665" spans="1:14">
      <c r="A665" s="644"/>
      <c r="B665" s="643" t="s">
        <v>3</v>
      </c>
      <c r="C665" s="976" t="s">
        <v>422</v>
      </c>
      <c r="D665" s="976"/>
      <c r="E665" s="976"/>
      <c r="F665" s="645"/>
      <c r="G665" s="646"/>
      <c r="H665" s="646"/>
      <c r="I665" s="646"/>
      <c r="J665" s="647">
        <v>18.149999999999999</v>
      </c>
      <c r="K665" s="646"/>
      <c r="L665" s="647">
        <v>90.75</v>
      </c>
      <c r="M665" s="650">
        <v>40.340000000000003</v>
      </c>
      <c r="N665" s="704">
        <v>3660.86</v>
      </c>
    </row>
    <row r="666" spans="1:14">
      <c r="A666" s="644"/>
      <c r="B666" s="643" t="s">
        <v>4</v>
      </c>
      <c r="C666" s="976" t="s">
        <v>423</v>
      </c>
      <c r="D666" s="976"/>
      <c r="E666" s="976"/>
      <c r="F666" s="645"/>
      <c r="G666" s="646"/>
      <c r="H666" s="646"/>
      <c r="I666" s="646"/>
      <c r="J666" s="647">
        <v>58.82</v>
      </c>
      <c r="K666" s="646"/>
      <c r="L666" s="647">
        <v>294.10000000000002</v>
      </c>
      <c r="M666" s="648">
        <v>7.1</v>
      </c>
      <c r="N666" s="704">
        <v>2088.11</v>
      </c>
    </row>
    <row r="667" spans="1:14">
      <c r="A667" s="644"/>
      <c r="B667" s="643" t="s">
        <v>5</v>
      </c>
      <c r="C667" s="976" t="s">
        <v>424</v>
      </c>
      <c r="D667" s="976"/>
      <c r="E667" s="976"/>
      <c r="F667" s="645"/>
      <c r="G667" s="646"/>
      <c r="H667" s="646"/>
      <c r="I667" s="646"/>
      <c r="J667" s="647">
        <v>8.4</v>
      </c>
      <c r="K667" s="646"/>
      <c r="L667" s="647">
        <v>42</v>
      </c>
      <c r="M667" s="650">
        <v>40.340000000000003</v>
      </c>
      <c r="N667" s="704">
        <v>1694.28</v>
      </c>
    </row>
    <row r="668" spans="1:14">
      <c r="A668" s="649"/>
      <c r="B668" s="643"/>
      <c r="C668" s="976" t="s">
        <v>425</v>
      </c>
      <c r="D668" s="976"/>
      <c r="E668" s="976"/>
      <c r="F668" s="645" t="s">
        <v>426</v>
      </c>
      <c r="G668" s="650">
        <v>1.74</v>
      </c>
      <c r="H668" s="646"/>
      <c r="I668" s="648">
        <v>8.6999999999999993</v>
      </c>
      <c r="J668" s="652"/>
      <c r="K668" s="646"/>
      <c r="L668" s="652"/>
      <c r="M668" s="646"/>
      <c r="N668" s="705"/>
    </row>
    <row r="669" spans="1:14">
      <c r="A669" s="649"/>
      <c r="B669" s="643"/>
      <c r="C669" s="964" t="s">
        <v>427</v>
      </c>
      <c r="D669" s="964"/>
      <c r="E669" s="964"/>
      <c r="F669" s="645" t="s">
        <v>426</v>
      </c>
      <c r="G669" s="650">
        <v>0.63</v>
      </c>
      <c r="H669" s="646"/>
      <c r="I669" s="650">
        <v>3.15</v>
      </c>
      <c r="J669" s="652"/>
      <c r="K669" s="646"/>
      <c r="L669" s="652"/>
      <c r="M669" s="646"/>
      <c r="N669" s="705"/>
    </row>
    <row r="670" spans="1:14">
      <c r="A670" s="644"/>
      <c r="B670" s="643"/>
      <c r="C670" s="987" t="s">
        <v>428</v>
      </c>
      <c r="D670" s="987"/>
      <c r="E670" s="987"/>
      <c r="F670" s="653"/>
      <c r="G670" s="654"/>
      <c r="H670" s="654"/>
      <c r="I670" s="654"/>
      <c r="J670" s="655">
        <v>76.97</v>
      </c>
      <c r="K670" s="654"/>
      <c r="L670" s="655">
        <v>384.85</v>
      </c>
      <c r="M670" s="654"/>
      <c r="N670" s="656">
        <v>5748.97</v>
      </c>
    </row>
    <row r="671" spans="1:14">
      <c r="A671" s="649"/>
      <c r="B671" s="643"/>
      <c r="C671" s="976" t="s">
        <v>429</v>
      </c>
      <c r="D671" s="976"/>
      <c r="E671" s="976"/>
      <c r="F671" s="645"/>
      <c r="G671" s="646"/>
      <c r="H671" s="646"/>
      <c r="I671" s="646"/>
      <c r="J671" s="652"/>
      <c r="K671" s="646"/>
      <c r="L671" s="647">
        <v>132.75</v>
      </c>
      <c r="M671" s="646"/>
      <c r="N671" s="704">
        <v>5355.14</v>
      </c>
    </row>
    <row r="672" spans="1:14">
      <c r="A672" s="649"/>
      <c r="B672" s="643" t="s">
        <v>430</v>
      </c>
      <c r="C672" s="976" t="s">
        <v>431</v>
      </c>
      <c r="D672" s="976"/>
      <c r="E672" s="976"/>
      <c r="F672" s="645" t="s">
        <v>432</v>
      </c>
      <c r="G672" s="657">
        <v>103</v>
      </c>
      <c r="H672" s="646"/>
      <c r="I672" s="657">
        <v>103</v>
      </c>
      <c r="J672" s="652"/>
      <c r="K672" s="646"/>
      <c r="L672" s="647">
        <v>136.72999999999999</v>
      </c>
      <c r="M672" s="646"/>
      <c r="N672" s="704">
        <v>5515.79</v>
      </c>
    </row>
    <row r="673" spans="1:14">
      <c r="A673" s="649"/>
      <c r="B673" s="643" t="s">
        <v>433</v>
      </c>
      <c r="C673" s="964" t="s">
        <v>434</v>
      </c>
      <c r="D673" s="964"/>
      <c r="E673" s="964"/>
      <c r="F673" s="645" t="s">
        <v>432</v>
      </c>
      <c r="G673" s="657">
        <v>60</v>
      </c>
      <c r="H673" s="646"/>
      <c r="I673" s="657">
        <v>60</v>
      </c>
      <c r="J673" s="652"/>
      <c r="K673" s="646"/>
      <c r="L673" s="647">
        <v>79.650000000000006</v>
      </c>
      <c r="M673" s="646"/>
      <c r="N673" s="704">
        <v>3213.08</v>
      </c>
    </row>
    <row r="674" spans="1:14">
      <c r="A674" s="637"/>
      <c r="B674" s="699"/>
      <c r="C674" s="984" t="s">
        <v>435</v>
      </c>
      <c r="D674" s="984"/>
      <c r="E674" s="984"/>
      <c r="F674" s="658"/>
      <c r="G674" s="659"/>
      <c r="H674" s="659"/>
      <c r="I674" s="659"/>
      <c r="J674" s="660"/>
      <c r="K674" s="659"/>
      <c r="L674" s="661">
        <v>601.23</v>
      </c>
      <c r="M674" s="654"/>
      <c r="N674" s="662">
        <v>14477.84</v>
      </c>
    </row>
    <row r="675" spans="1:14" ht="33.75" customHeight="1">
      <c r="A675" s="663" t="s">
        <v>663</v>
      </c>
      <c r="B675" s="698" t="s">
        <v>613</v>
      </c>
      <c r="C675" s="974" t="s">
        <v>994</v>
      </c>
      <c r="D675" s="974"/>
      <c r="E675" s="974"/>
      <c r="F675" s="658" t="s">
        <v>594</v>
      </c>
      <c r="G675" s="659">
        <v>1</v>
      </c>
      <c r="H675" s="664">
        <v>1</v>
      </c>
      <c r="I675" s="664">
        <v>1</v>
      </c>
      <c r="J675" s="660"/>
      <c r="K675" s="659"/>
      <c r="L675" s="660"/>
      <c r="M675" s="659"/>
      <c r="N675" s="665"/>
    </row>
    <row r="676" spans="1:14" ht="22.5" customHeight="1">
      <c r="A676" s="642"/>
      <c r="B676" s="643" t="s">
        <v>329</v>
      </c>
      <c r="C676" s="985" t="s">
        <v>437</v>
      </c>
      <c r="D676" s="985"/>
      <c r="E676" s="985"/>
      <c r="F676" s="985"/>
      <c r="G676" s="985"/>
      <c r="H676" s="985"/>
      <c r="I676" s="985"/>
      <c r="J676" s="985"/>
      <c r="K676" s="985"/>
      <c r="L676" s="985"/>
      <c r="M676" s="985"/>
      <c r="N676" s="986"/>
    </row>
    <row r="677" spans="1:14">
      <c r="A677" s="644"/>
      <c r="B677" s="643" t="s">
        <v>3</v>
      </c>
      <c r="C677" s="976" t="s">
        <v>422</v>
      </c>
      <c r="D677" s="976"/>
      <c r="E677" s="976"/>
      <c r="F677" s="645"/>
      <c r="G677" s="646"/>
      <c r="H677" s="646"/>
      <c r="I677" s="646"/>
      <c r="J677" s="647">
        <v>18.149999999999999</v>
      </c>
      <c r="K677" s="648">
        <v>1.2</v>
      </c>
      <c r="L677" s="647">
        <v>21.78</v>
      </c>
      <c r="M677" s="650">
        <v>40.340000000000003</v>
      </c>
      <c r="N677" s="712">
        <v>878.61</v>
      </c>
    </row>
    <row r="678" spans="1:14">
      <c r="A678" s="644"/>
      <c r="B678" s="643" t="s">
        <v>4</v>
      </c>
      <c r="C678" s="976" t="s">
        <v>423</v>
      </c>
      <c r="D678" s="976"/>
      <c r="E678" s="976"/>
      <c r="F678" s="645"/>
      <c r="G678" s="646"/>
      <c r="H678" s="646"/>
      <c r="I678" s="646"/>
      <c r="J678" s="647">
        <v>58.82</v>
      </c>
      <c r="K678" s="648">
        <v>1.2</v>
      </c>
      <c r="L678" s="647">
        <v>70.58</v>
      </c>
      <c r="M678" s="648">
        <v>7.1</v>
      </c>
      <c r="N678" s="712">
        <v>501.12</v>
      </c>
    </row>
    <row r="679" spans="1:14">
      <c r="A679" s="644"/>
      <c r="B679" s="643" t="s">
        <v>5</v>
      </c>
      <c r="C679" s="976" t="s">
        <v>424</v>
      </c>
      <c r="D679" s="976"/>
      <c r="E679" s="976"/>
      <c r="F679" s="645"/>
      <c r="G679" s="646"/>
      <c r="H679" s="646"/>
      <c r="I679" s="646"/>
      <c r="J679" s="647">
        <v>8.4</v>
      </c>
      <c r="K679" s="648">
        <v>1.2</v>
      </c>
      <c r="L679" s="647">
        <v>10.08</v>
      </c>
      <c r="M679" s="650">
        <v>40.340000000000003</v>
      </c>
      <c r="N679" s="712">
        <v>406.63</v>
      </c>
    </row>
    <row r="680" spans="1:14">
      <c r="A680" s="649"/>
      <c r="B680" s="643"/>
      <c r="C680" s="976" t="s">
        <v>425</v>
      </c>
      <c r="D680" s="976"/>
      <c r="E680" s="976"/>
      <c r="F680" s="645" t="s">
        <v>426</v>
      </c>
      <c r="G680" s="650">
        <v>1.74</v>
      </c>
      <c r="H680" s="648">
        <v>1.2</v>
      </c>
      <c r="I680" s="651">
        <v>2.0880000000000001</v>
      </c>
      <c r="J680" s="652"/>
      <c r="K680" s="646"/>
      <c r="L680" s="652"/>
      <c r="M680" s="646"/>
      <c r="N680" s="705"/>
    </row>
    <row r="681" spans="1:14">
      <c r="A681" s="649"/>
      <c r="B681" s="643"/>
      <c r="C681" s="964" t="s">
        <v>427</v>
      </c>
      <c r="D681" s="964"/>
      <c r="E681" s="964"/>
      <c r="F681" s="645" t="s">
        <v>426</v>
      </c>
      <c r="G681" s="650">
        <v>0.63</v>
      </c>
      <c r="H681" s="648">
        <v>1.2</v>
      </c>
      <c r="I681" s="651">
        <v>0.75600000000000001</v>
      </c>
      <c r="J681" s="652"/>
      <c r="K681" s="646"/>
      <c r="L681" s="652"/>
      <c r="M681" s="646"/>
      <c r="N681" s="705"/>
    </row>
    <row r="682" spans="1:14">
      <c r="A682" s="644"/>
      <c r="B682" s="643"/>
      <c r="C682" s="987" t="s">
        <v>428</v>
      </c>
      <c r="D682" s="987"/>
      <c r="E682" s="987"/>
      <c r="F682" s="653"/>
      <c r="G682" s="654"/>
      <c r="H682" s="654"/>
      <c r="I682" s="654"/>
      <c r="J682" s="655">
        <v>76.97</v>
      </c>
      <c r="K682" s="654"/>
      <c r="L682" s="655">
        <v>92.36</v>
      </c>
      <c r="M682" s="654"/>
      <c r="N682" s="656">
        <v>1379.73</v>
      </c>
    </row>
    <row r="683" spans="1:14">
      <c r="A683" s="649"/>
      <c r="B683" s="643"/>
      <c r="C683" s="976" t="s">
        <v>429</v>
      </c>
      <c r="D683" s="976"/>
      <c r="E683" s="976"/>
      <c r="F683" s="645"/>
      <c r="G683" s="646"/>
      <c r="H683" s="646"/>
      <c r="I683" s="646"/>
      <c r="J683" s="652"/>
      <c r="K683" s="646"/>
      <c r="L683" s="647">
        <v>31.86</v>
      </c>
      <c r="M683" s="646"/>
      <c r="N683" s="704">
        <v>1285.24</v>
      </c>
    </row>
    <row r="684" spans="1:14">
      <c r="A684" s="649"/>
      <c r="B684" s="643" t="s">
        <v>430</v>
      </c>
      <c r="C684" s="976" t="s">
        <v>431</v>
      </c>
      <c r="D684" s="976"/>
      <c r="E684" s="976"/>
      <c r="F684" s="645" t="s">
        <v>432</v>
      </c>
      <c r="G684" s="657">
        <v>103</v>
      </c>
      <c r="H684" s="646"/>
      <c r="I684" s="657">
        <v>103</v>
      </c>
      <c r="J684" s="652"/>
      <c r="K684" s="646"/>
      <c r="L684" s="647">
        <v>32.82</v>
      </c>
      <c r="M684" s="646"/>
      <c r="N684" s="704">
        <v>1323.8</v>
      </c>
    </row>
    <row r="685" spans="1:14">
      <c r="A685" s="649"/>
      <c r="B685" s="643" t="s">
        <v>433</v>
      </c>
      <c r="C685" s="964" t="s">
        <v>434</v>
      </c>
      <c r="D685" s="964"/>
      <c r="E685" s="964"/>
      <c r="F685" s="645" t="s">
        <v>432</v>
      </c>
      <c r="G685" s="657">
        <v>60</v>
      </c>
      <c r="H685" s="646"/>
      <c r="I685" s="657">
        <v>60</v>
      </c>
      <c r="J685" s="652"/>
      <c r="K685" s="646"/>
      <c r="L685" s="647">
        <v>19.12</v>
      </c>
      <c r="M685" s="646"/>
      <c r="N685" s="712">
        <v>771.14</v>
      </c>
    </row>
    <row r="686" spans="1:14">
      <c r="A686" s="637"/>
      <c r="B686" s="699"/>
      <c r="C686" s="984" t="s">
        <v>435</v>
      </c>
      <c r="D686" s="984"/>
      <c r="E686" s="984"/>
      <c r="F686" s="658"/>
      <c r="G686" s="659"/>
      <c r="H686" s="659"/>
      <c r="I686" s="659"/>
      <c r="J686" s="660"/>
      <c r="K686" s="659"/>
      <c r="L686" s="661">
        <v>144.30000000000001</v>
      </c>
      <c r="M686" s="654"/>
      <c r="N686" s="662">
        <v>3474.67</v>
      </c>
    </row>
    <row r="687" spans="1:14">
      <c r="A687" s="675"/>
      <c r="B687" s="676"/>
      <c r="C687" s="974" t="s">
        <v>585</v>
      </c>
      <c r="D687" s="974"/>
      <c r="E687" s="974"/>
      <c r="F687" s="974"/>
      <c r="G687" s="974"/>
      <c r="H687" s="974"/>
      <c r="I687" s="974"/>
      <c r="J687" s="974"/>
      <c r="K687" s="974"/>
      <c r="L687" s="677"/>
      <c r="M687" s="678"/>
      <c r="N687" s="679"/>
    </row>
    <row r="688" spans="1:14">
      <c r="A688" s="576"/>
      <c r="B688" s="643"/>
      <c r="C688" s="976" t="s">
        <v>440</v>
      </c>
      <c r="D688" s="976"/>
      <c r="E688" s="976"/>
      <c r="F688" s="976"/>
      <c r="G688" s="976"/>
      <c r="H688" s="976"/>
      <c r="I688" s="976"/>
      <c r="J688" s="976"/>
      <c r="K688" s="976"/>
      <c r="L688" s="680">
        <v>4085.91</v>
      </c>
      <c r="M688" s="681"/>
      <c r="N688" s="706">
        <v>56152.69</v>
      </c>
    </row>
    <row r="689" spans="1:14">
      <c r="A689" s="576"/>
      <c r="B689" s="643"/>
      <c r="C689" s="976" t="s">
        <v>441</v>
      </c>
      <c r="D689" s="976"/>
      <c r="E689" s="976"/>
      <c r="F689" s="976"/>
      <c r="G689" s="976"/>
      <c r="H689" s="976"/>
      <c r="I689" s="976"/>
      <c r="J689" s="976"/>
      <c r="K689" s="976"/>
      <c r="L689" s="682"/>
      <c r="M689" s="681"/>
      <c r="N689" s="707"/>
    </row>
    <row r="690" spans="1:14">
      <c r="A690" s="576"/>
      <c r="B690" s="643"/>
      <c r="C690" s="976" t="s">
        <v>442</v>
      </c>
      <c r="D690" s="976"/>
      <c r="E690" s="976"/>
      <c r="F690" s="976"/>
      <c r="G690" s="976"/>
      <c r="H690" s="976"/>
      <c r="I690" s="976"/>
      <c r="J690" s="976"/>
      <c r="K690" s="976"/>
      <c r="L690" s="683">
        <v>816.54</v>
      </c>
      <c r="M690" s="681"/>
      <c r="N690" s="706">
        <v>32939.25</v>
      </c>
    </row>
    <row r="691" spans="1:14">
      <c r="A691" s="576"/>
      <c r="B691" s="643"/>
      <c r="C691" s="976" t="s">
        <v>443</v>
      </c>
      <c r="D691" s="976"/>
      <c r="E691" s="976"/>
      <c r="F691" s="976"/>
      <c r="G691" s="976"/>
      <c r="H691" s="976"/>
      <c r="I691" s="976"/>
      <c r="J691" s="976"/>
      <c r="K691" s="976"/>
      <c r="L691" s="680">
        <v>3261.29</v>
      </c>
      <c r="M691" s="681"/>
      <c r="N691" s="706">
        <v>23155.16</v>
      </c>
    </row>
    <row r="692" spans="1:14">
      <c r="A692" s="576"/>
      <c r="B692" s="643"/>
      <c r="C692" s="976" t="s">
        <v>444</v>
      </c>
      <c r="D692" s="976"/>
      <c r="E692" s="976"/>
      <c r="F692" s="976"/>
      <c r="G692" s="976"/>
      <c r="H692" s="976"/>
      <c r="I692" s="976"/>
      <c r="J692" s="976"/>
      <c r="K692" s="976"/>
      <c r="L692" s="683">
        <v>510.66</v>
      </c>
      <c r="M692" s="681"/>
      <c r="N692" s="706">
        <v>20600.05</v>
      </c>
    </row>
    <row r="693" spans="1:14">
      <c r="A693" s="576"/>
      <c r="B693" s="643"/>
      <c r="C693" s="976" t="s">
        <v>445</v>
      </c>
      <c r="D693" s="976"/>
      <c r="E693" s="976"/>
      <c r="F693" s="976"/>
      <c r="G693" s="976"/>
      <c r="H693" s="976"/>
      <c r="I693" s="976"/>
      <c r="J693" s="976"/>
      <c r="K693" s="976"/>
      <c r="L693" s="683">
        <v>8.08</v>
      </c>
      <c r="M693" s="681"/>
      <c r="N693" s="713">
        <v>58.28</v>
      </c>
    </row>
    <row r="694" spans="1:14">
      <c r="A694" s="576"/>
      <c r="B694" s="643"/>
      <c r="C694" s="976" t="s">
        <v>446</v>
      </c>
      <c r="D694" s="976"/>
      <c r="E694" s="976"/>
      <c r="F694" s="976"/>
      <c r="G694" s="976"/>
      <c r="H694" s="976"/>
      <c r="I694" s="976"/>
      <c r="J694" s="976"/>
      <c r="K694" s="976"/>
      <c r="L694" s="680">
        <v>6249.25</v>
      </c>
      <c r="M694" s="681"/>
      <c r="N694" s="706">
        <v>143421.76000000001</v>
      </c>
    </row>
    <row r="695" spans="1:14">
      <c r="A695" s="576"/>
      <c r="B695" s="643"/>
      <c r="C695" s="976" t="s">
        <v>441</v>
      </c>
      <c r="D695" s="976"/>
      <c r="E695" s="976"/>
      <c r="F695" s="976"/>
      <c r="G695" s="976"/>
      <c r="H695" s="976"/>
      <c r="I695" s="976"/>
      <c r="J695" s="976"/>
      <c r="K695" s="976"/>
      <c r="L695" s="682"/>
      <c r="M695" s="681"/>
      <c r="N695" s="707"/>
    </row>
    <row r="696" spans="1:14">
      <c r="A696" s="576"/>
      <c r="B696" s="643"/>
      <c r="C696" s="976" t="s">
        <v>447</v>
      </c>
      <c r="D696" s="976"/>
      <c r="E696" s="976"/>
      <c r="F696" s="976"/>
      <c r="G696" s="976"/>
      <c r="H696" s="976"/>
      <c r="I696" s="976"/>
      <c r="J696" s="976"/>
      <c r="K696" s="976"/>
      <c r="L696" s="683">
        <v>816.54</v>
      </c>
      <c r="M696" s="681"/>
      <c r="N696" s="706">
        <v>32939.25</v>
      </c>
    </row>
    <row r="697" spans="1:14">
      <c r="A697" s="576"/>
      <c r="B697" s="643"/>
      <c r="C697" s="976" t="s">
        <v>448</v>
      </c>
      <c r="D697" s="976"/>
      <c r="E697" s="976"/>
      <c r="F697" s="976"/>
      <c r="G697" s="976"/>
      <c r="H697" s="976"/>
      <c r="I697" s="976"/>
      <c r="J697" s="976"/>
      <c r="K697" s="976"/>
      <c r="L697" s="680">
        <v>3261.29</v>
      </c>
      <c r="M697" s="681"/>
      <c r="N697" s="706">
        <v>23155.16</v>
      </c>
    </row>
    <row r="698" spans="1:14">
      <c r="A698" s="576"/>
      <c r="B698" s="643"/>
      <c r="C698" s="976" t="s">
        <v>449</v>
      </c>
      <c r="D698" s="976"/>
      <c r="E698" s="976"/>
      <c r="F698" s="976"/>
      <c r="G698" s="976"/>
      <c r="H698" s="976"/>
      <c r="I698" s="976"/>
      <c r="J698" s="976"/>
      <c r="K698" s="976"/>
      <c r="L698" s="683">
        <v>510.66</v>
      </c>
      <c r="M698" s="681"/>
      <c r="N698" s="706">
        <v>20600.05</v>
      </c>
    </row>
    <row r="699" spans="1:14">
      <c r="A699" s="576"/>
      <c r="B699" s="643"/>
      <c r="C699" s="976" t="s">
        <v>450</v>
      </c>
      <c r="D699" s="976"/>
      <c r="E699" s="976"/>
      <c r="F699" s="976"/>
      <c r="G699" s="976"/>
      <c r="H699" s="976"/>
      <c r="I699" s="976"/>
      <c r="J699" s="976"/>
      <c r="K699" s="976"/>
      <c r="L699" s="683">
        <v>8.08</v>
      </c>
      <c r="M699" s="681"/>
      <c r="N699" s="713">
        <v>58.28</v>
      </c>
    </row>
    <row r="700" spans="1:14">
      <c r="A700" s="576"/>
      <c r="B700" s="643"/>
      <c r="C700" s="976" t="s">
        <v>451</v>
      </c>
      <c r="D700" s="976"/>
      <c r="E700" s="976"/>
      <c r="F700" s="976"/>
      <c r="G700" s="976"/>
      <c r="H700" s="976"/>
      <c r="I700" s="976"/>
      <c r="J700" s="976"/>
      <c r="K700" s="976"/>
      <c r="L700" s="680">
        <v>1367.01</v>
      </c>
      <c r="M700" s="681"/>
      <c r="N700" s="706">
        <v>55145.49</v>
      </c>
    </row>
    <row r="701" spans="1:14">
      <c r="A701" s="576"/>
      <c r="B701" s="643"/>
      <c r="C701" s="976" t="s">
        <v>452</v>
      </c>
      <c r="D701" s="976"/>
      <c r="E701" s="976"/>
      <c r="F701" s="976"/>
      <c r="G701" s="976"/>
      <c r="H701" s="976"/>
      <c r="I701" s="976"/>
      <c r="J701" s="976"/>
      <c r="K701" s="976"/>
      <c r="L701" s="683">
        <v>796.33</v>
      </c>
      <c r="M701" s="681"/>
      <c r="N701" s="706">
        <v>32123.58</v>
      </c>
    </row>
    <row r="702" spans="1:14">
      <c r="A702" s="576"/>
      <c r="B702" s="643"/>
      <c r="C702" s="976" t="s">
        <v>453</v>
      </c>
      <c r="D702" s="976"/>
      <c r="E702" s="976"/>
      <c r="F702" s="976"/>
      <c r="G702" s="976"/>
      <c r="H702" s="976"/>
      <c r="I702" s="976"/>
      <c r="J702" s="976"/>
      <c r="K702" s="976"/>
      <c r="L702" s="680">
        <v>1327.2</v>
      </c>
      <c r="M702" s="681"/>
      <c r="N702" s="706">
        <v>53539.3</v>
      </c>
    </row>
    <row r="703" spans="1:14">
      <c r="A703" s="576"/>
      <c r="B703" s="643"/>
      <c r="C703" s="976" t="s">
        <v>454</v>
      </c>
      <c r="D703" s="976"/>
      <c r="E703" s="976"/>
      <c r="F703" s="976"/>
      <c r="G703" s="976"/>
      <c r="H703" s="976"/>
      <c r="I703" s="976"/>
      <c r="J703" s="976"/>
      <c r="K703" s="976"/>
      <c r="L703" s="680">
        <v>1367.01</v>
      </c>
      <c r="M703" s="681"/>
      <c r="N703" s="706">
        <v>55145.49</v>
      </c>
    </row>
    <row r="704" spans="1:14">
      <c r="A704" s="576"/>
      <c r="B704" s="643"/>
      <c r="C704" s="976" t="s">
        <v>455</v>
      </c>
      <c r="D704" s="976"/>
      <c r="E704" s="976"/>
      <c r="F704" s="976"/>
      <c r="G704" s="976"/>
      <c r="H704" s="976"/>
      <c r="I704" s="976"/>
      <c r="J704" s="976"/>
      <c r="K704" s="976"/>
      <c r="L704" s="683">
        <v>796.33</v>
      </c>
      <c r="M704" s="681"/>
      <c r="N704" s="706">
        <v>32123.58</v>
      </c>
    </row>
    <row r="705" spans="1:14">
      <c r="A705" s="576"/>
      <c r="B705" s="577"/>
      <c r="C705" s="1003" t="s">
        <v>586</v>
      </c>
      <c r="D705" s="1003"/>
      <c r="E705" s="1003"/>
      <c r="F705" s="1003"/>
      <c r="G705" s="1003"/>
      <c r="H705" s="1003"/>
      <c r="I705" s="1003"/>
      <c r="J705" s="1003"/>
      <c r="K705" s="1003"/>
      <c r="L705" s="578">
        <v>6249.25</v>
      </c>
      <c r="M705" s="579"/>
      <c r="N705" s="708">
        <v>143421.76000000001</v>
      </c>
    </row>
    <row r="706" spans="1:14">
      <c r="A706" s="971" t="s">
        <v>834</v>
      </c>
      <c r="B706" s="972"/>
      <c r="C706" s="972"/>
      <c r="D706" s="972"/>
      <c r="E706" s="972"/>
      <c r="F706" s="972"/>
      <c r="G706" s="972"/>
      <c r="H706" s="972"/>
      <c r="I706" s="972"/>
      <c r="J706" s="972"/>
      <c r="K706" s="972"/>
      <c r="L706" s="972"/>
      <c r="M706" s="972"/>
      <c r="N706" s="973"/>
    </row>
    <row r="707" spans="1:14" ht="45" customHeight="1">
      <c r="A707" s="637" t="s">
        <v>664</v>
      </c>
      <c r="B707" s="699" t="s">
        <v>835</v>
      </c>
      <c r="C707" s="974" t="s">
        <v>836</v>
      </c>
      <c r="D707" s="974"/>
      <c r="E707" s="974"/>
      <c r="F707" s="638" t="s">
        <v>345</v>
      </c>
      <c r="G707" s="639">
        <v>0.438</v>
      </c>
      <c r="H707" s="640">
        <v>1</v>
      </c>
      <c r="I707" s="696">
        <v>0.438</v>
      </c>
      <c r="J707" s="684">
        <v>88130.5</v>
      </c>
      <c r="K707" s="639"/>
      <c r="L707" s="684">
        <v>38601.160000000003</v>
      </c>
      <c r="M707" s="685">
        <v>7.21</v>
      </c>
      <c r="N707" s="714">
        <v>278314.36</v>
      </c>
    </row>
    <row r="708" spans="1:14">
      <c r="A708" s="637"/>
      <c r="B708" s="699"/>
      <c r="C708" s="976" t="s">
        <v>439</v>
      </c>
      <c r="D708" s="976"/>
      <c r="E708" s="976"/>
      <c r="F708" s="976"/>
      <c r="G708" s="976"/>
      <c r="H708" s="976"/>
      <c r="I708" s="976"/>
      <c r="J708" s="976"/>
      <c r="K708" s="976"/>
      <c r="L708" s="976"/>
      <c r="M708" s="976"/>
      <c r="N708" s="977"/>
    </row>
    <row r="709" spans="1:14">
      <c r="A709" s="667"/>
      <c r="B709" s="697"/>
      <c r="C709" s="964" t="s">
        <v>1091</v>
      </c>
      <c r="D709" s="964"/>
      <c r="E709" s="964"/>
      <c r="F709" s="964"/>
      <c r="G709" s="964"/>
      <c r="H709" s="964"/>
      <c r="I709" s="964"/>
      <c r="J709" s="964"/>
      <c r="K709" s="964"/>
      <c r="L709" s="964"/>
      <c r="M709" s="964"/>
      <c r="N709" s="1002"/>
    </row>
    <row r="710" spans="1:14">
      <c r="A710" s="637"/>
      <c r="B710" s="699"/>
      <c r="C710" s="984" t="s">
        <v>435</v>
      </c>
      <c r="D710" s="984"/>
      <c r="E710" s="984"/>
      <c r="F710" s="658"/>
      <c r="G710" s="659"/>
      <c r="H710" s="659"/>
      <c r="I710" s="659"/>
      <c r="J710" s="660"/>
      <c r="K710" s="659"/>
      <c r="L710" s="672">
        <v>38601.160000000003</v>
      </c>
      <c r="M710" s="654"/>
      <c r="N710" s="662">
        <v>278314.36</v>
      </c>
    </row>
    <row r="711" spans="1:14" ht="33.75" customHeight="1">
      <c r="A711" s="663" t="s">
        <v>665</v>
      </c>
      <c r="B711" s="698" t="s">
        <v>617</v>
      </c>
      <c r="C711" s="974" t="s">
        <v>618</v>
      </c>
      <c r="D711" s="974"/>
      <c r="E711" s="974"/>
      <c r="F711" s="658" t="s">
        <v>345</v>
      </c>
      <c r="G711" s="659">
        <v>0.13400000000000001</v>
      </c>
      <c r="H711" s="664">
        <v>1</v>
      </c>
      <c r="I711" s="674">
        <v>0.13400000000000001</v>
      </c>
      <c r="J711" s="672">
        <v>10199.209999999999</v>
      </c>
      <c r="K711" s="659"/>
      <c r="L711" s="672">
        <v>1366.69</v>
      </c>
      <c r="M711" s="666">
        <v>7.21</v>
      </c>
      <c r="N711" s="662">
        <v>9853.83</v>
      </c>
    </row>
    <row r="712" spans="1:14">
      <c r="A712" s="637"/>
      <c r="B712" s="699"/>
      <c r="C712" s="976" t="s">
        <v>439</v>
      </c>
      <c r="D712" s="976"/>
      <c r="E712" s="976"/>
      <c r="F712" s="976"/>
      <c r="G712" s="976"/>
      <c r="H712" s="976"/>
      <c r="I712" s="976"/>
      <c r="J712" s="976"/>
      <c r="K712" s="976"/>
      <c r="L712" s="976"/>
      <c r="M712" s="976"/>
      <c r="N712" s="977"/>
    </row>
    <row r="713" spans="1:14">
      <c r="A713" s="667"/>
      <c r="B713" s="697"/>
      <c r="C713" s="964" t="s">
        <v>1092</v>
      </c>
      <c r="D713" s="964"/>
      <c r="E713" s="964"/>
      <c r="F713" s="964"/>
      <c r="G713" s="964"/>
      <c r="H713" s="964"/>
      <c r="I713" s="964"/>
      <c r="J713" s="964"/>
      <c r="K713" s="964"/>
      <c r="L713" s="964"/>
      <c r="M713" s="964"/>
      <c r="N713" s="1002"/>
    </row>
    <row r="714" spans="1:14">
      <c r="A714" s="637"/>
      <c r="B714" s="699"/>
      <c r="C714" s="984" t="s">
        <v>435</v>
      </c>
      <c r="D714" s="984"/>
      <c r="E714" s="984"/>
      <c r="F714" s="658"/>
      <c r="G714" s="659"/>
      <c r="H714" s="659"/>
      <c r="I714" s="659"/>
      <c r="J714" s="660"/>
      <c r="K714" s="659"/>
      <c r="L714" s="672">
        <v>1366.69</v>
      </c>
      <c r="M714" s="654"/>
      <c r="N714" s="662">
        <v>9853.83</v>
      </c>
    </row>
    <row r="715" spans="1:14" ht="33.75" customHeight="1">
      <c r="A715" s="663" t="s">
        <v>666</v>
      </c>
      <c r="B715" s="698" t="s">
        <v>1006</v>
      </c>
      <c r="C715" s="974" t="s">
        <v>1007</v>
      </c>
      <c r="D715" s="974"/>
      <c r="E715" s="974"/>
      <c r="F715" s="658" t="s">
        <v>345</v>
      </c>
      <c r="G715" s="659">
        <v>9.4E-2</v>
      </c>
      <c r="H715" s="664">
        <v>1</v>
      </c>
      <c r="I715" s="674">
        <v>9.4E-2</v>
      </c>
      <c r="J715" s="672">
        <v>26771.87</v>
      </c>
      <c r="K715" s="659"/>
      <c r="L715" s="672">
        <v>2516.56</v>
      </c>
      <c r="M715" s="666">
        <v>7.21</v>
      </c>
      <c r="N715" s="662">
        <v>18144.400000000001</v>
      </c>
    </row>
    <row r="716" spans="1:14">
      <c r="A716" s="637"/>
      <c r="B716" s="699"/>
      <c r="C716" s="976" t="s">
        <v>439</v>
      </c>
      <c r="D716" s="976"/>
      <c r="E716" s="976"/>
      <c r="F716" s="976"/>
      <c r="G716" s="976"/>
      <c r="H716" s="976"/>
      <c r="I716" s="976"/>
      <c r="J716" s="976"/>
      <c r="K716" s="976"/>
      <c r="L716" s="976"/>
      <c r="M716" s="976"/>
      <c r="N716" s="977"/>
    </row>
    <row r="717" spans="1:14">
      <c r="A717" s="667"/>
      <c r="B717" s="697"/>
      <c r="C717" s="964" t="s">
        <v>1093</v>
      </c>
      <c r="D717" s="964"/>
      <c r="E717" s="964"/>
      <c r="F717" s="964"/>
      <c r="G717" s="964"/>
      <c r="H717" s="964"/>
      <c r="I717" s="964"/>
      <c r="J717" s="964"/>
      <c r="K717" s="964"/>
      <c r="L717" s="964"/>
      <c r="M717" s="964"/>
      <c r="N717" s="1002"/>
    </row>
    <row r="718" spans="1:14">
      <c r="A718" s="637"/>
      <c r="B718" s="699"/>
      <c r="C718" s="984" t="s">
        <v>435</v>
      </c>
      <c r="D718" s="984"/>
      <c r="E718" s="984"/>
      <c r="F718" s="658"/>
      <c r="G718" s="659"/>
      <c r="H718" s="659"/>
      <c r="I718" s="659"/>
      <c r="J718" s="660"/>
      <c r="K718" s="659"/>
      <c r="L718" s="672">
        <v>2516.56</v>
      </c>
      <c r="M718" s="654"/>
      <c r="N718" s="662">
        <v>18144.400000000001</v>
      </c>
    </row>
    <row r="719" spans="1:14" ht="45" customHeight="1">
      <c r="A719" s="663" t="s">
        <v>667</v>
      </c>
      <c r="B719" s="698" t="s">
        <v>350</v>
      </c>
      <c r="C719" s="974" t="s">
        <v>351</v>
      </c>
      <c r="D719" s="974"/>
      <c r="E719" s="974"/>
      <c r="F719" s="658" t="s">
        <v>278</v>
      </c>
      <c r="G719" s="659">
        <v>2</v>
      </c>
      <c r="H719" s="664">
        <v>1</v>
      </c>
      <c r="I719" s="664">
        <v>2</v>
      </c>
      <c r="J719" s="661">
        <v>942.1</v>
      </c>
      <c r="K719" s="659"/>
      <c r="L719" s="672">
        <v>1884.2</v>
      </c>
      <c r="M719" s="666">
        <v>7.21</v>
      </c>
      <c r="N719" s="662">
        <v>13585.08</v>
      </c>
    </row>
    <row r="720" spans="1:14">
      <c r="A720" s="637"/>
      <c r="B720" s="699"/>
      <c r="C720" s="976" t="s">
        <v>439</v>
      </c>
      <c r="D720" s="976"/>
      <c r="E720" s="976"/>
      <c r="F720" s="976"/>
      <c r="G720" s="976"/>
      <c r="H720" s="976"/>
      <c r="I720" s="976"/>
      <c r="J720" s="976"/>
      <c r="K720" s="976"/>
      <c r="L720" s="976"/>
      <c r="M720" s="976"/>
      <c r="N720" s="977"/>
    </row>
    <row r="721" spans="1:14">
      <c r="A721" s="667"/>
      <c r="B721" s="697"/>
      <c r="C721" s="964" t="s">
        <v>1094</v>
      </c>
      <c r="D721" s="964"/>
      <c r="E721" s="964"/>
      <c r="F721" s="964"/>
      <c r="G721" s="964"/>
      <c r="H721" s="964"/>
      <c r="I721" s="964"/>
      <c r="J721" s="964"/>
      <c r="K721" s="964"/>
      <c r="L721" s="964"/>
      <c r="M721" s="964"/>
      <c r="N721" s="1002"/>
    </row>
    <row r="722" spans="1:14">
      <c r="A722" s="637"/>
      <c r="B722" s="699"/>
      <c r="C722" s="984" t="s">
        <v>435</v>
      </c>
      <c r="D722" s="984"/>
      <c r="E722" s="984"/>
      <c r="F722" s="658"/>
      <c r="G722" s="659"/>
      <c r="H722" s="659"/>
      <c r="I722" s="659"/>
      <c r="J722" s="660"/>
      <c r="K722" s="659"/>
      <c r="L722" s="672">
        <v>1884.2</v>
      </c>
      <c r="M722" s="654"/>
      <c r="N722" s="662">
        <v>13585.08</v>
      </c>
    </row>
    <row r="723" spans="1:14">
      <c r="A723" s="663" t="s">
        <v>668</v>
      </c>
      <c r="B723" s="698" t="s">
        <v>382</v>
      </c>
      <c r="C723" s="974" t="s">
        <v>383</v>
      </c>
      <c r="D723" s="974"/>
      <c r="E723" s="974"/>
      <c r="F723" s="658" t="s">
        <v>278</v>
      </c>
      <c r="G723" s="659">
        <v>100</v>
      </c>
      <c r="H723" s="664">
        <v>1</v>
      </c>
      <c r="I723" s="664">
        <v>100</v>
      </c>
      <c r="J723" s="661">
        <v>8.17</v>
      </c>
      <c r="K723" s="659"/>
      <c r="L723" s="661">
        <v>817</v>
      </c>
      <c r="M723" s="666">
        <v>7.21</v>
      </c>
      <c r="N723" s="662">
        <v>5890.57</v>
      </c>
    </row>
    <row r="724" spans="1:14">
      <c r="A724" s="637"/>
      <c r="B724" s="699"/>
      <c r="C724" s="964" t="s">
        <v>439</v>
      </c>
      <c r="D724" s="964"/>
      <c r="E724" s="964"/>
      <c r="F724" s="964"/>
      <c r="G724" s="964"/>
      <c r="H724" s="964"/>
      <c r="I724" s="964"/>
      <c r="J724" s="964"/>
      <c r="K724" s="964"/>
      <c r="L724" s="964"/>
      <c r="M724" s="964"/>
      <c r="N724" s="1002"/>
    </row>
    <row r="725" spans="1:14">
      <c r="A725" s="637"/>
      <c r="B725" s="699"/>
      <c r="C725" s="984" t="s">
        <v>435</v>
      </c>
      <c r="D725" s="984"/>
      <c r="E725" s="984"/>
      <c r="F725" s="658"/>
      <c r="G725" s="659"/>
      <c r="H725" s="659"/>
      <c r="I725" s="659"/>
      <c r="J725" s="660"/>
      <c r="K725" s="659"/>
      <c r="L725" s="661">
        <v>817</v>
      </c>
      <c r="M725" s="654"/>
      <c r="N725" s="662">
        <v>5890.57</v>
      </c>
    </row>
    <row r="726" spans="1:14">
      <c r="A726" s="663" t="s">
        <v>669</v>
      </c>
      <c r="B726" s="698" t="s">
        <v>348</v>
      </c>
      <c r="C726" s="974" t="s">
        <v>349</v>
      </c>
      <c r="D726" s="974"/>
      <c r="E726" s="974"/>
      <c r="F726" s="658" t="s">
        <v>314</v>
      </c>
      <c r="G726" s="659">
        <v>12</v>
      </c>
      <c r="H726" s="664">
        <v>1</v>
      </c>
      <c r="I726" s="664">
        <v>12</v>
      </c>
      <c r="J726" s="661">
        <v>154.24</v>
      </c>
      <c r="K726" s="659"/>
      <c r="L726" s="672">
        <v>1850.88</v>
      </c>
      <c r="M726" s="666">
        <v>7.21</v>
      </c>
      <c r="N726" s="662">
        <v>13344.84</v>
      </c>
    </row>
    <row r="727" spans="1:14">
      <c r="A727" s="637"/>
      <c r="B727" s="699"/>
      <c r="C727" s="964" t="s">
        <v>439</v>
      </c>
      <c r="D727" s="964"/>
      <c r="E727" s="964"/>
      <c r="F727" s="964"/>
      <c r="G727" s="964"/>
      <c r="H727" s="964"/>
      <c r="I727" s="964"/>
      <c r="J727" s="964"/>
      <c r="K727" s="964"/>
      <c r="L727" s="964"/>
      <c r="M727" s="964"/>
      <c r="N727" s="1002"/>
    </row>
    <row r="728" spans="1:14">
      <c r="A728" s="637"/>
      <c r="B728" s="699"/>
      <c r="C728" s="984" t="s">
        <v>435</v>
      </c>
      <c r="D728" s="984"/>
      <c r="E728" s="984"/>
      <c r="F728" s="658"/>
      <c r="G728" s="659"/>
      <c r="H728" s="659"/>
      <c r="I728" s="659"/>
      <c r="J728" s="660"/>
      <c r="K728" s="659"/>
      <c r="L728" s="672">
        <v>1850.88</v>
      </c>
      <c r="M728" s="654"/>
      <c r="N728" s="662">
        <v>13344.84</v>
      </c>
    </row>
    <row r="729" spans="1:14">
      <c r="A729" s="663" t="s">
        <v>670</v>
      </c>
      <c r="B729" s="698" t="s">
        <v>683</v>
      </c>
      <c r="C729" s="974" t="s">
        <v>684</v>
      </c>
      <c r="D729" s="974"/>
      <c r="E729" s="974"/>
      <c r="F729" s="658" t="s">
        <v>278</v>
      </c>
      <c r="G729" s="659">
        <v>8</v>
      </c>
      <c r="H729" s="664">
        <v>1</v>
      </c>
      <c r="I729" s="664">
        <v>8</v>
      </c>
      <c r="J729" s="661">
        <v>56.78</v>
      </c>
      <c r="K729" s="659"/>
      <c r="L729" s="661">
        <v>454.24</v>
      </c>
      <c r="M729" s="666">
        <v>7.21</v>
      </c>
      <c r="N729" s="662">
        <v>3275.07</v>
      </c>
    </row>
    <row r="730" spans="1:14">
      <c r="A730" s="637"/>
      <c r="B730" s="699"/>
      <c r="C730" s="964" t="s">
        <v>439</v>
      </c>
      <c r="D730" s="964"/>
      <c r="E730" s="964"/>
      <c r="F730" s="964"/>
      <c r="G730" s="964"/>
      <c r="H730" s="964"/>
      <c r="I730" s="964"/>
      <c r="J730" s="964"/>
      <c r="K730" s="964"/>
      <c r="L730" s="964"/>
      <c r="M730" s="964"/>
      <c r="N730" s="1002"/>
    </row>
    <row r="731" spans="1:14">
      <c r="A731" s="637"/>
      <c r="B731" s="699"/>
      <c r="C731" s="984" t="s">
        <v>435</v>
      </c>
      <c r="D731" s="984"/>
      <c r="E731" s="984"/>
      <c r="F731" s="658"/>
      <c r="G731" s="659"/>
      <c r="H731" s="659"/>
      <c r="I731" s="659"/>
      <c r="J731" s="660"/>
      <c r="K731" s="659"/>
      <c r="L731" s="661">
        <v>454.24</v>
      </c>
      <c r="M731" s="654"/>
      <c r="N731" s="662">
        <v>3275.07</v>
      </c>
    </row>
    <row r="732" spans="1:14">
      <c r="A732" s="663" t="s">
        <v>671</v>
      </c>
      <c r="B732" s="698" t="s">
        <v>839</v>
      </c>
      <c r="C732" s="974" t="s">
        <v>840</v>
      </c>
      <c r="D732" s="974"/>
      <c r="E732" s="974"/>
      <c r="F732" s="658" t="s">
        <v>278</v>
      </c>
      <c r="G732" s="659">
        <v>8</v>
      </c>
      <c r="H732" s="664">
        <v>1</v>
      </c>
      <c r="I732" s="664">
        <v>8</v>
      </c>
      <c r="J732" s="661">
        <v>142.21</v>
      </c>
      <c r="K732" s="659"/>
      <c r="L732" s="672">
        <v>1137.68</v>
      </c>
      <c r="M732" s="666">
        <v>7.21</v>
      </c>
      <c r="N732" s="662">
        <v>8202.67</v>
      </c>
    </row>
    <row r="733" spans="1:14">
      <c r="A733" s="637"/>
      <c r="B733" s="699"/>
      <c r="C733" s="964" t="s">
        <v>439</v>
      </c>
      <c r="D733" s="964"/>
      <c r="E733" s="964"/>
      <c r="F733" s="964"/>
      <c r="G733" s="964"/>
      <c r="H733" s="964"/>
      <c r="I733" s="964"/>
      <c r="J733" s="964"/>
      <c r="K733" s="964"/>
      <c r="L733" s="964"/>
      <c r="M733" s="964"/>
      <c r="N733" s="1002"/>
    </row>
    <row r="734" spans="1:14">
      <c r="A734" s="637"/>
      <c r="B734" s="699"/>
      <c r="C734" s="984" t="s">
        <v>435</v>
      </c>
      <c r="D734" s="984"/>
      <c r="E734" s="984"/>
      <c r="F734" s="658"/>
      <c r="G734" s="659"/>
      <c r="H734" s="659"/>
      <c r="I734" s="659"/>
      <c r="J734" s="660"/>
      <c r="K734" s="659"/>
      <c r="L734" s="672">
        <v>1137.68</v>
      </c>
      <c r="M734" s="654"/>
      <c r="N734" s="662">
        <v>8202.67</v>
      </c>
    </row>
    <row r="735" spans="1:14" ht="22.5" customHeight="1">
      <c r="A735" s="663" t="s">
        <v>672</v>
      </c>
      <c r="B735" s="698" t="s">
        <v>623</v>
      </c>
      <c r="C735" s="974" t="s">
        <v>902</v>
      </c>
      <c r="D735" s="974"/>
      <c r="E735" s="974"/>
      <c r="F735" s="658" t="s">
        <v>278</v>
      </c>
      <c r="G735" s="659">
        <v>16</v>
      </c>
      <c r="H735" s="664">
        <v>1</v>
      </c>
      <c r="I735" s="664">
        <v>16</v>
      </c>
      <c r="J735" s="661">
        <v>61.41</v>
      </c>
      <c r="K735" s="659"/>
      <c r="L735" s="661">
        <v>982.56</v>
      </c>
      <c r="M735" s="666">
        <v>7.21</v>
      </c>
      <c r="N735" s="662">
        <v>7084.26</v>
      </c>
    </row>
    <row r="736" spans="1:14">
      <c r="A736" s="637"/>
      <c r="B736" s="699"/>
      <c r="C736" s="964" t="s">
        <v>439</v>
      </c>
      <c r="D736" s="964"/>
      <c r="E736" s="964"/>
      <c r="F736" s="964"/>
      <c r="G736" s="964"/>
      <c r="H736" s="964"/>
      <c r="I736" s="964"/>
      <c r="J736" s="964"/>
      <c r="K736" s="964"/>
      <c r="L736" s="964"/>
      <c r="M736" s="964"/>
      <c r="N736" s="1002"/>
    </row>
    <row r="737" spans="1:14">
      <c r="A737" s="637"/>
      <c r="B737" s="699"/>
      <c r="C737" s="984" t="s">
        <v>435</v>
      </c>
      <c r="D737" s="984"/>
      <c r="E737" s="984"/>
      <c r="F737" s="658"/>
      <c r="G737" s="659"/>
      <c r="H737" s="659"/>
      <c r="I737" s="659"/>
      <c r="J737" s="660"/>
      <c r="K737" s="659"/>
      <c r="L737" s="661">
        <v>982.56</v>
      </c>
      <c r="M737" s="654"/>
      <c r="N737" s="662">
        <v>7084.26</v>
      </c>
    </row>
    <row r="738" spans="1:14" ht="22.5" customHeight="1">
      <c r="A738" s="663" t="s">
        <v>673</v>
      </c>
      <c r="B738" s="698" t="s">
        <v>625</v>
      </c>
      <c r="C738" s="974" t="s">
        <v>626</v>
      </c>
      <c r="D738" s="974"/>
      <c r="E738" s="974"/>
      <c r="F738" s="658" t="s">
        <v>278</v>
      </c>
      <c r="G738" s="659">
        <v>16</v>
      </c>
      <c r="H738" s="664">
        <v>1</v>
      </c>
      <c r="I738" s="664">
        <v>16</v>
      </c>
      <c r="J738" s="661">
        <v>37.229999999999997</v>
      </c>
      <c r="K738" s="659"/>
      <c r="L738" s="661">
        <v>595.67999999999995</v>
      </c>
      <c r="M738" s="666">
        <v>7.21</v>
      </c>
      <c r="N738" s="662">
        <v>4294.8500000000004</v>
      </c>
    </row>
    <row r="739" spans="1:14">
      <c r="A739" s="637"/>
      <c r="B739" s="699"/>
      <c r="C739" s="964" t="s">
        <v>439</v>
      </c>
      <c r="D739" s="964"/>
      <c r="E739" s="964"/>
      <c r="F739" s="964"/>
      <c r="G739" s="964"/>
      <c r="H739" s="964"/>
      <c r="I739" s="964"/>
      <c r="J739" s="964"/>
      <c r="K739" s="964"/>
      <c r="L739" s="964"/>
      <c r="M739" s="964"/>
      <c r="N739" s="1002"/>
    </row>
    <row r="740" spans="1:14">
      <c r="A740" s="637"/>
      <c r="B740" s="699"/>
      <c r="C740" s="984" t="s">
        <v>435</v>
      </c>
      <c r="D740" s="984"/>
      <c r="E740" s="984"/>
      <c r="F740" s="658"/>
      <c r="G740" s="659"/>
      <c r="H740" s="659"/>
      <c r="I740" s="659"/>
      <c r="J740" s="660"/>
      <c r="K740" s="659"/>
      <c r="L740" s="661">
        <v>595.67999999999995</v>
      </c>
      <c r="M740" s="654"/>
      <c r="N740" s="662">
        <v>4294.8500000000004</v>
      </c>
    </row>
    <row r="741" spans="1:14" ht="22.5" customHeight="1">
      <c r="A741" s="663" t="s">
        <v>674</v>
      </c>
      <c r="B741" s="698" t="s">
        <v>628</v>
      </c>
      <c r="C741" s="974" t="s">
        <v>629</v>
      </c>
      <c r="D741" s="974"/>
      <c r="E741" s="974"/>
      <c r="F741" s="658" t="s">
        <v>278</v>
      </c>
      <c r="G741" s="659">
        <v>12</v>
      </c>
      <c r="H741" s="664">
        <v>1</v>
      </c>
      <c r="I741" s="664">
        <v>12</v>
      </c>
      <c r="J741" s="661">
        <v>131.94999999999999</v>
      </c>
      <c r="K741" s="659"/>
      <c r="L741" s="672">
        <v>1583.4</v>
      </c>
      <c r="M741" s="666">
        <v>7.21</v>
      </c>
      <c r="N741" s="662">
        <v>11416.31</v>
      </c>
    </row>
    <row r="742" spans="1:14">
      <c r="A742" s="637"/>
      <c r="B742" s="699"/>
      <c r="C742" s="964" t="s">
        <v>439</v>
      </c>
      <c r="D742" s="964"/>
      <c r="E742" s="964"/>
      <c r="F742" s="964"/>
      <c r="G742" s="964"/>
      <c r="H742" s="964"/>
      <c r="I742" s="964"/>
      <c r="J742" s="964"/>
      <c r="K742" s="964"/>
      <c r="L742" s="964"/>
      <c r="M742" s="964"/>
      <c r="N742" s="1002"/>
    </row>
    <row r="743" spans="1:14">
      <c r="A743" s="637"/>
      <c r="B743" s="699"/>
      <c r="C743" s="984" t="s">
        <v>435</v>
      </c>
      <c r="D743" s="984"/>
      <c r="E743" s="984"/>
      <c r="F743" s="658"/>
      <c r="G743" s="659"/>
      <c r="H743" s="659"/>
      <c r="I743" s="659"/>
      <c r="J743" s="660"/>
      <c r="K743" s="659"/>
      <c r="L743" s="672">
        <v>1583.4</v>
      </c>
      <c r="M743" s="654"/>
      <c r="N743" s="662">
        <v>11416.31</v>
      </c>
    </row>
    <row r="744" spans="1:14">
      <c r="A744" s="663" t="s">
        <v>675</v>
      </c>
      <c r="B744" s="698" t="s">
        <v>369</v>
      </c>
      <c r="C744" s="974" t="s">
        <v>631</v>
      </c>
      <c r="D744" s="974"/>
      <c r="E744" s="974"/>
      <c r="F744" s="658" t="s">
        <v>278</v>
      </c>
      <c r="G744" s="659">
        <v>11</v>
      </c>
      <c r="H744" s="664">
        <v>1</v>
      </c>
      <c r="I744" s="664">
        <v>11</v>
      </c>
      <c r="J744" s="661">
        <v>56.96</v>
      </c>
      <c r="K744" s="659"/>
      <c r="L744" s="661">
        <v>626.55999999999995</v>
      </c>
      <c r="M744" s="666">
        <v>7.21</v>
      </c>
      <c r="N744" s="662">
        <v>4517.5</v>
      </c>
    </row>
    <row r="745" spans="1:14">
      <c r="A745" s="637"/>
      <c r="B745" s="699"/>
      <c r="C745" s="964" t="s">
        <v>439</v>
      </c>
      <c r="D745" s="964"/>
      <c r="E745" s="964"/>
      <c r="F745" s="964"/>
      <c r="G745" s="964"/>
      <c r="H745" s="964"/>
      <c r="I745" s="964"/>
      <c r="J745" s="964"/>
      <c r="K745" s="964"/>
      <c r="L745" s="964"/>
      <c r="M745" s="964"/>
      <c r="N745" s="1002"/>
    </row>
    <row r="746" spans="1:14">
      <c r="A746" s="637"/>
      <c r="B746" s="699"/>
      <c r="C746" s="984" t="s">
        <v>435</v>
      </c>
      <c r="D746" s="984"/>
      <c r="E746" s="984"/>
      <c r="F746" s="658"/>
      <c r="G746" s="659"/>
      <c r="H746" s="659"/>
      <c r="I746" s="659"/>
      <c r="J746" s="660"/>
      <c r="K746" s="659"/>
      <c r="L746" s="661">
        <v>626.55999999999995</v>
      </c>
      <c r="M746" s="654"/>
      <c r="N746" s="662">
        <v>4517.5</v>
      </c>
    </row>
    <row r="747" spans="1:14">
      <c r="A747" s="663" t="s">
        <v>676</v>
      </c>
      <c r="B747" s="698" t="s">
        <v>787</v>
      </c>
      <c r="C747" s="974" t="s">
        <v>841</v>
      </c>
      <c r="D747" s="974"/>
      <c r="E747" s="974"/>
      <c r="F747" s="658" t="s">
        <v>278</v>
      </c>
      <c r="G747" s="659">
        <v>11</v>
      </c>
      <c r="H747" s="664">
        <v>1</v>
      </c>
      <c r="I747" s="664">
        <v>11</v>
      </c>
      <c r="J747" s="661">
        <v>36.65</v>
      </c>
      <c r="K747" s="659"/>
      <c r="L747" s="661">
        <v>403.15</v>
      </c>
      <c r="M747" s="666">
        <v>7.21</v>
      </c>
      <c r="N747" s="662">
        <v>2906.71</v>
      </c>
    </row>
    <row r="748" spans="1:14">
      <c r="A748" s="637"/>
      <c r="B748" s="699"/>
      <c r="C748" s="964" t="s">
        <v>439</v>
      </c>
      <c r="D748" s="964"/>
      <c r="E748" s="964"/>
      <c r="F748" s="964"/>
      <c r="G748" s="964"/>
      <c r="H748" s="964"/>
      <c r="I748" s="964"/>
      <c r="J748" s="964"/>
      <c r="K748" s="964"/>
      <c r="L748" s="964"/>
      <c r="M748" s="964"/>
      <c r="N748" s="1002"/>
    </row>
    <row r="749" spans="1:14">
      <c r="A749" s="637"/>
      <c r="B749" s="699"/>
      <c r="C749" s="984" t="s">
        <v>435</v>
      </c>
      <c r="D749" s="984"/>
      <c r="E749" s="984"/>
      <c r="F749" s="658"/>
      <c r="G749" s="659"/>
      <c r="H749" s="659"/>
      <c r="I749" s="659"/>
      <c r="J749" s="660"/>
      <c r="K749" s="659"/>
      <c r="L749" s="661">
        <v>403.15</v>
      </c>
      <c r="M749" s="654"/>
      <c r="N749" s="662">
        <v>2906.71</v>
      </c>
    </row>
    <row r="750" spans="1:14" ht="22.5" customHeight="1">
      <c r="A750" s="663" t="s">
        <v>677</v>
      </c>
      <c r="B750" s="698" t="s">
        <v>634</v>
      </c>
      <c r="C750" s="974" t="s">
        <v>635</v>
      </c>
      <c r="D750" s="974"/>
      <c r="E750" s="974"/>
      <c r="F750" s="658" t="s">
        <v>278</v>
      </c>
      <c r="G750" s="659">
        <v>8</v>
      </c>
      <c r="H750" s="664">
        <v>1</v>
      </c>
      <c r="I750" s="664">
        <v>8</v>
      </c>
      <c r="J750" s="661">
        <v>49.09</v>
      </c>
      <c r="K750" s="659"/>
      <c r="L750" s="661">
        <v>392.72</v>
      </c>
      <c r="M750" s="666">
        <v>7.21</v>
      </c>
      <c r="N750" s="662">
        <v>2831.51</v>
      </c>
    </row>
    <row r="751" spans="1:14">
      <c r="A751" s="637"/>
      <c r="B751" s="699"/>
      <c r="C751" s="964" t="s">
        <v>439</v>
      </c>
      <c r="D751" s="964"/>
      <c r="E751" s="964"/>
      <c r="F751" s="964"/>
      <c r="G751" s="964"/>
      <c r="H751" s="964"/>
      <c r="I751" s="964"/>
      <c r="J751" s="964"/>
      <c r="K751" s="964"/>
      <c r="L751" s="964"/>
      <c r="M751" s="964"/>
      <c r="N751" s="1002"/>
    </row>
    <row r="752" spans="1:14">
      <c r="A752" s="637"/>
      <c r="B752" s="699"/>
      <c r="C752" s="984" t="s">
        <v>435</v>
      </c>
      <c r="D752" s="984"/>
      <c r="E752" s="984"/>
      <c r="F752" s="658"/>
      <c r="G752" s="659"/>
      <c r="H752" s="659"/>
      <c r="I752" s="659"/>
      <c r="J752" s="660"/>
      <c r="K752" s="659"/>
      <c r="L752" s="661">
        <v>392.72</v>
      </c>
      <c r="M752" s="654"/>
      <c r="N752" s="662">
        <v>2831.51</v>
      </c>
    </row>
    <row r="753" spans="1:14" ht="22.5" customHeight="1">
      <c r="A753" s="663" t="s">
        <v>678</v>
      </c>
      <c r="B753" s="698" t="s">
        <v>903</v>
      </c>
      <c r="C753" s="974" t="s">
        <v>904</v>
      </c>
      <c r="D753" s="974"/>
      <c r="E753" s="974"/>
      <c r="F753" s="658" t="s">
        <v>278</v>
      </c>
      <c r="G753" s="659">
        <v>20</v>
      </c>
      <c r="H753" s="664">
        <v>1</v>
      </c>
      <c r="I753" s="664">
        <v>20</v>
      </c>
      <c r="J753" s="661">
        <v>47.31</v>
      </c>
      <c r="K753" s="659"/>
      <c r="L753" s="661">
        <v>946.2</v>
      </c>
      <c r="M753" s="666">
        <v>7.21</v>
      </c>
      <c r="N753" s="662">
        <v>6822.1</v>
      </c>
    </row>
    <row r="754" spans="1:14">
      <c r="A754" s="637"/>
      <c r="B754" s="699"/>
      <c r="C754" s="964" t="s">
        <v>439</v>
      </c>
      <c r="D754" s="964"/>
      <c r="E754" s="964"/>
      <c r="F754" s="964"/>
      <c r="G754" s="964"/>
      <c r="H754" s="964"/>
      <c r="I754" s="964"/>
      <c r="J754" s="964"/>
      <c r="K754" s="964"/>
      <c r="L754" s="964"/>
      <c r="M754" s="964"/>
      <c r="N754" s="1002"/>
    </row>
    <row r="755" spans="1:14">
      <c r="A755" s="637"/>
      <c r="B755" s="699"/>
      <c r="C755" s="984" t="s">
        <v>435</v>
      </c>
      <c r="D755" s="984"/>
      <c r="E755" s="984"/>
      <c r="F755" s="658"/>
      <c r="G755" s="659"/>
      <c r="H755" s="659"/>
      <c r="I755" s="659"/>
      <c r="J755" s="660"/>
      <c r="K755" s="659"/>
      <c r="L755" s="661">
        <v>946.2</v>
      </c>
      <c r="M755" s="654"/>
      <c r="N755" s="662">
        <v>6822.1</v>
      </c>
    </row>
    <row r="756" spans="1:14">
      <c r="A756" s="663" t="s">
        <v>679</v>
      </c>
      <c r="B756" s="698" t="s">
        <v>638</v>
      </c>
      <c r="C756" s="974" t="s">
        <v>639</v>
      </c>
      <c r="D756" s="974"/>
      <c r="E756" s="974"/>
      <c r="F756" s="658" t="s">
        <v>278</v>
      </c>
      <c r="G756" s="659">
        <v>32</v>
      </c>
      <c r="H756" s="664">
        <v>1</v>
      </c>
      <c r="I756" s="664">
        <v>32</v>
      </c>
      <c r="J756" s="661">
        <v>1.87</v>
      </c>
      <c r="K756" s="659"/>
      <c r="L756" s="661">
        <v>59.84</v>
      </c>
      <c r="M756" s="666">
        <v>7.21</v>
      </c>
      <c r="N756" s="671">
        <v>431.45</v>
      </c>
    </row>
    <row r="757" spans="1:14">
      <c r="A757" s="637"/>
      <c r="B757" s="699"/>
      <c r="C757" s="964" t="s">
        <v>439</v>
      </c>
      <c r="D757" s="964"/>
      <c r="E757" s="964"/>
      <c r="F757" s="964"/>
      <c r="G757" s="964"/>
      <c r="H757" s="964"/>
      <c r="I757" s="964"/>
      <c r="J757" s="964"/>
      <c r="K757" s="964"/>
      <c r="L757" s="964"/>
      <c r="M757" s="964"/>
      <c r="N757" s="1002"/>
    </row>
    <row r="758" spans="1:14">
      <c r="A758" s="637"/>
      <c r="B758" s="699"/>
      <c r="C758" s="984" t="s">
        <v>435</v>
      </c>
      <c r="D758" s="984"/>
      <c r="E758" s="984"/>
      <c r="F758" s="658"/>
      <c r="G758" s="659"/>
      <c r="H758" s="659"/>
      <c r="I758" s="659"/>
      <c r="J758" s="660"/>
      <c r="K758" s="659"/>
      <c r="L758" s="661">
        <v>59.84</v>
      </c>
      <c r="M758" s="654"/>
      <c r="N758" s="671">
        <v>431.45</v>
      </c>
    </row>
    <row r="759" spans="1:14" ht="33.75" customHeight="1">
      <c r="A759" s="663" t="s">
        <v>682</v>
      </c>
      <c r="B759" s="698" t="s">
        <v>711</v>
      </c>
      <c r="C759" s="974" t="s">
        <v>843</v>
      </c>
      <c r="D759" s="974"/>
      <c r="E759" s="974"/>
      <c r="F759" s="658" t="s">
        <v>278</v>
      </c>
      <c r="G759" s="659">
        <v>12</v>
      </c>
      <c r="H759" s="664">
        <v>1</v>
      </c>
      <c r="I759" s="664">
        <v>12</v>
      </c>
      <c r="J759" s="661">
        <v>267.67</v>
      </c>
      <c r="K759" s="659"/>
      <c r="L759" s="672">
        <v>3212.04</v>
      </c>
      <c r="M759" s="666">
        <v>7.21</v>
      </c>
      <c r="N759" s="662">
        <v>23158.81</v>
      </c>
    </row>
    <row r="760" spans="1:14">
      <c r="A760" s="637"/>
      <c r="B760" s="699"/>
      <c r="C760" s="964" t="s">
        <v>439</v>
      </c>
      <c r="D760" s="964"/>
      <c r="E760" s="964"/>
      <c r="F760" s="964"/>
      <c r="G760" s="964"/>
      <c r="H760" s="964"/>
      <c r="I760" s="964"/>
      <c r="J760" s="964"/>
      <c r="K760" s="964"/>
      <c r="L760" s="964"/>
      <c r="M760" s="964"/>
      <c r="N760" s="1002"/>
    </row>
    <row r="761" spans="1:14">
      <c r="A761" s="637"/>
      <c r="B761" s="699"/>
      <c r="C761" s="984" t="s">
        <v>435</v>
      </c>
      <c r="D761" s="984"/>
      <c r="E761" s="984"/>
      <c r="F761" s="658"/>
      <c r="G761" s="659"/>
      <c r="H761" s="659"/>
      <c r="I761" s="659"/>
      <c r="J761" s="660"/>
      <c r="K761" s="659"/>
      <c r="L761" s="672">
        <v>3212.04</v>
      </c>
      <c r="M761" s="654"/>
      <c r="N761" s="662">
        <v>23158.81</v>
      </c>
    </row>
    <row r="762" spans="1:14" ht="22.5" customHeight="1">
      <c r="A762" s="663" t="s">
        <v>985</v>
      </c>
      <c r="B762" s="698" t="s">
        <v>685</v>
      </c>
      <c r="C762" s="974" t="s">
        <v>905</v>
      </c>
      <c r="D762" s="974"/>
      <c r="E762" s="974"/>
      <c r="F762" s="658" t="s">
        <v>278</v>
      </c>
      <c r="G762" s="659">
        <v>5</v>
      </c>
      <c r="H762" s="664">
        <v>1</v>
      </c>
      <c r="I762" s="664">
        <v>5</v>
      </c>
      <c r="J762" s="661">
        <v>262.88</v>
      </c>
      <c r="K762" s="659"/>
      <c r="L762" s="672">
        <v>1314.4</v>
      </c>
      <c r="M762" s="666">
        <v>7.21</v>
      </c>
      <c r="N762" s="662">
        <v>9476.82</v>
      </c>
    </row>
    <row r="763" spans="1:14">
      <c r="A763" s="637"/>
      <c r="B763" s="699"/>
      <c r="C763" s="964" t="s">
        <v>439</v>
      </c>
      <c r="D763" s="964"/>
      <c r="E763" s="964"/>
      <c r="F763" s="964"/>
      <c r="G763" s="964"/>
      <c r="H763" s="964"/>
      <c r="I763" s="964"/>
      <c r="J763" s="964"/>
      <c r="K763" s="964"/>
      <c r="L763" s="964"/>
      <c r="M763" s="964"/>
      <c r="N763" s="1002"/>
    </row>
    <row r="764" spans="1:14">
      <c r="A764" s="637"/>
      <c r="B764" s="699"/>
      <c r="C764" s="984" t="s">
        <v>435</v>
      </c>
      <c r="D764" s="984"/>
      <c r="E764" s="984"/>
      <c r="F764" s="658"/>
      <c r="G764" s="659"/>
      <c r="H764" s="659"/>
      <c r="I764" s="659"/>
      <c r="J764" s="660"/>
      <c r="K764" s="659"/>
      <c r="L764" s="672">
        <v>1314.4</v>
      </c>
      <c r="M764" s="654"/>
      <c r="N764" s="662">
        <v>9476.82</v>
      </c>
    </row>
    <row r="765" spans="1:14">
      <c r="A765" s="663" t="s">
        <v>986</v>
      </c>
      <c r="B765" s="698" t="s">
        <v>641</v>
      </c>
      <c r="C765" s="974" t="s">
        <v>844</v>
      </c>
      <c r="D765" s="974"/>
      <c r="E765" s="974"/>
      <c r="F765" s="658" t="s">
        <v>278</v>
      </c>
      <c r="G765" s="659">
        <v>4</v>
      </c>
      <c r="H765" s="664">
        <v>1</v>
      </c>
      <c r="I765" s="664">
        <v>4</v>
      </c>
      <c r="J765" s="661">
        <v>117.74</v>
      </c>
      <c r="K765" s="659"/>
      <c r="L765" s="661">
        <v>470.96</v>
      </c>
      <c r="M765" s="666">
        <v>7.21</v>
      </c>
      <c r="N765" s="662">
        <v>3395.62</v>
      </c>
    </row>
    <row r="766" spans="1:14">
      <c r="A766" s="637"/>
      <c r="B766" s="699"/>
      <c r="C766" s="964" t="s">
        <v>439</v>
      </c>
      <c r="D766" s="964"/>
      <c r="E766" s="964"/>
      <c r="F766" s="964"/>
      <c r="G766" s="964"/>
      <c r="H766" s="964"/>
      <c r="I766" s="964"/>
      <c r="J766" s="964"/>
      <c r="K766" s="964"/>
      <c r="L766" s="964"/>
      <c r="M766" s="964"/>
      <c r="N766" s="1002"/>
    </row>
    <row r="767" spans="1:14">
      <c r="A767" s="637"/>
      <c r="B767" s="699"/>
      <c r="C767" s="984" t="s">
        <v>435</v>
      </c>
      <c r="D767" s="984"/>
      <c r="E767" s="984"/>
      <c r="F767" s="658"/>
      <c r="G767" s="659"/>
      <c r="H767" s="659"/>
      <c r="I767" s="659"/>
      <c r="J767" s="660"/>
      <c r="K767" s="659"/>
      <c r="L767" s="661">
        <v>470.96</v>
      </c>
      <c r="M767" s="654"/>
      <c r="N767" s="662">
        <v>3395.62</v>
      </c>
    </row>
    <row r="768" spans="1:14" ht="22.5" customHeight="1">
      <c r="A768" s="663" t="s">
        <v>987</v>
      </c>
      <c r="B768" s="698" t="s">
        <v>535</v>
      </c>
      <c r="C768" s="974" t="s">
        <v>643</v>
      </c>
      <c r="D768" s="974"/>
      <c r="E768" s="974"/>
      <c r="F768" s="658" t="s">
        <v>278</v>
      </c>
      <c r="G768" s="659">
        <v>4</v>
      </c>
      <c r="H768" s="664">
        <v>1</v>
      </c>
      <c r="I768" s="664">
        <v>4</v>
      </c>
      <c r="J768" s="661">
        <v>22.94</v>
      </c>
      <c r="K768" s="659"/>
      <c r="L768" s="661">
        <v>91.76</v>
      </c>
      <c r="M768" s="666">
        <v>7.21</v>
      </c>
      <c r="N768" s="671">
        <v>661.59</v>
      </c>
    </row>
    <row r="769" spans="1:14">
      <c r="A769" s="637"/>
      <c r="B769" s="699"/>
      <c r="C769" s="964" t="s">
        <v>439</v>
      </c>
      <c r="D769" s="964"/>
      <c r="E769" s="964"/>
      <c r="F769" s="964"/>
      <c r="G769" s="964"/>
      <c r="H769" s="964"/>
      <c r="I769" s="964"/>
      <c r="J769" s="964"/>
      <c r="K769" s="964"/>
      <c r="L769" s="964"/>
      <c r="M769" s="964"/>
      <c r="N769" s="1002"/>
    </row>
    <row r="770" spans="1:14">
      <c r="A770" s="637"/>
      <c r="B770" s="699"/>
      <c r="C770" s="984" t="s">
        <v>435</v>
      </c>
      <c r="D770" s="984"/>
      <c r="E770" s="984"/>
      <c r="F770" s="658"/>
      <c r="G770" s="659"/>
      <c r="H770" s="659"/>
      <c r="I770" s="659"/>
      <c r="J770" s="660"/>
      <c r="K770" s="659"/>
      <c r="L770" s="661">
        <v>91.76</v>
      </c>
      <c r="M770" s="654"/>
      <c r="N770" s="671">
        <v>661.59</v>
      </c>
    </row>
    <row r="771" spans="1:14">
      <c r="A771" s="663" t="s">
        <v>989</v>
      </c>
      <c r="B771" s="698" t="s">
        <v>1045</v>
      </c>
      <c r="C771" s="974" t="s">
        <v>1046</v>
      </c>
      <c r="D771" s="974"/>
      <c r="E771" s="974"/>
      <c r="F771" s="658" t="s">
        <v>278</v>
      </c>
      <c r="G771" s="659">
        <v>8</v>
      </c>
      <c r="H771" s="664">
        <v>1</v>
      </c>
      <c r="I771" s="664">
        <v>8</v>
      </c>
      <c r="J771" s="661">
        <v>18.82</v>
      </c>
      <c r="K771" s="659"/>
      <c r="L771" s="661">
        <v>150.56</v>
      </c>
      <c r="M771" s="666">
        <v>7.21</v>
      </c>
      <c r="N771" s="662">
        <v>1085.54</v>
      </c>
    </row>
    <row r="772" spans="1:14">
      <c r="A772" s="637"/>
      <c r="B772" s="699"/>
      <c r="C772" s="964" t="s">
        <v>439</v>
      </c>
      <c r="D772" s="964"/>
      <c r="E772" s="964"/>
      <c r="F772" s="964"/>
      <c r="G772" s="964"/>
      <c r="H772" s="964"/>
      <c r="I772" s="964"/>
      <c r="J772" s="964"/>
      <c r="K772" s="964"/>
      <c r="L772" s="964"/>
      <c r="M772" s="964"/>
      <c r="N772" s="1002"/>
    </row>
    <row r="773" spans="1:14">
      <c r="A773" s="637"/>
      <c r="B773" s="699"/>
      <c r="C773" s="984" t="s">
        <v>435</v>
      </c>
      <c r="D773" s="984"/>
      <c r="E773" s="984"/>
      <c r="F773" s="658"/>
      <c r="G773" s="659"/>
      <c r="H773" s="659"/>
      <c r="I773" s="659"/>
      <c r="J773" s="660"/>
      <c r="K773" s="659"/>
      <c r="L773" s="661">
        <v>150.56</v>
      </c>
      <c r="M773" s="654"/>
      <c r="N773" s="662">
        <v>1085.54</v>
      </c>
    </row>
    <row r="774" spans="1:14" ht="22.5" customHeight="1">
      <c r="A774" s="663" t="s">
        <v>990</v>
      </c>
      <c r="B774" s="698" t="s">
        <v>686</v>
      </c>
      <c r="C774" s="974" t="s">
        <v>687</v>
      </c>
      <c r="D774" s="974"/>
      <c r="E774" s="974"/>
      <c r="F774" s="658" t="s">
        <v>314</v>
      </c>
      <c r="G774" s="659">
        <v>7</v>
      </c>
      <c r="H774" s="664">
        <v>1</v>
      </c>
      <c r="I774" s="664">
        <v>7</v>
      </c>
      <c r="J774" s="661">
        <v>33.69</v>
      </c>
      <c r="K774" s="659"/>
      <c r="L774" s="661">
        <v>235.83</v>
      </c>
      <c r="M774" s="666">
        <v>7.21</v>
      </c>
      <c r="N774" s="662">
        <v>1700.33</v>
      </c>
    </row>
    <row r="775" spans="1:14">
      <c r="A775" s="637"/>
      <c r="B775" s="699"/>
      <c r="C775" s="964" t="s">
        <v>439</v>
      </c>
      <c r="D775" s="964"/>
      <c r="E775" s="964"/>
      <c r="F775" s="964"/>
      <c r="G775" s="964"/>
      <c r="H775" s="964"/>
      <c r="I775" s="964"/>
      <c r="J775" s="964"/>
      <c r="K775" s="964"/>
      <c r="L775" s="964"/>
      <c r="M775" s="964"/>
      <c r="N775" s="1002"/>
    </row>
    <row r="776" spans="1:14">
      <c r="A776" s="637"/>
      <c r="B776" s="699"/>
      <c r="C776" s="984" t="s">
        <v>435</v>
      </c>
      <c r="D776" s="984"/>
      <c r="E776" s="984"/>
      <c r="F776" s="658"/>
      <c r="G776" s="659"/>
      <c r="H776" s="659"/>
      <c r="I776" s="659"/>
      <c r="J776" s="660"/>
      <c r="K776" s="659"/>
      <c r="L776" s="661">
        <v>235.83</v>
      </c>
      <c r="M776" s="654"/>
      <c r="N776" s="662">
        <v>1700.33</v>
      </c>
    </row>
    <row r="777" spans="1:14" ht="22.5" customHeight="1">
      <c r="A777" s="663" t="s">
        <v>991</v>
      </c>
      <c r="B777" s="698" t="s">
        <v>1022</v>
      </c>
      <c r="C777" s="974" t="s">
        <v>1023</v>
      </c>
      <c r="D777" s="974"/>
      <c r="E777" s="974"/>
      <c r="F777" s="658" t="s">
        <v>278</v>
      </c>
      <c r="G777" s="659">
        <v>2</v>
      </c>
      <c r="H777" s="664">
        <v>1</v>
      </c>
      <c r="I777" s="664">
        <v>2</v>
      </c>
      <c r="J777" s="661">
        <v>138.91999999999999</v>
      </c>
      <c r="K777" s="659"/>
      <c r="L777" s="661">
        <v>277.83999999999997</v>
      </c>
      <c r="M777" s="666">
        <v>7.21</v>
      </c>
      <c r="N777" s="662">
        <v>2003.23</v>
      </c>
    </row>
    <row r="778" spans="1:14">
      <c r="A778" s="637"/>
      <c r="B778" s="699"/>
      <c r="C778" s="964" t="s">
        <v>439</v>
      </c>
      <c r="D778" s="964"/>
      <c r="E778" s="964"/>
      <c r="F778" s="964"/>
      <c r="G778" s="964"/>
      <c r="H778" s="964"/>
      <c r="I778" s="964"/>
      <c r="J778" s="964"/>
      <c r="K778" s="964"/>
      <c r="L778" s="964"/>
      <c r="M778" s="964"/>
      <c r="N778" s="1002"/>
    </row>
    <row r="779" spans="1:14">
      <c r="A779" s="637"/>
      <c r="B779" s="699"/>
      <c r="C779" s="984" t="s">
        <v>435</v>
      </c>
      <c r="D779" s="984"/>
      <c r="E779" s="984"/>
      <c r="F779" s="658"/>
      <c r="G779" s="659"/>
      <c r="H779" s="659"/>
      <c r="I779" s="659"/>
      <c r="J779" s="660"/>
      <c r="K779" s="659"/>
      <c r="L779" s="661">
        <v>277.83999999999997</v>
      </c>
      <c r="M779" s="654"/>
      <c r="N779" s="662">
        <v>2003.23</v>
      </c>
    </row>
    <row r="780" spans="1:14">
      <c r="A780" s="663" t="s">
        <v>992</v>
      </c>
      <c r="B780" s="698" t="s">
        <v>1016</v>
      </c>
      <c r="C780" s="974" t="s">
        <v>1017</v>
      </c>
      <c r="D780" s="974"/>
      <c r="E780" s="974"/>
      <c r="F780" s="658" t="s">
        <v>278</v>
      </c>
      <c r="G780" s="659">
        <v>4</v>
      </c>
      <c r="H780" s="664">
        <v>1</v>
      </c>
      <c r="I780" s="664">
        <v>4</v>
      </c>
      <c r="J780" s="661">
        <v>118.59</v>
      </c>
      <c r="K780" s="659"/>
      <c r="L780" s="661">
        <v>474.36</v>
      </c>
      <c r="M780" s="666">
        <v>7.21</v>
      </c>
      <c r="N780" s="662">
        <v>3420.14</v>
      </c>
    </row>
    <row r="781" spans="1:14">
      <c r="A781" s="637"/>
      <c r="B781" s="699"/>
      <c r="C781" s="964" t="s">
        <v>439</v>
      </c>
      <c r="D781" s="964"/>
      <c r="E781" s="964"/>
      <c r="F781" s="964"/>
      <c r="G781" s="964"/>
      <c r="H781" s="964"/>
      <c r="I781" s="964"/>
      <c r="J781" s="964"/>
      <c r="K781" s="964"/>
      <c r="L781" s="964"/>
      <c r="M781" s="964"/>
      <c r="N781" s="1002"/>
    </row>
    <row r="782" spans="1:14">
      <c r="A782" s="637"/>
      <c r="B782" s="699"/>
      <c r="C782" s="984" t="s">
        <v>435</v>
      </c>
      <c r="D782" s="984"/>
      <c r="E782" s="984"/>
      <c r="F782" s="658"/>
      <c r="G782" s="659"/>
      <c r="H782" s="659"/>
      <c r="I782" s="659"/>
      <c r="J782" s="660"/>
      <c r="K782" s="659"/>
      <c r="L782" s="661">
        <v>474.36</v>
      </c>
      <c r="M782" s="654"/>
      <c r="N782" s="662">
        <v>3420.14</v>
      </c>
    </row>
    <row r="783" spans="1:14" ht="22.5" customHeight="1">
      <c r="A783" s="663" t="s">
        <v>993</v>
      </c>
      <c r="B783" s="698" t="s">
        <v>1019</v>
      </c>
      <c r="C783" s="974" t="s">
        <v>1020</v>
      </c>
      <c r="D783" s="974"/>
      <c r="E783" s="974"/>
      <c r="F783" s="658" t="s">
        <v>278</v>
      </c>
      <c r="G783" s="659">
        <v>2</v>
      </c>
      <c r="H783" s="664">
        <v>1</v>
      </c>
      <c r="I783" s="664">
        <v>2</v>
      </c>
      <c r="J783" s="661">
        <v>90.62</v>
      </c>
      <c r="K783" s="659"/>
      <c r="L783" s="661">
        <v>181.24</v>
      </c>
      <c r="M783" s="666">
        <v>7.21</v>
      </c>
      <c r="N783" s="662">
        <v>1306.74</v>
      </c>
    </row>
    <row r="784" spans="1:14">
      <c r="A784" s="637"/>
      <c r="B784" s="699"/>
      <c r="C784" s="964" t="s">
        <v>439</v>
      </c>
      <c r="D784" s="964"/>
      <c r="E784" s="964"/>
      <c r="F784" s="964"/>
      <c r="G784" s="964"/>
      <c r="H784" s="964"/>
      <c r="I784" s="964"/>
      <c r="J784" s="964"/>
      <c r="K784" s="964"/>
      <c r="L784" s="964"/>
      <c r="M784" s="964"/>
      <c r="N784" s="1002"/>
    </row>
    <row r="785" spans="1:14">
      <c r="A785" s="637"/>
      <c r="B785" s="699"/>
      <c r="C785" s="984" t="s">
        <v>435</v>
      </c>
      <c r="D785" s="984"/>
      <c r="E785" s="984"/>
      <c r="F785" s="658"/>
      <c r="G785" s="659"/>
      <c r="H785" s="659"/>
      <c r="I785" s="659"/>
      <c r="J785" s="660"/>
      <c r="K785" s="659"/>
      <c r="L785" s="661">
        <v>181.24</v>
      </c>
      <c r="M785" s="654"/>
      <c r="N785" s="662">
        <v>1306.74</v>
      </c>
    </row>
    <row r="786" spans="1:14" ht="22.5" customHeight="1">
      <c r="A786" s="663" t="s">
        <v>995</v>
      </c>
      <c r="B786" s="698" t="s">
        <v>767</v>
      </c>
      <c r="C786" s="974" t="s">
        <v>906</v>
      </c>
      <c r="D786" s="974"/>
      <c r="E786" s="974"/>
      <c r="F786" s="658" t="s">
        <v>278</v>
      </c>
      <c r="G786" s="659">
        <v>12</v>
      </c>
      <c r="H786" s="664">
        <v>1</v>
      </c>
      <c r="I786" s="664">
        <v>12</v>
      </c>
      <c r="J786" s="661">
        <v>49.97</v>
      </c>
      <c r="K786" s="659"/>
      <c r="L786" s="661">
        <v>599.64</v>
      </c>
      <c r="M786" s="666">
        <v>7.21</v>
      </c>
      <c r="N786" s="662">
        <v>4323.3999999999996</v>
      </c>
    </row>
    <row r="787" spans="1:14">
      <c r="A787" s="637"/>
      <c r="B787" s="699"/>
      <c r="C787" s="964" t="s">
        <v>439</v>
      </c>
      <c r="D787" s="964"/>
      <c r="E787" s="964"/>
      <c r="F787" s="964"/>
      <c r="G787" s="964"/>
      <c r="H787" s="964"/>
      <c r="I787" s="964"/>
      <c r="J787" s="964"/>
      <c r="K787" s="964"/>
      <c r="L787" s="964"/>
      <c r="M787" s="964"/>
      <c r="N787" s="1002"/>
    </row>
    <row r="788" spans="1:14">
      <c r="A788" s="637"/>
      <c r="B788" s="699"/>
      <c r="C788" s="984" t="s">
        <v>435</v>
      </c>
      <c r="D788" s="984"/>
      <c r="E788" s="984"/>
      <c r="F788" s="658"/>
      <c r="G788" s="659"/>
      <c r="H788" s="659"/>
      <c r="I788" s="659"/>
      <c r="J788" s="660"/>
      <c r="K788" s="659"/>
      <c r="L788" s="661">
        <v>599.64</v>
      </c>
      <c r="M788" s="654"/>
      <c r="N788" s="662">
        <v>4323.3999999999996</v>
      </c>
    </row>
    <row r="789" spans="1:14">
      <c r="A789" s="675"/>
      <c r="B789" s="676"/>
      <c r="C789" s="974" t="s">
        <v>845</v>
      </c>
      <c r="D789" s="974"/>
      <c r="E789" s="974"/>
      <c r="F789" s="974"/>
      <c r="G789" s="974"/>
      <c r="H789" s="974"/>
      <c r="I789" s="974"/>
      <c r="J789" s="974"/>
      <c r="K789" s="974"/>
      <c r="L789" s="677"/>
      <c r="M789" s="678"/>
      <c r="N789" s="679"/>
    </row>
    <row r="790" spans="1:14">
      <c r="A790" s="576"/>
      <c r="B790" s="643"/>
      <c r="C790" s="976" t="s">
        <v>440</v>
      </c>
      <c r="D790" s="976"/>
      <c r="E790" s="976"/>
      <c r="F790" s="976"/>
      <c r="G790" s="976"/>
      <c r="H790" s="976"/>
      <c r="I790" s="976"/>
      <c r="J790" s="976"/>
      <c r="K790" s="976"/>
      <c r="L790" s="680">
        <v>61227.15</v>
      </c>
      <c r="M790" s="681"/>
      <c r="N790" s="706">
        <v>441447.73</v>
      </c>
    </row>
    <row r="791" spans="1:14">
      <c r="A791" s="576"/>
      <c r="B791" s="643"/>
      <c r="C791" s="976" t="s">
        <v>441</v>
      </c>
      <c r="D791" s="976"/>
      <c r="E791" s="976"/>
      <c r="F791" s="976"/>
      <c r="G791" s="976"/>
      <c r="H791" s="976"/>
      <c r="I791" s="976"/>
      <c r="J791" s="976"/>
      <c r="K791" s="976"/>
      <c r="L791" s="682"/>
      <c r="M791" s="681"/>
      <c r="N791" s="707"/>
    </row>
    <row r="792" spans="1:14">
      <c r="A792" s="576"/>
      <c r="B792" s="643"/>
      <c r="C792" s="976" t="s">
        <v>445</v>
      </c>
      <c r="D792" s="976"/>
      <c r="E792" s="976"/>
      <c r="F792" s="976"/>
      <c r="G792" s="976"/>
      <c r="H792" s="976"/>
      <c r="I792" s="976"/>
      <c r="J792" s="976"/>
      <c r="K792" s="976"/>
      <c r="L792" s="680">
        <v>61227.15</v>
      </c>
      <c r="M792" s="681"/>
      <c r="N792" s="706">
        <v>441447.73</v>
      </c>
    </row>
    <row r="793" spans="1:14">
      <c r="A793" s="576"/>
      <c r="B793" s="643"/>
      <c r="C793" s="976" t="s">
        <v>446</v>
      </c>
      <c r="D793" s="976"/>
      <c r="E793" s="976"/>
      <c r="F793" s="976"/>
      <c r="G793" s="976"/>
      <c r="H793" s="976"/>
      <c r="I793" s="976"/>
      <c r="J793" s="976"/>
      <c r="K793" s="976"/>
      <c r="L793" s="680">
        <v>61227.15</v>
      </c>
      <c r="M793" s="681"/>
      <c r="N793" s="706">
        <v>441447.73</v>
      </c>
    </row>
    <row r="794" spans="1:14">
      <c r="A794" s="576"/>
      <c r="B794" s="643"/>
      <c r="C794" s="976" t="s">
        <v>441</v>
      </c>
      <c r="D794" s="976"/>
      <c r="E794" s="976"/>
      <c r="F794" s="976"/>
      <c r="G794" s="976"/>
      <c r="H794" s="976"/>
      <c r="I794" s="976"/>
      <c r="J794" s="976"/>
      <c r="K794" s="976"/>
      <c r="L794" s="682"/>
      <c r="M794" s="681"/>
      <c r="N794" s="707"/>
    </row>
    <row r="795" spans="1:14">
      <c r="A795" s="576"/>
      <c r="B795" s="643"/>
      <c r="C795" s="976" t="s">
        <v>450</v>
      </c>
      <c r="D795" s="976"/>
      <c r="E795" s="976"/>
      <c r="F795" s="976"/>
      <c r="G795" s="976"/>
      <c r="H795" s="976"/>
      <c r="I795" s="976"/>
      <c r="J795" s="976"/>
      <c r="K795" s="976"/>
      <c r="L795" s="680">
        <v>61227.15</v>
      </c>
      <c r="M795" s="681"/>
      <c r="N795" s="706">
        <v>441447.73</v>
      </c>
    </row>
    <row r="796" spans="1:14">
      <c r="A796" s="576"/>
      <c r="B796" s="577"/>
      <c r="C796" s="1003" t="s">
        <v>846</v>
      </c>
      <c r="D796" s="1003"/>
      <c r="E796" s="1003"/>
      <c r="F796" s="1003"/>
      <c r="G796" s="1003"/>
      <c r="H796" s="1003"/>
      <c r="I796" s="1003"/>
      <c r="J796" s="1003"/>
      <c r="K796" s="1003"/>
      <c r="L796" s="578">
        <v>61227.15</v>
      </c>
      <c r="M796" s="579"/>
      <c r="N796" s="708">
        <v>441447.73</v>
      </c>
    </row>
    <row r="797" spans="1:14">
      <c r="A797" s="971" t="s">
        <v>847</v>
      </c>
      <c r="B797" s="972"/>
      <c r="C797" s="972"/>
      <c r="D797" s="972"/>
      <c r="E797" s="972"/>
      <c r="F797" s="972"/>
      <c r="G797" s="972"/>
      <c r="H797" s="972"/>
      <c r="I797" s="972"/>
      <c r="J797" s="972"/>
      <c r="K797" s="972"/>
      <c r="L797" s="972"/>
      <c r="M797" s="972"/>
      <c r="N797" s="973"/>
    </row>
    <row r="798" spans="1:14" ht="22.5" customHeight="1">
      <c r="A798" s="637" t="s">
        <v>1095</v>
      </c>
      <c r="B798" s="699" t="s">
        <v>849</v>
      </c>
      <c r="C798" s="974" t="s">
        <v>645</v>
      </c>
      <c r="D798" s="974"/>
      <c r="E798" s="974"/>
      <c r="F798" s="638" t="s">
        <v>278</v>
      </c>
      <c r="G798" s="639">
        <v>9</v>
      </c>
      <c r="H798" s="640">
        <v>1</v>
      </c>
      <c r="I798" s="640">
        <v>9</v>
      </c>
      <c r="J798" s="684">
        <v>3728.76</v>
      </c>
      <c r="K798" s="694">
        <v>1.014024</v>
      </c>
      <c r="L798" s="684">
        <v>5560.37</v>
      </c>
      <c r="M798" s="685">
        <v>6.12</v>
      </c>
      <c r="N798" s="714">
        <v>34029.47</v>
      </c>
    </row>
    <row r="799" spans="1:14">
      <c r="A799" s="637"/>
      <c r="B799" s="699"/>
      <c r="C799" s="976" t="s">
        <v>472</v>
      </c>
      <c r="D799" s="976"/>
      <c r="E799" s="976"/>
      <c r="F799" s="976"/>
      <c r="G799" s="976"/>
      <c r="H799" s="976"/>
      <c r="I799" s="976"/>
      <c r="J799" s="976"/>
      <c r="K799" s="976"/>
      <c r="L799" s="976"/>
      <c r="M799" s="976"/>
      <c r="N799" s="977"/>
    </row>
    <row r="800" spans="1:14">
      <c r="A800" s="642"/>
      <c r="B800" s="643"/>
      <c r="C800" s="985" t="s">
        <v>646</v>
      </c>
      <c r="D800" s="985"/>
      <c r="E800" s="985"/>
      <c r="F800" s="985"/>
      <c r="G800" s="985"/>
      <c r="H800" s="985"/>
      <c r="I800" s="985"/>
      <c r="J800" s="985"/>
      <c r="K800" s="985"/>
      <c r="L800" s="985"/>
      <c r="M800" s="985"/>
      <c r="N800" s="986"/>
    </row>
    <row r="801" spans="1:14">
      <c r="A801" s="642"/>
      <c r="B801" s="643"/>
      <c r="C801" s="1012" t="s">
        <v>647</v>
      </c>
      <c r="D801" s="1012"/>
      <c r="E801" s="1012"/>
      <c r="F801" s="1012"/>
      <c r="G801" s="1012"/>
      <c r="H801" s="1012"/>
      <c r="I801" s="1012"/>
      <c r="J801" s="1012"/>
      <c r="K801" s="1012"/>
      <c r="L801" s="1012"/>
      <c r="M801" s="1012"/>
      <c r="N801" s="1013"/>
    </row>
    <row r="802" spans="1:14">
      <c r="A802" s="637"/>
      <c r="B802" s="699"/>
      <c r="C802" s="984" t="s">
        <v>435</v>
      </c>
      <c r="D802" s="984"/>
      <c r="E802" s="984"/>
      <c r="F802" s="658"/>
      <c r="G802" s="659"/>
      <c r="H802" s="659"/>
      <c r="I802" s="659"/>
      <c r="J802" s="660"/>
      <c r="K802" s="659"/>
      <c r="L802" s="672">
        <v>5560.37</v>
      </c>
      <c r="M802" s="654"/>
      <c r="N802" s="662">
        <v>34029.47</v>
      </c>
    </row>
    <row r="803" spans="1:14">
      <c r="A803" s="675"/>
      <c r="B803" s="676"/>
      <c r="C803" s="974" t="s">
        <v>850</v>
      </c>
      <c r="D803" s="974"/>
      <c r="E803" s="974"/>
      <c r="F803" s="974"/>
      <c r="G803" s="974"/>
      <c r="H803" s="974"/>
      <c r="I803" s="974"/>
      <c r="J803" s="974"/>
      <c r="K803" s="974"/>
      <c r="L803" s="677"/>
      <c r="M803" s="678"/>
      <c r="N803" s="679"/>
    </row>
    <row r="804" spans="1:14">
      <c r="A804" s="576"/>
      <c r="B804" s="643"/>
      <c r="C804" s="976" t="s">
        <v>315</v>
      </c>
      <c r="D804" s="976"/>
      <c r="E804" s="976"/>
      <c r="F804" s="976"/>
      <c r="G804" s="976"/>
      <c r="H804" s="976"/>
      <c r="I804" s="976"/>
      <c r="J804" s="976"/>
      <c r="K804" s="976"/>
      <c r="L804" s="680">
        <v>5560.37</v>
      </c>
      <c r="M804" s="681"/>
      <c r="N804" s="706">
        <v>34029.47</v>
      </c>
    </row>
    <row r="805" spans="1:14">
      <c r="A805" s="576"/>
      <c r="B805" s="577"/>
      <c r="C805" s="1003" t="s">
        <v>851</v>
      </c>
      <c r="D805" s="1003"/>
      <c r="E805" s="1003"/>
      <c r="F805" s="1003"/>
      <c r="G805" s="1003"/>
      <c r="H805" s="1003"/>
      <c r="I805" s="1003"/>
      <c r="J805" s="1003"/>
      <c r="K805" s="1003"/>
      <c r="L805" s="578">
        <v>5560.37</v>
      </c>
      <c r="M805" s="579"/>
      <c r="N805" s="708">
        <v>34029.47</v>
      </c>
    </row>
    <row r="806" spans="1:14">
      <c r="A806" s="675"/>
      <c r="B806" s="676"/>
      <c r="C806" s="974" t="s">
        <v>12</v>
      </c>
      <c r="D806" s="974"/>
      <c r="E806" s="974"/>
      <c r="F806" s="974"/>
      <c r="G806" s="974"/>
      <c r="H806" s="974"/>
      <c r="I806" s="974"/>
      <c r="J806" s="974"/>
      <c r="K806" s="974"/>
      <c r="L806" s="677"/>
      <c r="M806" s="678"/>
      <c r="N806" s="679"/>
    </row>
    <row r="807" spans="1:14">
      <c r="A807" s="576"/>
      <c r="B807" s="643"/>
      <c r="C807" s="976" t="s">
        <v>440</v>
      </c>
      <c r="D807" s="976"/>
      <c r="E807" s="976"/>
      <c r="F807" s="976"/>
      <c r="G807" s="976"/>
      <c r="H807" s="976"/>
      <c r="I807" s="976"/>
      <c r="J807" s="976"/>
      <c r="K807" s="976"/>
      <c r="L807" s="680">
        <v>306845.26</v>
      </c>
      <c r="M807" s="681"/>
      <c r="N807" s="706">
        <v>2336295.2599999998</v>
      </c>
    </row>
    <row r="808" spans="1:14">
      <c r="A808" s="576"/>
      <c r="B808" s="643"/>
      <c r="C808" s="976" t="s">
        <v>441</v>
      </c>
      <c r="D808" s="976"/>
      <c r="E808" s="976"/>
      <c r="F808" s="976"/>
      <c r="G808" s="976"/>
      <c r="H808" s="976"/>
      <c r="I808" s="976"/>
      <c r="J808" s="976"/>
      <c r="K808" s="976"/>
      <c r="L808" s="682"/>
      <c r="M808" s="681"/>
      <c r="N808" s="707"/>
    </row>
    <row r="809" spans="1:14">
      <c r="A809" s="576"/>
      <c r="B809" s="643"/>
      <c r="C809" s="976" t="s">
        <v>442</v>
      </c>
      <c r="D809" s="976"/>
      <c r="E809" s="976"/>
      <c r="F809" s="976"/>
      <c r="G809" s="976"/>
      <c r="H809" s="976"/>
      <c r="I809" s="976"/>
      <c r="J809" s="976"/>
      <c r="K809" s="976"/>
      <c r="L809" s="680">
        <v>3789.17</v>
      </c>
      <c r="M809" s="681"/>
      <c r="N809" s="706">
        <v>152855.17000000001</v>
      </c>
    </row>
    <row r="810" spans="1:14">
      <c r="A810" s="576"/>
      <c r="B810" s="643"/>
      <c r="C810" s="976" t="s">
        <v>443</v>
      </c>
      <c r="D810" s="976"/>
      <c r="E810" s="976"/>
      <c r="F810" s="976"/>
      <c r="G810" s="976"/>
      <c r="H810" s="976"/>
      <c r="I810" s="976"/>
      <c r="J810" s="976"/>
      <c r="K810" s="976"/>
      <c r="L810" s="680">
        <v>14494.4</v>
      </c>
      <c r="M810" s="681"/>
      <c r="N810" s="706">
        <v>102910.26</v>
      </c>
    </row>
    <row r="811" spans="1:14">
      <c r="A811" s="576"/>
      <c r="B811" s="643"/>
      <c r="C811" s="976" t="s">
        <v>444</v>
      </c>
      <c r="D811" s="976"/>
      <c r="E811" s="976"/>
      <c r="F811" s="976"/>
      <c r="G811" s="976"/>
      <c r="H811" s="976"/>
      <c r="I811" s="976"/>
      <c r="J811" s="976"/>
      <c r="K811" s="976"/>
      <c r="L811" s="680">
        <v>1591.87</v>
      </c>
      <c r="M811" s="681"/>
      <c r="N811" s="706">
        <v>64216.05</v>
      </c>
    </row>
    <row r="812" spans="1:14">
      <c r="A812" s="576"/>
      <c r="B812" s="643"/>
      <c r="C812" s="976" t="s">
        <v>445</v>
      </c>
      <c r="D812" s="976"/>
      <c r="E812" s="976"/>
      <c r="F812" s="976"/>
      <c r="G812" s="976"/>
      <c r="H812" s="976"/>
      <c r="I812" s="976"/>
      <c r="J812" s="976"/>
      <c r="K812" s="976"/>
      <c r="L812" s="680">
        <v>288286.13</v>
      </c>
      <c r="M812" s="681"/>
      <c r="N812" s="706">
        <v>2078543.04</v>
      </c>
    </row>
    <row r="813" spans="1:14">
      <c r="A813" s="576"/>
      <c r="B813" s="643"/>
      <c r="C813" s="976" t="s">
        <v>816</v>
      </c>
      <c r="D813" s="976"/>
      <c r="E813" s="976"/>
      <c r="F813" s="976"/>
      <c r="G813" s="976"/>
      <c r="H813" s="976"/>
      <c r="I813" s="976"/>
      <c r="J813" s="976"/>
      <c r="K813" s="976"/>
      <c r="L813" s="683">
        <v>275.56</v>
      </c>
      <c r="M813" s="681"/>
      <c r="N813" s="706">
        <v>1986.79</v>
      </c>
    </row>
    <row r="814" spans="1:14">
      <c r="A814" s="576"/>
      <c r="B814" s="643"/>
      <c r="C814" s="976" t="s">
        <v>446</v>
      </c>
      <c r="D814" s="976"/>
      <c r="E814" s="976"/>
      <c r="F814" s="976"/>
      <c r="G814" s="976"/>
      <c r="H814" s="976"/>
      <c r="I814" s="976"/>
      <c r="J814" s="976"/>
      <c r="K814" s="976"/>
      <c r="L814" s="680">
        <v>314966.03000000003</v>
      </c>
      <c r="M814" s="681"/>
      <c r="N814" s="706">
        <v>2668133.7999999998</v>
      </c>
    </row>
    <row r="815" spans="1:14">
      <c r="A815" s="576"/>
      <c r="B815" s="643"/>
      <c r="C815" s="976" t="s">
        <v>502</v>
      </c>
      <c r="D815" s="976"/>
      <c r="E815" s="976"/>
      <c r="F815" s="976"/>
      <c r="G815" s="976"/>
      <c r="H815" s="976"/>
      <c r="I815" s="976"/>
      <c r="J815" s="976"/>
      <c r="K815" s="976"/>
      <c r="L815" s="680">
        <v>314690.46999999997</v>
      </c>
      <c r="M815" s="681"/>
      <c r="N815" s="706">
        <v>2666147.0099999998</v>
      </c>
    </row>
    <row r="816" spans="1:14">
      <c r="A816" s="576"/>
      <c r="B816" s="643"/>
      <c r="C816" s="976" t="s">
        <v>488</v>
      </c>
      <c r="D816" s="976"/>
      <c r="E816" s="976"/>
      <c r="F816" s="976"/>
      <c r="G816" s="976"/>
      <c r="H816" s="976"/>
      <c r="I816" s="976"/>
      <c r="J816" s="976"/>
      <c r="K816" s="976"/>
      <c r="L816" s="682"/>
      <c r="M816" s="681"/>
      <c r="N816" s="707"/>
    </row>
    <row r="817" spans="1:14">
      <c r="A817" s="576"/>
      <c r="B817" s="643"/>
      <c r="C817" s="976" t="s">
        <v>489</v>
      </c>
      <c r="D817" s="976"/>
      <c r="E817" s="976"/>
      <c r="F817" s="976"/>
      <c r="G817" s="976"/>
      <c r="H817" s="976"/>
      <c r="I817" s="976"/>
      <c r="J817" s="976"/>
      <c r="K817" s="976"/>
      <c r="L817" s="680">
        <v>3610.75</v>
      </c>
      <c r="M817" s="681"/>
      <c r="N817" s="706">
        <v>145657.70000000001</v>
      </c>
    </row>
    <row r="818" spans="1:14">
      <c r="A818" s="576"/>
      <c r="B818" s="643"/>
      <c r="C818" s="976" t="s">
        <v>519</v>
      </c>
      <c r="D818" s="976"/>
      <c r="E818" s="976"/>
      <c r="F818" s="976"/>
      <c r="G818" s="976"/>
      <c r="H818" s="976"/>
      <c r="I818" s="976"/>
      <c r="J818" s="976"/>
      <c r="K818" s="976"/>
      <c r="L818" s="680">
        <v>14444.37</v>
      </c>
      <c r="M818" s="681"/>
      <c r="N818" s="706">
        <v>102555.05</v>
      </c>
    </row>
    <row r="819" spans="1:14">
      <c r="A819" s="576"/>
      <c r="B819" s="643"/>
      <c r="C819" s="976" t="s">
        <v>817</v>
      </c>
      <c r="D819" s="976"/>
      <c r="E819" s="976"/>
      <c r="F819" s="976"/>
      <c r="G819" s="976"/>
      <c r="H819" s="976"/>
      <c r="I819" s="976"/>
      <c r="J819" s="976"/>
      <c r="K819" s="976"/>
      <c r="L819" s="680">
        <v>1589.69</v>
      </c>
      <c r="M819" s="681"/>
      <c r="N819" s="706">
        <v>64128.11</v>
      </c>
    </row>
    <row r="820" spans="1:14">
      <c r="A820" s="576"/>
      <c r="B820" s="643"/>
      <c r="C820" s="976" t="s">
        <v>503</v>
      </c>
      <c r="D820" s="976"/>
      <c r="E820" s="976"/>
      <c r="F820" s="976"/>
      <c r="G820" s="976"/>
      <c r="H820" s="976"/>
      <c r="I820" s="976"/>
      <c r="J820" s="976"/>
      <c r="K820" s="976"/>
      <c r="L820" s="680">
        <v>288208.15999999997</v>
      </c>
      <c r="M820" s="681"/>
      <c r="N820" s="706">
        <v>2077980.87</v>
      </c>
    </row>
    <row r="821" spans="1:14">
      <c r="A821" s="576"/>
      <c r="B821" s="643"/>
      <c r="C821" s="976" t="s">
        <v>490</v>
      </c>
      <c r="D821" s="976"/>
      <c r="E821" s="976"/>
      <c r="F821" s="976"/>
      <c r="G821" s="976"/>
      <c r="H821" s="976"/>
      <c r="I821" s="976"/>
      <c r="J821" s="976"/>
      <c r="K821" s="976"/>
      <c r="L821" s="680">
        <v>5335.42</v>
      </c>
      <c r="M821" s="681"/>
      <c r="N821" s="706">
        <v>215231.37</v>
      </c>
    </row>
    <row r="822" spans="1:14">
      <c r="A822" s="576"/>
      <c r="B822" s="643"/>
      <c r="C822" s="976" t="s">
        <v>491</v>
      </c>
      <c r="D822" s="976"/>
      <c r="E822" s="976"/>
      <c r="F822" s="976"/>
      <c r="G822" s="976"/>
      <c r="H822" s="976"/>
      <c r="I822" s="976"/>
      <c r="J822" s="976"/>
      <c r="K822" s="976"/>
      <c r="L822" s="680">
        <v>3091.77</v>
      </c>
      <c r="M822" s="681"/>
      <c r="N822" s="706">
        <v>124722.02</v>
      </c>
    </row>
    <row r="823" spans="1:14">
      <c r="A823" s="576"/>
      <c r="B823" s="643"/>
      <c r="C823" s="976" t="s">
        <v>818</v>
      </c>
      <c r="D823" s="976"/>
      <c r="E823" s="976"/>
      <c r="F823" s="976"/>
      <c r="G823" s="976"/>
      <c r="H823" s="976"/>
      <c r="I823" s="976"/>
      <c r="J823" s="976"/>
      <c r="K823" s="976"/>
      <c r="L823" s="683">
        <v>275.56</v>
      </c>
      <c r="M823" s="681"/>
      <c r="N823" s="706">
        <v>1986.79</v>
      </c>
    </row>
    <row r="824" spans="1:14">
      <c r="A824" s="576"/>
      <c r="B824" s="643"/>
      <c r="C824" s="976" t="s">
        <v>471</v>
      </c>
      <c r="D824" s="976"/>
      <c r="E824" s="976"/>
      <c r="F824" s="976"/>
      <c r="G824" s="976"/>
      <c r="H824" s="976"/>
      <c r="I824" s="976"/>
      <c r="J824" s="976"/>
      <c r="K824" s="976"/>
      <c r="L824" s="683">
        <v>573.71</v>
      </c>
      <c r="M824" s="681"/>
      <c r="N824" s="706">
        <v>18897.25</v>
      </c>
    </row>
    <row r="825" spans="1:14">
      <c r="A825" s="576"/>
      <c r="B825" s="643"/>
      <c r="C825" s="976" t="s">
        <v>441</v>
      </c>
      <c r="D825" s="976"/>
      <c r="E825" s="976"/>
      <c r="F825" s="976"/>
      <c r="G825" s="976"/>
      <c r="H825" s="976"/>
      <c r="I825" s="976"/>
      <c r="J825" s="976"/>
      <c r="K825" s="976"/>
      <c r="L825" s="682"/>
      <c r="M825" s="681"/>
      <c r="N825" s="707"/>
    </row>
    <row r="826" spans="1:14">
      <c r="A826" s="576"/>
      <c r="B826" s="643"/>
      <c r="C826" s="976" t="s">
        <v>447</v>
      </c>
      <c r="D826" s="976"/>
      <c r="E826" s="976"/>
      <c r="F826" s="976"/>
      <c r="G826" s="976"/>
      <c r="H826" s="976"/>
      <c r="I826" s="976"/>
      <c r="J826" s="976"/>
      <c r="K826" s="976"/>
      <c r="L826" s="683">
        <v>178.42</v>
      </c>
      <c r="M826" s="681"/>
      <c r="N826" s="706">
        <v>7197.47</v>
      </c>
    </row>
    <row r="827" spans="1:14">
      <c r="A827" s="576"/>
      <c r="B827" s="643"/>
      <c r="C827" s="976" t="s">
        <v>448</v>
      </c>
      <c r="D827" s="976"/>
      <c r="E827" s="976"/>
      <c r="F827" s="976"/>
      <c r="G827" s="976"/>
      <c r="H827" s="976"/>
      <c r="I827" s="976"/>
      <c r="J827" s="976"/>
      <c r="K827" s="976"/>
      <c r="L827" s="683">
        <v>50.03</v>
      </c>
      <c r="M827" s="681"/>
      <c r="N827" s="713">
        <v>355.21</v>
      </c>
    </row>
    <row r="828" spans="1:14">
      <c r="A828" s="576"/>
      <c r="B828" s="643"/>
      <c r="C828" s="976" t="s">
        <v>449</v>
      </c>
      <c r="D828" s="976"/>
      <c r="E828" s="976"/>
      <c r="F828" s="976"/>
      <c r="G828" s="976"/>
      <c r="H828" s="976"/>
      <c r="I828" s="976"/>
      <c r="J828" s="976"/>
      <c r="K828" s="976"/>
      <c r="L828" s="683">
        <v>2.1800000000000002</v>
      </c>
      <c r="M828" s="681"/>
      <c r="N828" s="713">
        <v>87.94</v>
      </c>
    </row>
    <row r="829" spans="1:14">
      <c r="A829" s="576"/>
      <c r="B829" s="643"/>
      <c r="C829" s="976" t="s">
        <v>450</v>
      </c>
      <c r="D829" s="976"/>
      <c r="E829" s="976"/>
      <c r="F829" s="976"/>
      <c r="G829" s="976"/>
      <c r="H829" s="976"/>
      <c r="I829" s="976"/>
      <c r="J829" s="976"/>
      <c r="K829" s="976"/>
      <c r="L829" s="683">
        <v>77.97</v>
      </c>
      <c r="M829" s="681"/>
      <c r="N829" s="713">
        <v>562.16999999999996</v>
      </c>
    </row>
    <row r="830" spans="1:14">
      <c r="A830" s="576"/>
      <c r="B830" s="643"/>
      <c r="C830" s="976" t="s">
        <v>451</v>
      </c>
      <c r="D830" s="976"/>
      <c r="E830" s="976"/>
      <c r="F830" s="976"/>
      <c r="G830" s="976"/>
      <c r="H830" s="976"/>
      <c r="I830" s="976"/>
      <c r="J830" s="976"/>
      <c r="K830" s="976"/>
      <c r="L830" s="683">
        <v>175.18</v>
      </c>
      <c r="M830" s="681"/>
      <c r="N830" s="706">
        <v>7066.84</v>
      </c>
    </row>
    <row r="831" spans="1:14">
      <c r="A831" s="576"/>
      <c r="B831" s="643"/>
      <c r="C831" s="976" t="s">
        <v>452</v>
      </c>
      <c r="D831" s="976"/>
      <c r="E831" s="976"/>
      <c r="F831" s="976"/>
      <c r="G831" s="976"/>
      <c r="H831" s="976"/>
      <c r="I831" s="976"/>
      <c r="J831" s="976"/>
      <c r="K831" s="976"/>
      <c r="L831" s="683">
        <v>92.11</v>
      </c>
      <c r="M831" s="681"/>
      <c r="N831" s="706">
        <v>3715.56</v>
      </c>
    </row>
    <row r="832" spans="1:14">
      <c r="A832" s="576"/>
      <c r="B832" s="643"/>
      <c r="C832" s="976" t="s">
        <v>315</v>
      </c>
      <c r="D832" s="976"/>
      <c r="E832" s="976"/>
      <c r="F832" s="976"/>
      <c r="G832" s="976"/>
      <c r="H832" s="976"/>
      <c r="I832" s="976"/>
      <c r="J832" s="976"/>
      <c r="K832" s="976"/>
      <c r="L832" s="680">
        <v>5560.37</v>
      </c>
      <c r="M832" s="681"/>
      <c r="N832" s="706">
        <v>34029.47</v>
      </c>
    </row>
    <row r="833" spans="1:14">
      <c r="A833" s="576"/>
      <c r="B833" s="643"/>
      <c r="C833" s="976" t="s">
        <v>453</v>
      </c>
      <c r="D833" s="976"/>
      <c r="E833" s="976"/>
      <c r="F833" s="976"/>
      <c r="G833" s="976"/>
      <c r="H833" s="976"/>
      <c r="I833" s="976"/>
      <c r="J833" s="976"/>
      <c r="K833" s="976"/>
      <c r="L833" s="680">
        <v>5381.04</v>
      </c>
      <c r="M833" s="681"/>
      <c r="N833" s="706">
        <v>217071.22</v>
      </c>
    </row>
    <row r="834" spans="1:14">
      <c r="A834" s="576"/>
      <c r="B834" s="643"/>
      <c r="C834" s="976" t="s">
        <v>454</v>
      </c>
      <c r="D834" s="976"/>
      <c r="E834" s="976"/>
      <c r="F834" s="976"/>
      <c r="G834" s="976"/>
      <c r="H834" s="976"/>
      <c r="I834" s="976"/>
      <c r="J834" s="976"/>
      <c r="K834" s="976"/>
      <c r="L834" s="680">
        <v>5510.6</v>
      </c>
      <c r="M834" s="681"/>
      <c r="N834" s="706">
        <v>222298.21</v>
      </c>
    </row>
    <row r="835" spans="1:14">
      <c r="A835" s="576"/>
      <c r="B835" s="643"/>
      <c r="C835" s="976" t="s">
        <v>455</v>
      </c>
      <c r="D835" s="976"/>
      <c r="E835" s="976"/>
      <c r="F835" s="976"/>
      <c r="G835" s="976"/>
      <c r="H835" s="976"/>
      <c r="I835" s="976"/>
      <c r="J835" s="976"/>
      <c r="K835" s="976"/>
      <c r="L835" s="680">
        <v>3183.88</v>
      </c>
      <c r="M835" s="681"/>
      <c r="N835" s="706">
        <v>128437.58</v>
      </c>
    </row>
    <row r="836" spans="1:14">
      <c r="A836" s="576"/>
      <c r="B836" s="577"/>
      <c r="C836" s="1010" t="s">
        <v>13</v>
      </c>
      <c r="D836" s="1010"/>
      <c r="E836" s="1010"/>
      <c r="F836" s="1010"/>
      <c r="G836" s="1010"/>
      <c r="H836" s="1010"/>
      <c r="I836" s="1010"/>
      <c r="J836" s="1010"/>
      <c r="K836" s="1010"/>
      <c r="L836" s="578">
        <v>321100.11</v>
      </c>
      <c r="M836" s="579"/>
      <c r="N836" s="708">
        <v>2721060.52</v>
      </c>
    </row>
    <row r="837" spans="1:14">
      <c r="A837" s="576"/>
      <c r="B837" s="643"/>
      <c r="C837" s="976" t="s">
        <v>441</v>
      </c>
      <c r="D837" s="976"/>
      <c r="E837" s="976"/>
      <c r="F837" s="976"/>
      <c r="G837" s="976"/>
      <c r="H837" s="976"/>
      <c r="I837" s="976"/>
      <c r="J837" s="976"/>
      <c r="K837" s="976"/>
      <c r="L837" s="682"/>
      <c r="M837" s="681"/>
      <c r="N837" s="707"/>
    </row>
    <row r="838" spans="1:14">
      <c r="A838" s="576"/>
      <c r="B838" s="643"/>
      <c r="C838" s="964" t="s">
        <v>518</v>
      </c>
      <c r="D838" s="964"/>
      <c r="E838" s="964"/>
      <c r="F838" s="964"/>
      <c r="G838" s="964"/>
      <c r="H838" s="964"/>
      <c r="I838" s="964"/>
      <c r="J838" s="964"/>
      <c r="K838" s="964"/>
      <c r="L838" s="680">
        <v>224292.86</v>
      </c>
      <c r="M838" s="681"/>
      <c r="N838" s="706">
        <v>1617151.58</v>
      </c>
    </row>
    <row r="839" spans="1:14">
      <c r="A839" s="581"/>
      <c r="B839" s="582"/>
      <c r="C839" s="582"/>
      <c r="D839" s="582"/>
      <c r="E839" s="582"/>
      <c r="F839" s="582"/>
      <c r="G839" s="582"/>
      <c r="H839" s="582"/>
      <c r="I839" s="582"/>
      <c r="J839" s="582"/>
      <c r="K839" s="582"/>
      <c r="L839" s="582"/>
      <c r="M839" s="582"/>
      <c r="N839" s="582"/>
    </row>
    <row r="840" spans="1:14">
      <c r="A840" s="559"/>
      <c r="B840" s="583" t="s">
        <v>474</v>
      </c>
      <c r="C840" s="1004" t="s">
        <v>480</v>
      </c>
      <c r="D840" s="1004"/>
      <c r="E840" s="1004"/>
      <c r="F840" s="1004"/>
      <c r="G840" s="1004"/>
      <c r="H840" s="1005" t="s">
        <v>269</v>
      </c>
      <c r="I840" s="1005"/>
      <c r="J840" s="1005"/>
      <c r="K840" s="1005"/>
      <c r="L840" s="1005"/>
      <c r="M840" s="514"/>
      <c r="N840" s="514"/>
    </row>
    <row r="841" spans="1:14">
      <c r="A841" s="562"/>
      <c r="B841" s="583"/>
      <c r="C841" s="1006" t="s">
        <v>475</v>
      </c>
      <c r="D841" s="1006"/>
      <c r="E841" s="1006"/>
      <c r="F841" s="1006"/>
      <c r="G841" s="1006"/>
      <c r="H841" s="1006"/>
      <c r="I841" s="1006"/>
      <c r="J841" s="1006"/>
      <c r="K841" s="1006"/>
      <c r="L841" s="1006"/>
      <c r="M841" s="584"/>
      <c r="N841" s="584"/>
    </row>
    <row r="842" spans="1:14">
      <c r="A842" s="559"/>
      <c r="B842" s="583" t="s">
        <v>476</v>
      </c>
      <c r="C842" s="1004" t="s">
        <v>480</v>
      </c>
      <c r="D842" s="1004"/>
      <c r="E842" s="1004"/>
      <c r="F842" s="1004"/>
      <c r="G842" s="1004"/>
      <c r="H842" s="1005" t="s">
        <v>269</v>
      </c>
      <c r="I842" s="1005"/>
      <c r="J842" s="1005"/>
      <c r="K842" s="1005"/>
      <c r="L842" s="1005"/>
      <c r="M842" s="514"/>
      <c r="N842" s="514"/>
    </row>
    <row r="843" spans="1:14">
      <c r="A843" s="562"/>
      <c r="B843" s="584"/>
      <c r="C843" s="1006" t="s">
        <v>475</v>
      </c>
      <c r="D843" s="1006"/>
      <c r="E843" s="1006"/>
      <c r="F843" s="1006"/>
      <c r="G843" s="1006"/>
      <c r="H843" s="1006"/>
      <c r="I843" s="1006"/>
      <c r="J843" s="1006"/>
      <c r="K843" s="1006"/>
      <c r="L843" s="1006"/>
      <c r="M843" s="584"/>
      <c r="N843" s="584"/>
    </row>
    <row r="844" spans="1:14">
      <c r="A844" s="559"/>
      <c r="B844" s="558"/>
      <c r="C844" s="585"/>
      <c r="D844" s="585"/>
      <c r="E844" s="585"/>
      <c r="F844" s="585"/>
      <c r="G844" s="585"/>
      <c r="H844" s="585"/>
      <c r="I844" s="585"/>
      <c r="J844" s="585"/>
      <c r="K844" s="585"/>
      <c r="L844" s="585"/>
      <c r="M844" s="558"/>
      <c r="N844" s="558"/>
    </row>
    <row r="845" spans="1:14" ht="22.5" customHeight="1">
      <c r="A845" s="985" t="s">
        <v>477</v>
      </c>
      <c r="B845" s="985"/>
      <c r="C845" s="985"/>
      <c r="D845" s="985"/>
      <c r="E845" s="985"/>
      <c r="F845" s="985"/>
      <c r="G845" s="985"/>
      <c r="H845" s="985"/>
      <c r="I845" s="985"/>
      <c r="J845" s="985"/>
      <c r="K845" s="985"/>
      <c r="L845" s="985"/>
      <c r="M845" s="985"/>
      <c r="N845" s="985"/>
    </row>
    <row r="846" spans="1:14">
      <c r="A846" s="985" t="s">
        <v>478</v>
      </c>
      <c r="B846" s="985"/>
      <c r="C846" s="985"/>
      <c r="D846" s="985"/>
      <c r="E846" s="985"/>
      <c r="F846" s="985"/>
      <c r="G846" s="985"/>
      <c r="H846" s="985"/>
      <c r="I846" s="985"/>
      <c r="J846" s="985"/>
      <c r="K846" s="985"/>
      <c r="L846" s="985"/>
      <c r="M846" s="985"/>
      <c r="N846" s="985"/>
    </row>
    <row r="847" spans="1:14">
      <c r="A847" s="985" t="s">
        <v>479</v>
      </c>
      <c r="B847" s="985"/>
      <c r="C847" s="985"/>
      <c r="D847" s="985"/>
      <c r="E847" s="985"/>
      <c r="F847" s="985"/>
      <c r="G847" s="985"/>
      <c r="H847" s="985"/>
      <c r="I847" s="985"/>
      <c r="J847" s="985"/>
      <c r="K847" s="985"/>
      <c r="L847" s="985"/>
      <c r="M847" s="985"/>
      <c r="N847" s="985"/>
    </row>
    <row r="848" spans="1:14">
      <c r="A848" s="514"/>
      <c r="B848" s="514"/>
      <c r="C848" s="514"/>
      <c r="D848" s="514"/>
      <c r="E848" s="514"/>
      <c r="F848" s="514"/>
      <c r="G848" s="514"/>
      <c r="H848" s="514"/>
      <c r="I848" s="514"/>
      <c r="J848" s="514"/>
      <c r="K848" s="514"/>
      <c r="L848" s="514"/>
      <c r="M848" s="514"/>
      <c r="N848" s="514"/>
    </row>
    <row r="849" spans="1:14">
      <c r="A849" s="514"/>
      <c r="B849" s="695"/>
      <c r="C849" s="514"/>
      <c r="D849" s="695"/>
      <c r="E849" s="514"/>
      <c r="F849" s="695"/>
      <c r="G849" s="514"/>
      <c r="H849" s="514"/>
      <c r="I849" s="514"/>
      <c r="J849" s="514"/>
      <c r="K849" s="514"/>
      <c r="L849" s="514"/>
      <c r="M849" s="514"/>
      <c r="N849" s="514"/>
    </row>
  </sheetData>
  <mergeCells count="843">
    <mergeCell ref="A847:N847"/>
    <mergeCell ref="C842:G842"/>
    <mergeCell ref="H842:L842"/>
    <mergeCell ref="C843:L843"/>
    <mergeCell ref="A845:N845"/>
    <mergeCell ref="A846:N846"/>
    <mergeCell ref="C837:K837"/>
    <mergeCell ref="C838:K838"/>
    <mergeCell ref="C840:G840"/>
    <mergeCell ref="H840:L840"/>
    <mergeCell ref="C841:L841"/>
    <mergeCell ref="C832:K832"/>
    <mergeCell ref="C833:K833"/>
    <mergeCell ref="C834:K834"/>
    <mergeCell ref="C835:K835"/>
    <mergeCell ref="C836:K836"/>
    <mergeCell ref="C827:K827"/>
    <mergeCell ref="C828:K828"/>
    <mergeCell ref="C829:K829"/>
    <mergeCell ref="C830:K830"/>
    <mergeCell ref="C831:K831"/>
    <mergeCell ref="C822:K822"/>
    <mergeCell ref="C823:K823"/>
    <mergeCell ref="C824:K824"/>
    <mergeCell ref="C825:K825"/>
    <mergeCell ref="C826:K826"/>
    <mergeCell ref="C817:K817"/>
    <mergeCell ref="C818:K818"/>
    <mergeCell ref="C819:K819"/>
    <mergeCell ref="C820:K820"/>
    <mergeCell ref="C821:K821"/>
    <mergeCell ref="C812:K812"/>
    <mergeCell ref="C813:K813"/>
    <mergeCell ref="C814:K814"/>
    <mergeCell ref="C815:K815"/>
    <mergeCell ref="C816:K816"/>
    <mergeCell ref="C807:K807"/>
    <mergeCell ref="C808:K808"/>
    <mergeCell ref="C809:K809"/>
    <mergeCell ref="C810:K810"/>
    <mergeCell ref="C811:K811"/>
    <mergeCell ref="C802:E802"/>
    <mergeCell ref="C803:K803"/>
    <mergeCell ref="C804:K804"/>
    <mergeCell ref="C805:K805"/>
    <mergeCell ref="C806:K806"/>
    <mergeCell ref="A797:N797"/>
    <mergeCell ref="C798:E798"/>
    <mergeCell ref="C799:N799"/>
    <mergeCell ref="C800:N800"/>
    <mergeCell ref="C801:N801"/>
    <mergeCell ref="C792:K792"/>
    <mergeCell ref="C793:K793"/>
    <mergeCell ref="C794:K794"/>
    <mergeCell ref="C795:K795"/>
    <mergeCell ref="C796:K796"/>
    <mergeCell ref="C787:N787"/>
    <mergeCell ref="C788:E788"/>
    <mergeCell ref="C789:K789"/>
    <mergeCell ref="C790:K790"/>
    <mergeCell ref="C791:K791"/>
    <mergeCell ref="C782:E782"/>
    <mergeCell ref="C783:E783"/>
    <mergeCell ref="C784:N784"/>
    <mergeCell ref="C785:E785"/>
    <mergeCell ref="C786:E786"/>
    <mergeCell ref="C777:E777"/>
    <mergeCell ref="C778:N778"/>
    <mergeCell ref="C779:E779"/>
    <mergeCell ref="C780:E780"/>
    <mergeCell ref="C781:N781"/>
    <mergeCell ref="C772:N772"/>
    <mergeCell ref="C773:E773"/>
    <mergeCell ref="C774:E774"/>
    <mergeCell ref="C775:N775"/>
    <mergeCell ref="C776:E776"/>
    <mergeCell ref="C767:E767"/>
    <mergeCell ref="C768:E768"/>
    <mergeCell ref="C769:N769"/>
    <mergeCell ref="C770:E770"/>
    <mergeCell ref="C771:E771"/>
    <mergeCell ref="C762:E762"/>
    <mergeCell ref="C763:N763"/>
    <mergeCell ref="C764:E764"/>
    <mergeCell ref="C765:E765"/>
    <mergeCell ref="C766:N766"/>
    <mergeCell ref="C757:N757"/>
    <mergeCell ref="C758:E758"/>
    <mergeCell ref="C759:E759"/>
    <mergeCell ref="C760:N760"/>
    <mergeCell ref="C761:E761"/>
    <mergeCell ref="C752:E752"/>
    <mergeCell ref="C753:E753"/>
    <mergeCell ref="C754:N754"/>
    <mergeCell ref="C755:E755"/>
    <mergeCell ref="C756:E756"/>
    <mergeCell ref="C747:E747"/>
    <mergeCell ref="C748:N748"/>
    <mergeCell ref="C749:E749"/>
    <mergeCell ref="C750:E750"/>
    <mergeCell ref="C751:N751"/>
    <mergeCell ref="C742:N742"/>
    <mergeCell ref="C743:E743"/>
    <mergeCell ref="C744:E744"/>
    <mergeCell ref="C745:N745"/>
    <mergeCell ref="C746:E746"/>
    <mergeCell ref="C737:E737"/>
    <mergeCell ref="C738:E738"/>
    <mergeCell ref="C739:N739"/>
    <mergeCell ref="C740:E740"/>
    <mergeCell ref="C741:E741"/>
    <mergeCell ref="C732:E732"/>
    <mergeCell ref="C733:N733"/>
    <mergeCell ref="C734:E734"/>
    <mergeCell ref="C735:E735"/>
    <mergeCell ref="C736:N736"/>
    <mergeCell ref="C727:N727"/>
    <mergeCell ref="C728:E728"/>
    <mergeCell ref="C729:E729"/>
    <mergeCell ref="C730:N730"/>
    <mergeCell ref="C731:E731"/>
    <mergeCell ref="C722:E722"/>
    <mergeCell ref="C723:E723"/>
    <mergeCell ref="C724:N724"/>
    <mergeCell ref="C725:E725"/>
    <mergeCell ref="C726:E726"/>
    <mergeCell ref="C717:N717"/>
    <mergeCell ref="C718:E718"/>
    <mergeCell ref="C719:E719"/>
    <mergeCell ref="C720:N720"/>
    <mergeCell ref="C721:N721"/>
    <mergeCell ref="C712:N712"/>
    <mergeCell ref="C713:N713"/>
    <mergeCell ref="C714:E714"/>
    <mergeCell ref="C715:E715"/>
    <mergeCell ref="C716:N716"/>
    <mergeCell ref="C707:E707"/>
    <mergeCell ref="C708:N708"/>
    <mergeCell ref="C709:N709"/>
    <mergeCell ref="C710:E710"/>
    <mergeCell ref="C711:E711"/>
    <mergeCell ref="C702:K702"/>
    <mergeCell ref="C703:K703"/>
    <mergeCell ref="C704:K704"/>
    <mergeCell ref="C705:K705"/>
    <mergeCell ref="A706:N706"/>
    <mergeCell ref="C697:K697"/>
    <mergeCell ref="C698:K698"/>
    <mergeCell ref="C699:K699"/>
    <mergeCell ref="C700:K700"/>
    <mergeCell ref="C701:K701"/>
    <mergeCell ref="C692:K692"/>
    <mergeCell ref="C693:K693"/>
    <mergeCell ref="C694:K694"/>
    <mergeCell ref="C695:K695"/>
    <mergeCell ref="C696:K696"/>
    <mergeCell ref="C687:K687"/>
    <mergeCell ref="C688:K688"/>
    <mergeCell ref="C689:K689"/>
    <mergeCell ref="C690:K690"/>
    <mergeCell ref="C691:K691"/>
    <mergeCell ref="C682:E682"/>
    <mergeCell ref="C683:E683"/>
    <mergeCell ref="C684:E684"/>
    <mergeCell ref="C685:E685"/>
    <mergeCell ref="C686:E686"/>
    <mergeCell ref="C677:E677"/>
    <mergeCell ref="C678:E678"/>
    <mergeCell ref="C679:E679"/>
    <mergeCell ref="C680:E680"/>
    <mergeCell ref="C681:E681"/>
    <mergeCell ref="C672:E672"/>
    <mergeCell ref="C673:E673"/>
    <mergeCell ref="C674:E674"/>
    <mergeCell ref="C675:E675"/>
    <mergeCell ref="C676:N676"/>
    <mergeCell ref="C667:E667"/>
    <mergeCell ref="C668:E668"/>
    <mergeCell ref="C669:E669"/>
    <mergeCell ref="C670:E670"/>
    <mergeCell ref="C671:E671"/>
    <mergeCell ref="C662:E662"/>
    <mergeCell ref="C663:E663"/>
    <mergeCell ref="C664:N664"/>
    <mergeCell ref="C665:E665"/>
    <mergeCell ref="C666:E666"/>
    <mergeCell ref="C657:E657"/>
    <mergeCell ref="C658:E658"/>
    <mergeCell ref="C659:E659"/>
    <mergeCell ref="C660:E660"/>
    <mergeCell ref="C661:E661"/>
    <mergeCell ref="C652:E652"/>
    <mergeCell ref="C653:E653"/>
    <mergeCell ref="C654:E654"/>
    <mergeCell ref="C655:E655"/>
    <mergeCell ref="C656:E656"/>
    <mergeCell ref="C647:E647"/>
    <mergeCell ref="C648:E648"/>
    <mergeCell ref="C649:E649"/>
    <mergeCell ref="C650:N650"/>
    <mergeCell ref="C651:N651"/>
    <mergeCell ref="C642:E642"/>
    <mergeCell ref="C643:E643"/>
    <mergeCell ref="C644:E644"/>
    <mergeCell ref="C645:E645"/>
    <mergeCell ref="C646:E646"/>
    <mergeCell ref="C637:N637"/>
    <mergeCell ref="C638:E638"/>
    <mergeCell ref="C639:E639"/>
    <mergeCell ref="C640:E640"/>
    <mergeCell ref="C641:E641"/>
    <mergeCell ref="C632:E632"/>
    <mergeCell ref="C633:E633"/>
    <mergeCell ref="C634:N634"/>
    <mergeCell ref="C635:E635"/>
    <mergeCell ref="C636:E636"/>
    <mergeCell ref="C627:E627"/>
    <mergeCell ref="C628:N628"/>
    <mergeCell ref="C629:E629"/>
    <mergeCell ref="C630:E630"/>
    <mergeCell ref="C631:N631"/>
    <mergeCell ref="C622:E622"/>
    <mergeCell ref="C623:E623"/>
    <mergeCell ref="C624:E624"/>
    <mergeCell ref="C625:E625"/>
    <mergeCell ref="C626:E626"/>
    <mergeCell ref="C617:E617"/>
    <mergeCell ref="C618:E618"/>
    <mergeCell ref="C619:E619"/>
    <mergeCell ref="C620:E620"/>
    <mergeCell ref="C621:E621"/>
    <mergeCell ref="C612:N612"/>
    <mergeCell ref="C613:E613"/>
    <mergeCell ref="C614:E614"/>
    <mergeCell ref="C615:N615"/>
    <mergeCell ref="C616:E616"/>
    <mergeCell ref="C607:E607"/>
    <mergeCell ref="C608:E608"/>
    <mergeCell ref="C609:N609"/>
    <mergeCell ref="C610:E610"/>
    <mergeCell ref="C611:E611"/>
    <mergeCell ref="C602:E602"/>
    <mergeCell ref="C603:N603"/>
    <mergeCell ref="C604:E604"/>
    <mergeCell ref="C605:E605"/>
    <mergeCell ref="C606:N606"/>
    <mergeCell ref="C597:E597"/>
    <mergeCell ref="C598:E598"/>
    <mergeCell ref="C599:E599"/>
    <mergeCell ref="C600:E600"/>
    <mergeCell ref="C601:E601"/>
    <mergeCell ref="C592:E592"/>
    <mergeCell ref="C593:E593"/>
    <mergeCell ref="C594:E594"/>
    <mergeCell ref="C595:E595"/>
    <mergeCell ref="C596:E596"/>
    <mergeCell ref="C587:N587"/>
    <mergeCell ref="C588:E588"/>
    <mergeCell ref="C589:E589"/>
    <mergeCell ref="C590:N590"/>
    <mergeCell ref="C591:E591"/>
    <mergeCell ref="C582:E582"/>
    <mergeCell ref="C583:E583"/>
    <mergeCell ref="C584:N584"/>
    <mergeCell ref="C585:E585"/>
    <mergeCell ref="C586:E586"/>
    <mergeCell ref="C577:E577"/>
    <mergeCell ref="C578:E578"/>
    <mergeCell ref="C579:E579"/>
    <mergeCell ref="C580:E580"/>
    <mergeCell ref="C581:N581"/>
    <mergeCell ref="C572:E572"/>
    <mergeCell ref="C573:E573"/>
    <mergeCell ref="C574:E574"/>
    <mergeCell ref="C575:E575"/>
    <mergeCell ref="C576:E576"/>
    <mergeCell ref="C567:E567"/>
    <mergeCell ref="C568:N568"/>
    <mergeCell ref="C569:E569"/>
    <mergeCell ref="C570:E570"/>
    <mergeCell ref="C571:E571"/>
    <mergeCell ref="C562:N562"/>
    <mergeCell ref="C563:E563"/>
    <mergeCell ref="C564:E564"/>
    <mergeCell ref="C565:N565"/>
    <mergeCell ref="C566:E566"/>
    <mergeCell ref="C557:E557"/>
    <mergeCell ref="C558:E558"/>
    <mergeCell ref="C559:N559"/>
    <mergeCell ref="C560:E560"/>
    <mergeCell ref="C561:E561"/>
    <mergeCell ref="C552:E552"/>
    <mergeCell ref="C553:E553"/>
    <mergeCell ref="C554:E554"/>
    <mergeCell ref="C555:E555"/>
    <mergeCell ref="C556:N556"/>
    <mergeCell ref="C547:E547"/>
    <mergeCell ref="C548:E548"/>
    <mergeCell ref="C549:E549"/>
    <mergeCell ref="C550:E550"/>
    <mergeCell ref="C551:E551"/>
    <mergeCell ref="C542:E542"/>
    <mergeCell ref="C543:N543"/>
    <mergeCell ref="C544:E544"/>
    <mergeCell ref="C545:E545"/>
    <mergeCell ref="C546:E546"/>
    <mergeCell ref="C537:N537"/>
    <mergeCell ref="C538:E538"/>
    <mergeCell ref="C539:E539"/>
    <mergeCell ref="C540:N540"/>
    <mergeCell ref="C541:E541"/>
    <mergeCell ref="C532:E532"/>
    <mergeCell ref="C533:E533"/>
    <mergeCell ref="C534:N534"/>
    <mergeCell ref="C535:E535"/>
    <mergeCell ref="C536:E536"/>
    <mergeCell ref="C527:E527"/>
    <mergeCell ref="C528:E528"/>
    <mergeCell ref="C529:E529"/>
    <mergeCell ref="C530:E530"/>
    <mergeCell ref="C531:E531"/>
    <mergeCell ref="C522:E522"/>
    <mergeCell ref="C523:E523"/>
    <mergeCell ref="C524:E524"/>
    <mergeCell ref="C525:E525"/>
    <mergeCell ref="C526:E526"/>
    <mergeCell ref="C517:E517"/>
    <mergeCell ref="C518:N518"/>
    <mergeCell ref="C519:E519"/>
    <mergeCell ref="C520:E520"/>
    <mergeCell ref="C521:N521"/>
    <mergeCell ref="C512:N512"/>
    <mergeCell ref="C513:E513"/>
    <mergeCell ref="C514:E514"/>
    <mergeCell ref="C515:N515"/>
    <mergeCell ref="C516:E516"/>
    <mergeCell ref="C507:E507"/>
    <mergeCell ref="C508:E508"/>
    <mergeCell ref="C509:N509"/>
    <mergeCell ref="C510:E510"/>
    <mergeCell ref="C511:E511"/>
    <mergeCell ref="C502:E502"/>
    <mergeCell ref="C503:E503"/>
    <mergeCell ref="C504:E504"/>
    <mergeCell ref="C505:E505"/>
    <mergeCell ref="C506:E506"/>
    <mergeCell ref="C497:E497"/>
    <mergeCell ref="C498:E498"/>
    <mergeCell ref="C499:E499"/>
    <mergeCell ref="C500:E500"/>
    <mergeCell ref="C501:E501"/>
    <mergeCell ref="C492:N492"/>
    <mergeCell ref="C493:E493"/>
    <mergeCell ref="C494:E494"/>
    <mergeCell ref="C495:N495"/>
    <mergeCell ref="C496:N496"/>
    <mergeCell ref="C487:E487"/>
    <mergeCell ref="C488:E488"/>
    <mergeCell ref="C489:N489"/>
    <mergeCell ref="C490:E490"/>
    <mergeCell ref="C491:E491"/>
    <mergeCell ref="C482:E482"/>
    <mergeCell ref="C483:N483"/>
    <mergeCell ref="C484:E484"/>
    <mergeCell ref="C485:E485"/>
    <mergeCell ref="C486:N486"/>
    <mergeCell ref="C477:E477"/>
    <mergeCell ref="C478:E478"/>
    <mergeCell ref="C479:E479"/>
    <mergeCell ref="C480:E480"/>
    <mergeCell ref="C481:E481"/>
    <mergeCell ref="C472:E472"/>
    <mergeCell ref="C473:E473"/>
    <mergeCell ref="C474:E474"/>
    <mergeCell ref="C475:E475"/>
    <mergeCell ref="C476:E476"/>
    <mergeCell ref="C467:K467"/>
    <mergeCell ref="A468:N468"/>
    <mergeCell ref="C469:E469"/>
    <mergeCell ref="C470:N470"/>
    <mergeCell ref="C471:E471"/>
    <mergeCell ref="C462:K462"/>
    <mergeCell ref="C463:K463"/>
    <mergeCell ref="C464:K464"/>
    <mergeCell ref="C465:K465"/>
    <mergeCell ref="C466:K466"/>
    <mergeCell ref="C457:K457"/>
    <mergeCell ref="C458:K458"/>
    <mergeCell ref="C459:K459"/>
    <mergeCell ref="C460:K460"/>
    <mergeCell ref="C461:K461"/>
    <mergeCell ref="C452:K452"/>
    <mergeCell ref="C453:K453"/>
    <mergeCell ref="C454:K454"/>
    <mergeCell ref="C455:K455"/>
    <mergeCell ref="C456:K456"/>
    <mergeCell ref="C447:K447"/>
    <mergeCell ref="C448:K448"/>
    <mergeCell ref="C449:K449"/>
    <mergeCell ref="C450:K450"/>
    <mergeCell ref="C451:K451"/>
    <mergeCell ref="C442:K442"/>
    <mergeCell ref="C443:K443"/>
    <mergeCell ref="C444:K444"/>
    <mergeCell ref="C445:K445"/>
    <mergeCell ref="C446:K446"/>
    <mergeCell ref="C437:E437"/>
    <mergeCell ref="C438:N438"/>
    <mergeCell ref="C439:N439"/>
    <mergeCell ref="C440:E440"/>
    <mergeCell ref="C441:K441"/>
    <mergeCell ref="C432:E432"/>
    <mergeCell ref="C433:E433"/>
    <mergeCell ref="C434:N434"/>
    <mergeCell ref="C435:N435"/>
    <mergeCell ref="C436:E436"/>
    <mergeCell ref="C427:E427"/>
    <mergeCell ref="A428:N428"/>
    <mergeCell ref="C429:E429"/>
    <mergeCell ref="C430:N430"/>
    <mergeCell ref="C431:N431"/>
    <mergeCell ref="C422:E422"/>
    <mergeCell ref="C423:E423"/>
    <mergeCell ref="C424:E424"/>
    <mergeCell ref="C425:E425"/>
    <mergeCell ref="C426:E426"/>
    <mergeCell ref="C417:E417"/>
    <mergeCell ref="C418:E418"/>
    <mergeCell ref="C419:E419"/>
    <mergeCell ref="C420:N420"/>
    <mergeCell ref="C421:E421"/>
    <mergeCell ref="C412:E412"/>
    <mergeCell ref="C413:E413"/>
    <mergeCell ref="C414:E414"/>
    <mergeCell ref="C415:E415"/>
    <mergeCell ref="C416:E416"/>
    <mergeCell ref="C407:E407"/>
    <mergeCell ref="C408:E408"/>
    <mergeCell ref="C409:E409"/>
    <mergeCell ref="C410:E410"/>
    <mergeCell ref="C411:E411"/>
    <mergeCell ref="C402:E402"/>
    <mergeCell ref="C403:E403"/>
    <mergeCell ref="C404:E404"/>
    <mergeCell ref="C405:E405"/>
    <mergeCell ref="C406:E406"/>
    <mergeCell ref="C397:N397"/>
    <mergeCell ref="C398:N398"/>
    <mergeCell ref="C399:N399"/>
    <mergeCell ref="C400:E400"/>
    <mergeCell ref="C401:E401"/>
    <mergeCell ref="C392:E392"/>
    <mergeCell ref="C393:E393"/>
    <mergeCell ref="C394:E394"/>
    <mergeCell ref="C395:E395"/>
    <mergeCell ref="C396:E396"/>
    <mergeCell ref="C387:E387"/>
    <mergeCell ref="C388:E388"/>
    <mergeCell ref="C389:E389"/>
    <mergeCell ref="C390:E390"/>
    <mergeCell ref="C391:E391"/>
    <mergeCell ref="C382:E382"/>
    <mergeCell ref="C383:N383"/>
    <mergeCell ref="C384:N384"/>
    <mergeCell ref="C385:E385"/>
    <mergeCell ref="C386:E386"/>
    <mergeCell ref="C377:E377"/>
    <mergeCell ref="C378:E378"/>
    <mergeCell ref="C379:E379"/>
    <mergeCell ref="C380:N380"/>
    <mergeCell ref="C381:E381"/>
    <mergeCell ref="C372:E372"/>
    <mergeCell ref="C373:E373"/>
    <mergeCell ref="C374:E374"/>
    <mergeCell ref="C375:E375"/>
    <mergeCell ref="C376:E376"/>
    <mergeCell ref="C367:N367"/>
    <mergeCell ref="C368:E368"/>
    <mergeCell ref="C369:E369"/>
    <mergeCell ref="C370:E370"/>
    <mergeCell ref="C371:E371"/>
    <mergeCell ref="C362:E362"/>
    <mergeCell ref="C363:E363"/>
    <mergeCell ref="C364:N364"/>
    <mergeCell ref="C365:E365"/>
    <mergeCell ref="C366:E366"/>
    <mergeCell ref="C357:E357"/>
    <mergeCell ref="C358:E358"/>
    <mergeCell ref="C359:E359"/>
    <mergeCell ref="C360:E360"/>
    <mergeCell ref="C361:E361"/>
    <mergeCell ref="C352:E352"/>
    <mergeCell ref="C353:E353"/>
    <mergeCell ref="C354:E354"/>
    <mergeCell ref="C355:E355"/>
    <mergeCell ref="C356:E356"/>
    <mergeCell ref="C347:E347"/>
    <mergeCell ref="C348:E348"/>
    <mergeCell ref="C349:E349"/>
    <mergeCell ref="C350:E350"/>
    <mergeCell ref="C351:N351"/>
    <mergeCell ref="C342:E342"/>
    <mergeCell ref="C343:E343"/>
    <mergeCell ref="C344:E344"/>
    <mergeCell ref="C345:E345"/>
    <mergeCell ref="C346:E346"/>
    <mergeCell ref="C337:E337"/>
    <mergeCell ref="C338:E338"/>
    <mergeCell ref="C339:N339"/>
    <mergeCell ref="C340:N340"/>
    <mergeCell ref="C341:E341"/>
    <mergeCell ref="C332:E332"/>
    <mergeCell ref="C333:E333"/>
    <mergeCell ref="C334:E334"/>
    <mergeCell ref="C335:E335"/>
    <mergeCell ref="C336:E336"/>
    <mergeCell ref="C327:E327"/>
    <mergeCell ref="C328:N328"/>
    <mergeCell ref="C329:E329"/>
    <mergeCell ref="C330:E330"/>
    <mergeCell ref="C331:E331"/>
    <mergeCell ref="C322:E322"/>
    <mergeCell ref="C323:E323"/>
    <mergeCell ref="C324:E324"/>
    <mergeCell ref="C325:E325"/>
    <mergeCell ref="C326:E326"/>
    <mergeCell ref="A317:N317"/>
    <mergeCell ref="C318:E318"/>
    <mergeCell ref="C319:N319"/>
    <mergeCell ref="C320:E320"/>
    <mergeCell ref="C321:E321"/>
    <mergeCell ref="C312:K312"/>
    <mergeCell ref="C313:K313"/>
    <mergeCell ref="C314:K314"/>
    <mergeCell ref="C315:K315"/>
    <mergeCell ref="C316:K316"/>
    <mergeCell ref="C307:K307"/>
    <mergeCell ref="C308:K308"/>
    <mergeCell ref="C309:K309"/>
    <mergeCell ref="C310:K310"/>
    <mergeCell ref="C311:K311"/>
    <mergeCell ref="C302:K302"/>
    <mergeCell ref="C303:K303"/>
    <mergeCell ref="C304:K304"/>
    <mergeCell ref="C305:K305"/>
    <mergeCell ref="C306:K306"/>
    <mergeCell ref="C297:K297"/>
    <mergeCell ref="C298:K298"/>
    <mergeCell ref="C299:K299"/>
    <mergeCell ref="C300:K300"/>
    <mergeCell ref="C301:K301"/>
    <mergeCell ref="C292:E292"/>
    <mergeCell ref="C293:E293"/>
    <mergeCell ref="C294:N294"/>
    <mergeCell ref="C295:E295"/>
    <mergeCell ref="C296:K296"/>
    <mergeCell ref="C287:E287"/>
    <mergeCell ref="C288:E288"/>
    <mergeCell ref="A289:N289"/>
    <mergeCell ref="C290:E290"/>
    <mergeCell ref="C291:N291"/>
    <mergeCell ref="C282:E282"/>
    <mergeCell ref="C283:E283"/>
    <mergeCell ref="C284:E284"/>
    <mergeCell ref="C285:E285"/>
    <mergeCell ref="C286:E286"/>
    <mergeCell ref="C277:N277"/>
    <mergeCell ref="C278:E278"/>
    <mergeCell ref="C279:E279"/>
    <mergeCell ref="C280:E280"/>
    <mergeCell ref="C281:E281"/>
    <mergeCell ref="C272:E272"/>
    <mergeCell ref="C273:E273"/>
    <mergeCell ref="C274:E274"/>
    <mergeCell ref="C275:E275"/>
    <mergeCell ref="C276:N276"/>
    <mergeCell ref="C267:E267"/>
    <mergeCell ref="C268:E268"/>
    <mergeCell ref="C269:E269"/>
    <mergeCell ref="C270:E270"/>
    <mergeCell ref="C271:E271"/>
    <mergeCell ref="C262:N262"/>
    <mergeCell ref="C263:N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E256"/>
    <mergeCell ref="C247:E247"/>
    <mergeCell ref="C248:N248"/>
    <mergeCell ref="C249:N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N234"/>
    <mergeCell ref="C235:N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E219"/>
    <mergeCell ref="C220:N220"/>
    <mergeCell ref="C221:N221"/>
    <mergeCell ref="C212:E212"/>
    <mergeCell ref="C213:E213"/>
    <mergeCell ref="C214:E214"/>
    <mergeCell ref="C215:E215"/>
    <mergeCell ref="C216:E216"/>
    <mergeCell ref="C207:N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N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N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K167"/>
    <mergeCell ref="C168:K168"/>
    <mergeCell ref="C169:K169"/>
    <mergeCell ref="A170:N170"/>
    <mergeCell ref="C171:E171"/>
    <mergeCell ref="C162:K162"/>
    <mergeCell ref="C163:K163"/>
    <mergeCell ref="C164:K164"/>
    <mergeCell ref="C165:K165"/>
    <mergeCell ref="C166:K166"/>
    <mergeCell ref="C157:K157"/>
    <mergeCell ref="C158:K158"/>
    <mergeCell ref="C159:K159"/>
    <mergeCell ref="C160:K160"/>
    <mergeCell ref="C161:K161"/>
    <mergeCell ref="C152:K152"/>
    <mergeCell ref="C153:K153"/>
    <mergeCell ref="C154:K154"/>
    <mergeCell ref="C155:K155"/>
    <mergeCell ref="C156:K156"/>
    <mergeCell ref="C147:N147"/>
    <mergeCell ref="C148:N148"/>
    <mergeCell ref="C149:E149"/>
    <mergeCell ref="C150:K150"/>
    <mergeCell ref="C151:K151"/>
    <mergeCell ref="C142:E142"/>
    <mergeCell ref="C143:E143"/>
    <mergeCell ref="C144:N144"/>
    <mergeCell ref="C145:E145"/>
    <mergeCell ref="C146:E146"/>
    <mergeCell ref="C137:E137"/>
    <mergeCell ref="C138:N138"/>
    <mergeCell ref="C139:E139"/>
    <mergeCell ref="C140:E140"/>
    <mergeCell ref="C141:N141"/>
    <mergeCell ref="C132:E132"/>
    <mergeCell ref="C133:E133"/>
    <mergeCell ref="C134:E134"/>
    <mergeCell ref="C135:N135"/>
    <mergeCell ref="C136:E136"/>
    <mergeCell ref="C127:E127"/>
    <mergeCell ref="C128:E128"/>
    <mergeCell ref="C129:E129"/>
    <mergeCell ref="C130:E130"/>
    <mergeCell ref="C131:E131"/>
    <mergeCell ref="C122:E122"/>
    <mergeCell ref="C123:N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N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E86"/>
    <mergeCell ref="C77:N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E64"/>
    <mergeCell ref="C65:N65"/>
    <mergeCell ref="C66:E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A11:F11"/>
    <mergeCell ref="G11:N11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</mergeCells>
  <pageMargins left="0.7" right="0.7" top="0.75" bottom="0.75" header="0.3" footer="0.3"/>
  <pageSetup paperSize="9" scale="63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461"/>
  <sheetViews>
    <sheetView view="pageBreakPreview" topLeftCell="A426" zoomScaleNormal="100" zoomScaleSheetLayoutView="100" workbookViewId="0">
      <selection activeCell="A21" sqref="A21:N21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3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3" t="s">
        <v>389</v>
      </c>
      <c r="B5" s="623"/>
      <c r="C5" s="623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3" t="s">
        <v>390</v>
      </c>
      <c r="B6" s="623"/>
      <c r="C6" s="623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1143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4"/>
      <c r="B19" s="624"/>
      <c r="C19" s="624"/>
      <c r="D19" s="624"/>
      <c r="E19" s="624"/>
      <c r="F19" s="624"/>
      <c r="G19" s="624"/>
      <c r="H19" s="624"/>
      <c r="I19" s="624"/>
      <c r="J19" s="624"/>
      <c r="K19" s="624"/>
      <c r="L19" s="624"/>
      <c r="M19" s="624"/>
      <c r="N19" s="624"/>
      <c r="O19" s="514"/>
      <c r="P19" s="514"/>
      <c r="Q19" s="514"/>
      <c r="R19" s="514"/>
    </row>
    <row r="20" spans="1:18">
      <c r="A20" s="982" t="s">
        <v>1328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1679.55</v>
      </c>
      <c r="D28" s="626" t="s">
        <v>1226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1593.43</v>
      </c>
      <c r="D30" s="626" t="s">
        <v>1227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124.83</v>
      </c>
      <c r="M30" s="633" t="s">
        <v>1099</v>
      </c>
      <c r="N30" s="627" t="s">
        <v>19</v>
      </c>
    </row>
    <row r="31" spans="1:18">
      <c r="A31" s="559"/>
      <c r="B31" s="632" t="s">
        <v>30</v>
      </c>
      <c r="C31" s="625">
        <v>74.78</v>
      </c>
      <c r="D31" s="626" t="s">
        <v>1100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288.45999999999998</v>
      </c>
      <c r="M31" s="988"/>
      <c r="N31" s="627" t="s">
        <v>410</v>
      </c>
    </row>
    <row r="32" spans="1:18">
      <c r="A32" s="559"/>
      <c r="B32" s="632" t="s">
        <v>411</v>
      </c>
      <c r="C32" s="625">
        <v>11.34</v>
      </c>
      <c r="D32" s="626" t="s">
        <v>1228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83.74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801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592</v>
      </c>
      <c r="C40" s="974" t="s">
        <v>1063</v>
      </c>
      <c r="D40" s="974"/>
      <c r="E40" s="974"/>
      <c r="F40" s="638" t="s">
        <v>591</v>
      </c>
      <c r="G40" s="639">
        <v>23</v>
      </c>
      <c r="H40" s="640">
        <v>1</v>
      </c>
      <c r="I40" s="640">
        <v>23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329</v>
      </c>
      <c r="C41" s="985" t="s">
        <v>437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1.42</v>
      </c>
      <c r="K42" s="648">
        <v>1.2</v>
      </c>
      <c r="L42" s="647">
        <v>39.19</v>
      </c>
      <c r="M42" s="650">
        <v>40.340000000000003</v>
      </c>
      <c r="N42" s="704">
        <v>1580.92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47">
        <v>6.54</v>
      </c>
      <c r="K43" s="648">
        <v>1.2</v>
      </c>
      <c r="L43" s="647">
        <v>180.5</v>
      </c>
      <c r="M43" s="648">
        <v>7.1</v>
      </c>
      <c r="N43" s="704">
        <v>1281.55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0.93</v>
      </c>
      <c r="K44" s="648">
        <v>1.2</v>
      </c>
      <c r="L44" s="647">
        <v>25.67</v>
      </c>
      <c r="M44" s="650">
        <v>40.340000000000003</v>
      </c>
      <c r="N44" s="704">
        <v>1035.53</v>
      </c>
    </row>
    <row r="45" spans="1:14">
      <c r="A45" s="649"/>
      <c r="B45" s="643"/>
      <c r="C45" s="976" t="s">
        <v>425</v>
      </c>
      <c r="D45" s="976"/>
      <c r="E45" s="976"/>
      <c r="F45" s="645" t="s">
        <v>426</v>
      </c>
      <c r="G45" s="650">
        <v>0.15</v>
      </c>
      <c r="H45" s="648">
        <v>1.2</v>
      </c>
      <c r="I45" s="650">
        <v>4.1399999999999997</v>
      </c>
      <c r="J45" s="652"/>
      <c r="K45" s="646"/>
      <c r="L45" s="652"/>
      <c r="M45" s="646"/>
      <c r="N45" s="705"/>
    </row>
    <row r="46" spans="1:14">
      <c r="A46" s="649"/>
      <c r="B46" s="643"/>
      <c r="C46" s="964" t="s">
        <v>427</v>
      </c>
      <c r="D46" s="964"/>
      <c r="E46" s="964"/>
      <c r="F46" s="645" t="s">
        <v>426</v>
      </c>
      <c r="G46" s="650">
        <v>7.0000000000000007E-2</v>
      </c>
      <c r="H46" s="648">
        <v>1.2</v>
      </c>
      <c r="I46" s="651">
        <v>1.9319999999999999</v>
      </c>
      <c r="J46" s="652"/>
      <c r="K46" s="646"/>
      <c r="L46" s="652"/>
      <c r="M46" s="646"/>
      <c r="N46" s="705"/>
    </row>
    <row r="47" spans="1:14">
      <c r="A47" s="644"/>
      <c r="B47" s="643"/>
      <c r="C47" s="987" t="s">
        <v>428</v>
      </c>
      <c r="D47" s="987"/>
      <c r="E47" s="987"/>
      <c r="F47" s="653"/>
      <c r="G47" s="654"/>
      <c r="H47" s="654"/>
      <c r="I47" s="654"/>
      <c r="J47" s="655">
        <v>7.96</v>
      </c>
      <c r="K47" s="654"/>
      <c r="L47" s="655">
        <v>219.69</v>
      </c>
      <c r="M47" s="654"/>
      <c r="N47" s="656">
        <v>2862.47</v>
      </c>
    </row>
    <row r="48" spans="1:14">
      <c r="A48" s="649"/>
      <c r="B48" s="643"/>
      <c r="C48" s="976" t="s">
        <v>429</v>
      </c>
      <c r="D48" s="976"/>
      <c r="E48" s="976"/>
      <c r="F48" s="645"/>
      <c r="G48" s="646"/>
      <c r="H48" s="646"/>
      <c r="I48" s="646"/>
      <c r="J48" s="652"/>
      <c r="K48" s="646"/>
      <c r="L48" s="647">
        <v>64.86</v>
      </c>
      <c r="M48" s="646"/>
      <c r="N48" s="704">
        <v>2616.4499999999998</v>
      </c>
    </row>
    <row r="49" spans="1:14">
      <c r="A49" s="649"/>
      <c r="B49" s="643" t="s">
        <v>430</v>
      </c>
      <c r="C49" s="976" t="s">
        <v>431</v>
      </c>
      <c r="D49" s="976"/>
      <c r="E49" s="976"/>
      <c r="F49" s="645" t="s">
        <v>432</v>
      </c>
      <c r="G49" s="657">
        <v>103</v>
      </c>
      <c r="H49" s="646"/>
      <c r="I49" s="657">
        <v>103</v>
      </c>
      <c r="J49" s="652"/>
      <c r="K49" s="646"/>
      <c r="L49" s="647">
        <v>66.81</v>
      </c>
      <c r="M49" s="646"/>
      <c r="N49" s="704">
        <v>2694.94</v>
      </c>
    </row>
    <row r="50" spans="1:14">
      <c r="A50" s="649"/>
      <c r="B50" s="643" t="s">
        <v>433</v>
      </c>
      <c r="C50" s="964" t="s">
        <v>434</v>
      </c>
      <c r="D50" s="964"/>
      <c r="E50" s="964"/>
      <c r="F50" s="645" t="s">
        <v>432</v>
      </c>
      <c r="G50" s="657">
        <v>60</v>
      </c>
      <c r="H50" s="646"/>
      <c r="I50" s="657">
        <v>60</v>
      </c>
      <c r="J50" s="652"/>
      <c r="K50" s="646"/>
      <c r="L50" s="647">
        <v>38.92</v>
      </c>
      <c r="M50" s="646"/>
      <c r="N50" s="704">
        <v>1569.87</v>
      </c>
    </row>
    <row r="51" spans="1:14">
      <c r="A51" s="637"/>
      <c r="B51" s="699"/>
      <c r="C51" s="984" t="s">
        <v>435</v>
      </c>
      <c r="D51" s="984"/>
      <c r="E51" s="984"/>
      <c r="F51" s="658"/>
      <c r="G51" s="659"/>
      <c r="H51" s="659"/>
      <c r="I51" s="659"/>
      <c r="J51" s="660"/>
      <c r="K51" s="659"/>
      <c r="L51" s="661">
        <v>325.42</v>
      </c>
      <c r="M51" s="654"/>
      <c r="N51" s="662">
        <v>7127.28</v>
      </c>
    </row>
    <row r="52" spans="1:14" ht="22.5">
      <c r="A52" s="663" t="s">
        <v>4</v>
      </c>
      <c r="B52" s="698" t="s">
        <v>590</v>
      </c>
      <c r="C52" s="974" t="s">
        <v>1101</v>
      </c>
      <c r="D52" s="974"/>
      <c r="E52" s="974"/>
      <c r="F52" s="658" t="s">
        <v>591</v>
      </c>
      <c r="G52" s="659">
        <v>23</v>
      </c>
      <c r="H52" s="664">
        <v>1</v>
      </c>
      <c r="I52" s="664">
        <v>23</v>
      </c>
      <c r="J52" s="660"/>
      <c r="K52" s="659"/>
      <c r="L52" s="660"/>
      <c r="M52" s="659"/>
      <c r="N52" s="665"/>
    </row>
    <row r="53" spans="1:14" ht="22.5" customHeight="1">
      <c r="A53" s="642"/>
      <c r="B53" s="643" t="s">
        <v>329</v>
      </c>
      <c r="C53" s="985" t="s">
        <v>437</v>
      </c>
      <c r="D53" s="985"/>
      <c r="E53" s="985"/>
      <c r="F53" s="985"/>
      <c r="G53" s="985"/>
      <c r="H53" s="985"/>
      <c r="I53" s="985"/>
      <c r="J53" s="985"/>
      <c r="K53" s="985"/>
      <c r="L53" s="985"/>
      <c r="M53" s="985"/>
      <c r="N53" s="986"/>
    </row>
    <row r="54" spans="1:14">
      <c r="A54" s="644"/>
      <c r="B54" s="643" t="s">
        <v>3</v>
      </c>
      <c r="C54" s="976" t="s">
        <v>422</v>
      </c>
      <c r="D54" s="976"/>
      <c r="E54" s="976"/>
      <c r="F54" s="645"/>
      <c r="G54" s="646"/>
      <c r="H54" s="646"/>
      <c r="I54" s="646"/>
      <c r="J54" s="647">
        <v>12.24</v>
      </c>
      <c r="K54" s="648">
        <v>1.2</v>
      </c>
      <c r="L54" s="647">
        <v>337.82</v>
      </c>
      <c r="M54" s="650">
        <v>40.340000000000003</v>
      </c>
      <c r="N54" s="704">
        <v>13627.66</v>
      </c>
    </row>
    <row r="55" spans="1:14">
      <c r="A55" s="644"/>
      <c r="B55" s="643" t="s">
        <v>4</v>
      </c>
      <c r="C55" s="976" t="s">
        <v>423</v>
      </c>
      <c r="D55" s="976"/>
      <c r="E55" s="976"/>
      <c r="F55" s="645"/>
      <c r="G55" s="646"/>
      <c r="H55" s="646"/>
      <c r="I55" s="646"/>
      <c r="J55" s="647">
        <v>33.53</v>
      </c>
      <c r="K55" s="648">
        <v>1.2</v>
      </c>
      <c r="L55" s="647">
        <v>925.43</v>
      </c>
      <c r="M55" s="648">
        <v>7.1</v>
      </c>
      <c r="N55" s="704">
        <v>6570.55</v>
      </c>
    </row>
    <row r="56" spans="1:14">
      <c r="A56" s="644"/>
      <c r="B56" s="643" t="s">
        <v>5</v>
      </c>
      <c r="C56" s="976" t="s">
        <v>424</v>
      </c>
      <c r="D56" s="976"/>
      <c r="E56" s="976"/>
      <c r="F56" s="645"/>
      <c r="G56" s="646"/>
      <c r="H56" s="646"/>
      <c r="I56" s="646"/>
      <c r="J56" s="647">
        <v>4.67</v>
      </c>
      <c r="K56" s="648">
        <v>1.2</v>
      </c>
      <c r="L56" s="647">
        <v>128.88999999999999</v>
      </c>
      <c r="M56" s="650">
        <v>40.340000000000003</v>
      </c>
      <c r="N56" s="704">
        <v>5199.42</v>
      </c>
    </row>
    <row r="57" spans="1:14">
      <c r="A57" s="649"/>
      <c r="B57" s="643"/>
      <c r="C57" s="976" t="s">
        <v>425</v>
      </c>
      <c r="D57" s="976"/>
      <c r="E57" s="976"/>
      <c r="F57" s="645" t="s">
        <v>426</v>
      </c>
      <c r="G57" s="650">
        <v>1.27</v>
      </c>
      <c r="H57" s="648">
        <v>1.2</v>
      </c>
      <c r="I57" s="651">
        <v>35.052</v>
      </c>
      <c r="J57" s="652"/>
      <c r="K57" s="646"/>
      <c r="L57" s="652"/>
      <c r="M57" s="646"/>
      <c r="N57" s="705"/>
    </row>
    <row r="58" spans="1:14">
      <c r="A58" s="649"/>
      <c r="B58" s="643"/>
      <c r="C58" s="964" t="s">
        <v>427</v>
      </c>
      <c r="D58" s="964"/>
      <c r="E58" s="964"/>
      <c r="F58" s="645" t="s">
        <v>426</v>
      </c>
      <c r="G58" s="650">
        <v>0.35</v>
      </c>
      <c r="H58" s="648">
        <v>1.2</v>
      </c>
      <c r="I58" s="650">
        <v>9.66</v>
      </c>
      <c r="J58" s="652"/>
      <c r="K58" s="646"/>
      <c r="L58" s="652"/>
      <c r="M58" s="646"/>
      <c r="N58" s="705"/>
    </row>
    <row r="59" spans="1:14">
      <c r="A59" s="644"/>
      <c r="B59" s="643"/>
      <c r="C59" s="987" t="s">
        <v>428</v>
      </c>
      <c r="D59" s="987"/>
      <c r="E59" s="987"/>
      <c r="F59" s="653"/>
      <c r="G59" s="654"/>
      <c r="H59" s="654"/>
      <c r="I59" s="654"/>
      <c r="J59" s="655">
        <v>45.77</v>
      </c>
      <c r="K59" s="654"/>
      <c r="L59" s="688">
        <v>1263.25</v>
      </c>
      <c r="M59" s="654"/>
      <c r="N59" s="656">
        <v>20198.21</v>
      </c>
    </row>
    <row r="60" spans="1:14">
      <c r="A60" s="649"/>
      <c r="B60" s="643"/>
      <c r="C60" s="976" t="s">
        <v>429</v>
      </c>
      <c r="D60" s="976"/>
      <c r="E60" s="976"/>
      <c r="F60" s="645"/>
      <c r="G60" s="646"/>
      <c r="H60" s="646"/>
      <c r="I60" s="646"/>
      <c r="J60" s="652"/>
      <c r="K60" s="646"/>
      <c r="L60" s="647">
        <v>466.71</v>
      </c>
      <c r="M60" s="646"/>
      <c r="N60" s="704">
        <v>18827.080000000002</v>
      </c>
    </row>
    <row r="61" spans="1:14">
      <c r="A61" s="649"/>
      <c r="B61" s="643" t="s">
        <v>430</v>
      </c>
      <c r="C61" s="976" t="s">
        <v>431</v>
      </c>
      <c r="D61" s="976"/>
      <c r="E61" s="976"/>
      <c r="F61" s="645" t="s">
        <v>432</v>
      </c>
      <c r="G61" s="657">
        <v>103</v>
      </c>
      <c r="H61" s="646"/>
      <c r="I61" s="657">
        <v>103</v>
      </c>
      <c r="J61" s="652"/>
      <c r="K61" s="646"/>
      <c r="L61" s="647">
        <v>480.71</v>
      </c>
      <c r="M61" s="646"/>
      <c r="N61" s="704">
        <v>19391.89</v>
      </c>
    </row>
    <row r="62" spans="1:14">
      <c r="A62" s="649"/>
      <c r="B62" s="643" t="s">
        <v>433</v>
      </c>
      <c r="C62" s="964" t="s">
        <v>434</v>
      </c>
      <c r="D62" s="964"/>
      <c r="E62" s="964"/>
      <c r="F62" s="645" t="s">
        <v>432</v>
      </c>
      <c r="G62" s="657">
        <v>60</v>
      </c>
      <c r="H62" s="646"/>
      <c r="I62" s="657">
        <v>60</v>
      </c>
      <c r="J62" s="652"/>
      <c r="K62" s="646"/>
      <c r="L62" s="647">
        <v>280.02999999999997</v>
      </c>
      <c r="M62" s="646"/>
      <c r="N62" s="704">
        <v>11296.25</v>
      </c>
    </row>
    <row r="63" spans="1:14">
      <c r="A63" s="637"/>
      <c r="B63" s="699"/>
      <c r="C63" s="984" t="s">
        <v>435</v>
      </c>
      <c r="D63" s="984"/>
      <c r="E63" s="984"/>
      <c r="F63" s="658"/>
      <c r="G63" s="659"/>
      <c r="H63" s="659"/>
      <c r="I63" s="659"/>
      <c r="J63" s="660"/>
      <c r="K63" s="659"/>
      <c r="L63" s="672">
        <v>2023.99</v>
      </c>
      <c r="M63" s="654"/>
      <c r="N63" s="662">
        <v>50886.35</v>
      </c>
    </row>
    <row r="64" spans="1:14" ht="22.5">
      <c r="A64" s="663" t="s">
        <v>5</v>
      </c>
      <c r="B64" s="698" t="s">
        <v>590</v>
      </c>
      <c r="C64" s="974" t="s">
        <v>856</v>
      </c>
      <c r="D64" s="974"/>
      <c r="E64" s="974"/>
      <c r="F64" s="658" t="s">
        <v>591</v>
      </c>
      <c r="G64" s="659">
        <v>5</v>
      </c>
      <c r="H64" s="664">
        <v>1</v>
      </c>
      <c r="I64" s="664">
        <v>5</v>
      </c>
      <c r="J64" s="660"/>
      <c r="K64" s="659"/>
      <c r="L64" s="660"/>
      <c r="M64" s="659"/>
      <c r="N64" s="665"/>
    </row>
    <row r="65" spans="1:14" ht="22.5" customHeight="1">
      <c r="A65" s="642"/>
      <c r="B65" s="643" t="s">
        <v>329</v>
      </c>
      <c r="C65" s="985" t="s">
        <v>437</v>
      </c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6"/>
    </row>
    <row r="66" spans="1:14">
      <c r="A66" s="644"/>
      <c r="B66" s="643" t="s">
        <v>3</v>
      </c>
      <c r="C66" s="976" t="s">
        <v>422</v>
      </c>
      <c r="D66" s="976"/>
      <c r="E66" s="976"/>
      <c r="F66" s="645"/>
      <c r="G66" s="646"/>
      <c r="H66" s="646"/>
      <c r="I66" s="646"/>
      <c r="J66" s="647">
        <v>12.24</v>
      </c>
      <c r="K66" s="648">
        <v>1.2</v>
      </c>
      <c r="L66" s="647">
        <v>73.44</v>
      </c>
      <c r="M66" s="650">
        <v>40.340000000000003</v>
      </c>
      <c r="N66" s="704">
        <v>2962.57</v>
      </c>
    </row>
    <row r="67" spans="1:14">
      <c r="A67" s="644"/>
      <c r="B67" s="643" t="s">
        <v>4</v>
      </c>
      <c r="C67" s="976" t="s">
        <v>423</v>
      </c>
      <c r="D67" s="976"/>
      <c r="E67" s="976"/>
      <c r="F67" s="645"/>
      <c r="G67" s="646"/>
      <c r="H67" s="646"/>
      <c r="I67" s="646"/>
      <c r="J67" s="647">
        <v>33.53</v>
      </c>
      <c r="K67" s="648">
        <v>1.2</v>
      </c>
      <c r="L67" s="647">
        <v>201.18</v>
      </c>
      <c r="M67" s="648">
        <v>7.1</v>
      </c>
      <c r="N67" s="704">
        <v>1428.38</v>
      </c>
    </row>
    <row r="68" spans="1:14">
      <c r="A68" s="644"/>
      <c r="B68" s="643" t="s">
        <v>5</v>
      </c>
      <c r="C68" s="976" t="s">
        <v>424</v>
      </c>
      <c r="D68" s="976"/>
      <c r="E68" s="976"/>
      <c r="F68" s="645"/>
      <c r="G68" s="646"/>
      <c r="H68" s="646"/>
      <c r="I68" s="646"/>
      <c r="J68" s="647">
        <v>4.67</v>
      </c>
      <c r="K68" s="648">
        <v>1.2</v>
      </c>
      <c r="L68" s="647">
        <v>28.02</v>
      </c>
      <c r="M68" s="650">
        <v>40.340000000000003</v>
      </c>
      <c r="N68" s="704">
        <v>1130.33</v>
      </c>
    </row>
    <row r="69" spans="1:14">
      <c r="A69" s="649"/>
      <c r="B69" s="643"/>
      <c r="C69" s="976" t="s">
        <v>425</v>
      </c>
      <c r="D69" s="976"/>
      <c r="E69" s="976"/>
      <c r="F69" s="645" t="s">
        <v>426</v>
      </c>
      <c r="G69" s="650">
        <v>1.27</v>
      </c>
      <c r="H69" s="648">
        <v>1.2</v>
      </c>
      <c r="I69" s="650">
        <v>7.62</v>
      </c>
      <c r="J69" s="652"/>
      <c r="K69" s="646"/>
      <c r="L69" s="652"/>
      <c r="M69" s="646"/>
      <c r="N69" s="705"/>
    </row>
    <row r="70" spans="1:14">
      <c r="A70" s="649"/>
      <c r="B70" s="643"/>
      <c r="C70" s="964" t="s">
        <v>427</v>
      </c>
      <c r="D70" s="964"/>
      <c r="E70" s="964"/>
      <c r="F70" s="645" t="s">
        <v>426</v>
      </c>
      <c r="G70" s="650">
        <v>0.35</v>
      </c>
      <c r="H70" s="648">
        <v>1.2</v>
      </c>
      <c r="I70" s="648">
        <v>2.1</v>
      </c>
      <c r="J70" s="652"/>
      <c r="K70" s="646"/>
      <c r="L70" s="652"/>
      <c r="M70" s="646"/>
      <c r="N70" s="705"/>
    </row>
    <row r="71" spans="1:14">
      <c r="A71" s="644"/>
      <c r="B71" s="643"/>
      <c r="C71" s="987" t="s">
        <v>428</v>
      </c>
      <c r="D71" s="987"/>
      <c r="E71" s="987"/>
      <c r="F71" s="653"/>
      <c r="G71" s="654"/>
      <c r="H71" s="654"/>
      <c r="I71" s="654"/>
      <c r="J71" s="655">
        <v>45.77</v>
      </c>
      <c r="K71" s="654"/>
      <c r="L71" s="655">
        <v>274.62</v>
      </c>
      <c r="M71" s="654"/>
      <c r="N71" s="656">
        <v>4390.95</v>
      </c>
    </row>
    <row r="72" spans="1:14">
      <c r="A72" s="649"/>
      <c r="B72" s="643"/>
      <c r="C72" s="976" t="s">
        <v>429</v>
      </c>
      <c r="D72" s="976"/>
      <c r="E72" s="976"/>
      <c r="F72" s="645"/>
      <c r="G72" s="646"/>
      <c r="H72" s="646"/>
      <c r="I72" s="646"/>
      <c r="J72" s="652"/>
      <c r="K72" s="646"/>
      <c r="L72" s="647">
        <v>101.46</v>
      </c>
      <c r="M72" s="646"/>
      <c r="N72" s="704">
        <v>4092.9</v>
      </c>
    </row>
    <row r="73" spans="1:14">
      <c r="A73" s="649"/>
      <c r="B73" s="643" t="s">
        <v>430</v>
      </c>
      <c r="C73" s="976" t="s">
        <v>431</v>
      </c>
      <c r="D73" s="976"/>
      <c r="E73" s="976"/>
      <c r="F73" s="645" t="s">
        <v>432</v>
      </c>
      <c r="G73" s="657">
        <v>103</v>
      </c>
      <c r="H73" s="646"/>
      <c r="I73" s="657">
        <v>103</v>
      </c>
      <c r="J73" s="652"/>
      <c r="K73" s="646"/>
      <c r="L73" s="647">
        <v>104.5</v>
      </c>
      <c r="M73" s="646"/>
      <c r="N73" s="704">
        <v>4215.6899999999996</v>
      </c>
    </row>
    <row r="74" spans="1:14">
      <c r="A74" s="649"/>
      <c r="B74" s="643" t="s">
        <v>433</v>
      </c>
      <c r="C74" s="964" t="s">
        <v>434</v>
      </c>
      <c r="D74" s="964"/>
      <c r="E74" s="964"/>
      <c r="F74" s="645" t="s">
        <v>432</v>
      </c>
      <c r="G74" s="657">
        <v>60</v>
      </c>
      <c r="H74" s="646"/>
      <c r="I74" s="657">
        <v>60</v>
      </c>
      <c r="J74" s="652"/>
      <c r="K74" s="646"/>
      <c r="L74" s="647">
        <v>60.88</v>
      </c>
      <c r="M74" s="646"/>
      <c r="N74" s="704">
        <v>2455.7399999999998</v>
      </c>
    </row>
    <row r="75" spans="1:14">
      <c r="A75" s="637"/>
      <c r="B75" s="699"/>
      <c r="C75" s="984" t="s">
        <v>435</v>
      </c>
      <c r="D75" s="984"/>
      <c r="E75" s="984"/>
      <c r="F75" s="658"/>
      <c r="G75" s="659"/>
      <c r="H75" s="659"/>
      <c r="I75" s="659"/>
      <c r="J75" s="660"/>
      <c r="K75" s="659"/>
      <c r="L75" s="661">
        <v>440</v>
      </c>
      <c r="M75" s="654"/>
      <c r="N75" s="662">
        <v>11062.38</v>
      </c>
    </row>
    <row r="76" spans="1:14" ht="22.5" customHeight="1">
      <c r="A76" s="663" t="s">
        <v>6</v>
      </c>
      <c r="B76" s="698" t="s">
        <v>592</v>
      </c>
      <c r="C76" s="974" t="s">
        <v>857</v>
      </c>
      <c r="D76" s="974"/>
      <c r="E76" s="974"/>
      <c r="F76" s="658" t="s">
        <v>591</v>
      </c>
      <c r="G76" s="659">
        <v>-5</v>
      </c>
      <c r="H76" s="664">
        <v>1</v>
      </c>
      <c r="I76" s="664">
        <v>-5</v>
      </c>
      <c r="J76" s="660"/>
      <c r="K76" s="659"/>
      <c r="L76" s="660"/>
      <c r="M76" s="659"/>
      <c r="N76" s="665"/>
    </row>
    <row r="77" spans="1:14" ht="22.5" customHeight="1">
      <c r="A77" s="642"/>
      <c r="B77" s="643" t="s">
        <v>329</v>
      </c>
      <c r="C77" s="985" t="s">
        <v>437</v>
      </c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6"/>
    </row>
    <row r="78" spans="1:14">
      <c r="A78" s="644"/>
      <c r="B78" s="643" t="s">
        <v>3</v>
      </c>
      <c r="C78" s="976" t="s">
        <v>422</v>
      </c>
      <c r="D78" s="976"/>
      <c r="E78" s="976"/>
      <c r="F78" s="645"/>
      <c r="G78" s="646"/>
      <c r="H78" s="646"/>
      <c r="I78" s="646"/>
      <c r="J78" s="647">
        <v>1.42</v>
      </c>
      <c r="K78" s="648">
        <v>1.2</v>
      </c>
      <c r="L78" s="647">
        <v>-8.52</v>
      </c>
      <c r="M78" s="650">
        <v>40.340000000000003</v>
      </c>
      <c r="N78" s="712">
        <v>-343.7</v>
      </c>
    </row>
    <row r="79" spans="1:14">
      <c r="A79" s="644"/>
      <c r="B79" s="643" t="s">
        <v>4</v>
      </c>
      <c r="C79" s="976" t="s">
        <v>423</v>
      </c>
      <c r="D79" s="976"/>
      <c r="E79" s="976"/>
      <c r="F79" s="645"/>
      <c r="G79" s="646"/>
      <c r="H79" s="646"/>
      <c r="I79" s="646"/>
      <c r="J79" s="647">
        <v>6.54</v>
      </c>
      <c r="K79" s="648">
        <v>1.2</v>
      </c>
      <c r="L79" s="647">
        <v>-39.24</v>
      </c>
      <c r="M79" s="648">
        <v>7.1</v>
      </c>
      <c r="N79" s="712">
        <v>-278.60000000000002</v>
      </c>
    </row>
    <row r="80" spans="1:14">
      <c r="A80" s="644"/>
      <c r="B80" s="643" t="s">
        <v>5</v>
      </c>
      <c r="C80" s="976" t="s">
        <v>424</v>
      </c>
      <c r="D80" s="976"/>
      <c r="E80" s="976"/>
      <c r="F80" s="645"/>
      <c r="G80" s="646"/>
      <c r="H80" s="646"/>
      <c r="I80" s="646"/>
      <c r="J80" s="647">
        <v>0.93</v>
      </c>
      <c r="K80" s="648">
        <v>1.2</v>
      </c>
      <c r="L80" s="647">
        <v>-5.58</v>
      </c>
      <c r="M80" s="650">
        <v>40.340000000000003</v>
      </c>
      <c r="N80" s="712">
        <v>-225.1</v>
      </c>
    </row>
    <row r="81" spans="1:14">
      <c r="A81" s="649"/>
      <c r="B81" s="643"/>
      <c r="C81" s="976" t="s">
        <v>425</v>
      </c>
      <c r="D81" s="976"/>
      <c r="E81" s="976"/>
      <c r="F81" s="645" t="s">
        <v>426</v>
      </c>
      <c r="G81" s="650">
        <v>0.15</v>
      </c>
      <c r="H81" s="648">
        <v>1.2</v>
      </c>
      <c r="I81" s="648">
        <v>-0.9</v>
      </c>
      <c r="J81" s="652"/>
      <c r="K81" s="646"/>
      <c r="L81" s="652"/>
      <c r="M81" s="646"/>
      <c r="N81" s="705"/>
    </row>
    <row r="82" spans="1:14">
      <c r="A82" s="649"/>
      <c r="B82" s="643"/>
      <c r="C82" s="964" t="s">
        <v>427</v>
      </c>
      <c r="D82" s="964"/>
      <c r="E82" s="964"/>
      <c r="F82" s="645" t="s">
        <v>426</v>
      </c>
      <c r="G82" s="650">
        <v>7.0000000000000007E-2</v>
      </c>
      <c r="H82" s="648">
        <v>1.2</v>
      </c>
      <c r="I82" s="650">
        <v>-0.42</v>
      </c>
      <c r="J82" s="652"/>
      <c r="K82" s="646"/>
      <c r="L82" s="652"/>
      <c r="M82" s="646"/>
      <c r="N82" s="705"/>
    </row>
    <row r="83" spans="1:14">
      <c r="A83" s="644"/>
      <c r="B83" s="643"/>
      <c r="C83" s="987" t="s">
        <v>428</v>
      </c>
      <c r="D83" s="987"/>
      <c r="E83" s="987"/>
      <c r="F83" s="653"/>
      <c r="G83" s="654"/>
      <c r="H83" s="654"/>
      <c r="I83" s="654"/>
      <c r="J83" s="655">
        <v>7.96</v>
      </c>
      <c r="K83" s="654"/>
      <c r="L83" s="655">
        <v>-47.76</v>
      </c>
      <c r="M83" s="654"/>
      <c r="N83" s="669">
        <v>-622.29999999999995</v>
      </c>
    </row>
    <row r="84" spans="1:14">
      <c r="A84" s="649"/>
      <c r="B84" s="643"/>
      <c r="C84" s="976" t="s">
        <v>429</v>
      </c>
      <c r="D84" s="976"/>
      <c r="E84" s="976"/>
      <c r="F84" s="645"/>
      <c r="G84" s="646"/>
      <c r="H84" s="646"/>
      <c r="I84" s="646"/>
      <c r="J84" s="652"/>
      <c r="K84" s="646"/>
      <c r="L84" s="647">
        <v>-14.1</v>
      </c>
      <c r="M84" s="646"/>
      <c r="N84" s="712">
        <v>-568.79999999999995</v>
      </c>
    </row>
    <row r="85" spans="1:14">
      <c r="A85" s="649"/>
      <c r="B85" s="643" t="s">
        <v>430</v>
      </c>
      <c r="C85" s="976" t="s">
        <v>431</v>
      </c>
      <c r="D85" s="976"/>
      <c r="E85" s="976"/>
      <c r="F85" s="645" t="s">
        <v>432</v>
      </c>
      <c r="G85" s="657">
        <v>103</v>
      </c>
      <c r="H85" s="646"/>
      <c r="I85" s="657">
        <v>103</v>
      </c>
      <c r="J85" s="652"/>
      <c r="K85" s="646"/>
      <c r="L85" s="647">
        <v>-14.52</v>
      </c>
      <c r="M85" s="646"/>
      <c r="N85" s="712">
        <v>-585.86</v>
      </c>
    </row>
    <row r="86" spans="1:14">
      <c r="A86" s="649"/>
      <c r="B86" s="643" t="s">
        <v>433</v>
      </c>
      <c r="C86" s="964" t="s">
        <v>434</v>
      </c>
      <c r="D86" s="964"/>
      <c r="E86" s="964"/>
      <c r="F86" s="645" t="s">
        <v>432</v>
      </c>
      <c r="G86" s="657">
        <v>60</v>
      </c>
      <c r="H86" s="646"/>
      <c r="I86" s="657">
        <v>60</v>
      </c>
      <c r="J86" s="652"/>
      <c r="K86" s="646"/>
      <c r="L86" s="647">
        <v>-8.4600000000000009</v>
      </c>
      <c r="M86" s="646"/>
      <c r="N86" s="712">
        <v>-341.28</v>
      </c>
    </row>
    <row r="87" spans="1:14">
      <c r="A87" s="637"/>
      <c r="B87" s="699"/>
      <c r="C87" s="984" t="s">
        <v>435</v>
      </c>
      <c r="D87" s="984"/>
      <c r="E87" s="984"/>
      <c r="F87" s="658"/>
      <c r="G87" s="659"/>
      <c r="H87" s="659"/>
      <c r="I87" s="659"/>
      <c r="J87" s="660"/>
      <c r="K87" s="659"/>
      <c r="L87" s="661">
        <v>-70.739999999999995</v>
      </c>
      <c r="M87" s="654"/>
      <c r="N87" s="662">
        <v>-1549.44</v>
      </c>
    </row>
    <row r="88" spans="1:14" ht="33.75" customHeight="1">
      <c r="A88" s="663" t="s">
        <v>7</v>
      </c>
      <c r="B88" s="698" t="s">
        <v>861</v>
      </c>
      <c r="C88" s="974" t="s">
        <v>1102</v>
      </c>
      <c r="D88" s="974"/>
      <c r="E88" s="974"/>
      <c r="F88" s="658" t="s">
        <v>496</v>
      </c>
      <c r="G88" s="659">
        <v>0.49</v>
      </c>
      <c r="H88" s="664">
        <v>1</v>
      </c>
      <c r="I88" s="666">
        <v>0.49</v>
      </c>
      <c r="J88" s="660"/>
      <c r="K88" s="659"/>
      <c r="L88" s="660"/>
      <c r="M88" s="659"/>
      <c r="N88" s="665"/>
    </row>
    <row r="89" spans="1:14">
      <c r="A89" s="667"/>
      <c r="B89" s="697"/>
      <c r="C89" s="976" t="s">
        <v>1103</v>
      </c>
      <c r="D89" s="976"/>
      <c r="E89" s="976"/>
      <c r="F89" s="976"/>
      <c r="G89" s="976"/>
      <c r="H89" s="976"/>
      <c r="I89" s="976"/>
      <c r="J89" s="976"/>
      <c r="K89" s="976"/>
      <c r="L89" s="976"/>
      <c r="M89" s="976"/>
      <c r="N89" s="977"/>
    </row>
    <row r="90" spans="1:14" ht="22.5">
      <c r="A90" s="642"/>
      <c r="B90" s="643" t="s">
        <v>544</v>
      </c>
      <c r="C90" s="985" t="s">
        <v>545</v>
      </c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6"/>
    </row>
    <row r="91" spans="1:14" ht="22.5" customHeight="1">
      <c r="A91" s="642"/>
      <c r="B91" s="643" t="s">
        <v>329</v>
      </c>
      <c r="C91" s="985" t="s">
        <v>437</v>
      </c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6"/>
    </row>
    <row r="92" spans="1:14">
      <c r="A92" s="644"/>
      <c r="B92" s="643" t="s">
        <v>3</v>
      </c>
      <c r="C92" s="976" t="s">
        <v>422</v>
      </c>
      <c r="D92" s="976"/>
      <c r="E92" s="976"/>
      <c r="F92" s="645"/>
      <c r="G92" s="646"/>
      <c r="H92" s="646"/>
      <c r="I92" s="646"/>
      <c r="J92" s="647">
        <v>206.16</v>
      </c>
      <c r="K92" s="648">
        <v>0.6</v>
      </c>
      <c r="L92" s="647">
        <v>60.61</v>
      </c>
      <c r="M92" s="650">
        <v>40.340000000000003</v>
      </c>
      <c r="N92" s="704">
        <v>2445.0100000000002</v>
      </c>
    </row>
    <row r="93" spans="1:14">
      <c r="A93" s="644"/>
      <c r="B93" s="643" t="s">
        <v>4</v>
      </c>
      <c r="C93" s="976" t="s">
        <v>423</v>
      </c>
      <c r="D93" s="976"/>
      <c r="E93" s="976"/>
      <c r="F93" s="645"/>
      <c r="G93" s="646"/>
      <c r="H93" s="646"/>
      <c r="I93" s="646"/>
      <c r="J93" s="647">
        <v>876.75</v>
      </c>
      <c r="K93" s="648">
        <v>0.6</v>
      </c>
      <c r="L93" s="647">
        <v>257.76</v>
      </c>
      <c r="M93" s="648">
        <v>7.1</v>
      </c>
      <c r="N93" s="704">
        <v>1830.1</v>
      </c>
    </row>
    <row r="94" spans="1:14">
      <c r="A94" s="644"/>
      <c r="B94" s="643" t="s">
        <v>5</v>
      </c>
      <c r="C94" s="976" t="s">
        <v>424</v>
      </c>
      <c r="D94" s="976"/>
      <c r="E94" s="976"/>
      <c r="F94" s="645"/>
      <c r="G94" s="646"/>
      <c r="H94" s="646"/>
      <c r="I94" s="646"/>
      <c r="J94" s="647">
        <v>92.09</v>
      </c>
      <c r="K94" s="648">
        <v>0.6</v>
      </c>
      <c r="L94" s="647">
        <v>27.07</v>
      </c>
      <c r="M94" s="650">
        <v>40.340000000000003</v>
      </c>
      <c r="N94" s="704">
        <v>1092</v>
      </c>
    </row>
    <row r="95" spans="1:14">
      <c r="A95" s="644"/>
      <c r="B95" s="643" t="s">
        <v>6</v>
      </c>
      <c r="C95" s="976" t="s">
        <v>438</v>
      </c>
      <c r="D95" s="976"/>
      <c r="E95" s="976"/>
      <c r="F95" s="645"/>
      <c r="G95" s="646"/>
      <c r="H95" s="646"/>
      <c r="I95" s="646"/>
      <c r="J95" s="647">
        <v>64.099999999999994</v>
      </c>
      <c r="K95" s="657">
        <v>0</v>
      </c>
      <c r="L95" s="647">
        <v>0</v>
      </c>
      <c r="M95" s="650">
        <v>7.21</v>
      </c>
      <c r="N95" s="705"/>
    </row>
    <row r="96" spans="1:14">
      <c r="A96" s="649"/>
      <c r="B96" s="643"/>
      <c r="C96" s="976" t="s">
        <v>425</v>
      </c>
      <c r="D96" s="976"/>
      <c r="E96" s="976"/>
      <c r="F96" s="645" t="s">
        <v>426</v>
      </c>
      <c r="G96" s="650">
        <v>18.64</v>
      </c>
      <c r="H96" s="648">
        <v>0.6</v>
      </c>
      <c r="I96" s="670">
        <v>5.4801599999999997</v>
      </c>
      <c r="J96" s="652"/>
      <c r="K96" s="646"/>
      <c r="L96" s="652"/>
      <c r="M96" s="646"/>
      <c r="N96" s="705"/>
    </row>
    <row r="97" spans="1:14">
      <c r="A97" s="649"/>
      <c r="B97" s="643"/>
      <c r="C97" s="964" t="s">
        <v>427</v>
      </c>
      <c r="D97" s="964"/>
      <c r="E97" s="964"/>
      <c r="F97" s="645" t="s">
        <v>426</v>
      </c>
      <c r="G97" s="650">
        <v>5.93</v>
      </c>
      <c r="H97" s="648">
        <v>0.6</v>
      </c>
      <c r="I97" s="670">
        <v>1.74342</v>
      </c>
      <c r="J97" s="652"/>
      <c r="K97" s="646"/>
      <c r="L97" s="652"/>
      <c r="M97" s="646"/>
      <c r="N97" s="705"/>
    </row>
    <row r="98" spans="1:14">
      <c r="A98" s="644"/>
      <c r="B98" s="643"/>
      <c r="C98" s="987" t="s">
        <v>428</v>
      </c>
      <c r="D98" s="987"/>
      <c r="E98" s="987"/>
      <c r="F98" s="653"/>
      <c r="G98" s="654"/>
      <c r="H98" s="654"/>
      <c r="I98" s="654"/>
      <c r="J98" s="688">
        <v>1147.01</v>
      </c>
      <c r="K98" s="654"/>
      <c r="L98" s="655">
        <v>318.37</v>
      </c>
      <c r="M98" s="654"/>
      <c r="N98" s="656">
        <v>4275.1099999999997</v>
      </c>
    </row>
    <row r="99" spans="1:14">
      <c r="A99" s="649"/>
      <c r="B99" s="643"/>
      <c r="C99" s="976" t="s">
        <v>429</v>
      </c>
      <c r="D99" s="976"/>
      <c r="E99" s="976"/>
      <c r="F99" s="645"/>
      <c r="G99" s="646"/>
      <c r="H99" s="646"/>
      <c r="I99" s="646"/>
      <c r="J99" s="652"/>
      <c r="K99" s="646"/>
      <c r="L99" s="647">
        <v>87.68</v>
      </c>
      <c r="M99" s="646"/>
      <c r="N99" s="704">
        <v>3537.01</v>
      </c>
    </row>
    <row r="100" spans="1:14">
      <c r="A100" s="649"/>
      <c r="B100" s="643" t="s">
        <v>462</v>
      </c>
      <c r="C100" s="976" t="s">
        <v>463</v>
      </c>
      <c r="D100" s="976"/>
      <c r="E100" s="976"/>
      <c r="F100" s="645" t="s">
        <v>432</v>
      </c>
      <c r="G100" s="657">
        <v>97</v>
      </c>
      <c r="H100" s="646"/>
      <c r="I100" s="657">
        <v>97</v>
      </c>
      <c r="J100" s="652"/>
      <c r="K100" s="646"/>
      <c r="L100" s="647">
        <v>85.05</v>
      </c>
      <c r="M100" s="646"/>
      <c r="N100" s="704">
        <v>3430.9</v>
      </c>
    </row>
    <row r="101" spans="1:14">
      <c r="A101" s="649"/>
      <c r="B101" s="643" t="s">
        <v>464</v>
      </c>
      <c r="C101" s="964" t="s">
        <v>465</v>
      </c>
      <c r="D101" s="964"/>
      <c r="E101" s="964"/>
      <c r="F101" s="645" t="s">
        <v>432</v>
      </c>
      <c r="G101" s="657">
        <v>51</v>
      </c>
      <c r="H101" s="646"/>
      <c r="I101" s="657">
        <v>51</v>
      </c>
      <c r="J101" s="652"/>
      <c r="K101" s="646"/>
      <c r="L101" s="647">
        <v>44.72</v>
      </c>
      <c r="M101" s="646"/>
      <c r="N101" s="704">
        <v>1803.88</v>
      </c>
    </row>
    <row r="102" spans="1:14">
      <c r="A102" s="637"/>
      <c r="B102" s="699"/>
      <c r="C102" s="984" t="s">
        <v>435</v>
      </c>
      <c r="D102" s="984"/>
      <c r="E102" s="984"/>
      <c r="F102" s="658"/>
      <c r="G102" s="659"/>
      <c r="H102" s="659"/>
      <c r="I102" s="659"/>
      <c r="J102" s="660"/>
      <c r="K102" s="659"/>
      <c r="L102" s="661">
        <v>448.14</v>
      </c>
      <c r="M102" s="654"/>
      <c r="N102" s="662">
        <v>9509.89</v>
      </c>
    </row>
    <row r="103" spans="1:14" ht="45">
      <c r="A103" s="663" t="s">
        <v>8</v>
      </c>
      <c r="B103" s="698" t="s">
        <v>340</v>
      </c>
      <c r="C103" s="974" t="s">
        <v>1104</v>
      </c>
      <c r="D103" s="974"/>
      <c r="E103" s="974"/>
      <c r="F103" s="658" t="s">
        <v>341</v>
      </c>
      <c r="G103" s="659">
        <v>1</v>
      </c>
      <c r="H103" s="664">
        <v>1</v>
      </c>
      <c r="I103" s="664">
        <v>1</v>
      </c>
      <c r="J103" s="660"/>
      <c r="K103" s="659"/>
      <c r="L103" s="660"/>
      <c r="M103" s="659"/>
      <c r="N103" s="665"/>
    </row>
    <row r="104" spans="1:14" ht="22.5">
      <c r="A104" s="642"/>
      <c r="B104" s="643" t="s">
        <v>544</v>
      </c>
      <c r="C104" s="985" t="s">
        <v>545</v>
      </c>
      <c r="D104" s="985"/>
      <c r="E104" s="985"/>
      <c r="F104" s="985"/>
      <c r="G104" s="985"/>
      <c r="H104" s="985"/>
      <c r="I104" s="985"/>
      <c r="J104" s="985"/>
      <c r="K104" s="985"/>
      <c r="L104" s="985"/>
      <c r="M104" s="985"/>
      <c r="N104" s="986"/>
    </row>
    <row r="105" spans="1:14" ht="22.5" customHeight="1">
      <c r="A105" s="642"/>
      <c r="B105" s="643" t="s">
        <v>329</v>
      </c>
      <c r="C105" s="985" t="s">
        <v>437</v>
      </c>
      <c r="D105" s="985"/>
      <c r="E105" s="985"/>
      <c r="F105" s="985"/>
      <c r="G105" s="985"/>
      <c r="H105" s="985"/>
      <c r="I105" s="985"/>
      <c r="J105" s="985"/>
      <c r="K105" s="985"/>
      <c r="L105" s="985"/>
      <c r="M105" s="985"/>
      <c r="N105" s="986"/>
    </row>
    <row r="106" spans="1:14">
      <c r="A106" s="644"/>
      <c r="B106" s="643" t="s">
        <v>3</v>
      </c>
      <c r="C106" s="976" t="s">
        <v>422</v>
      </c>
      <c r="D106" s="976"/>
      <c r="E106" s="976"/>
      <c r="F106" s="645"/>
      <c r="G106" s="646"/>
      <c r="H106" s="646"/>
      <c r="I106" s="646"/>
      <c r="J106" s="647">
        <v>52.87</v>
      </c>
      <c r="K106" s="648">
        <v>0.6</v>
      </c>
      <c r="L106" s="647">
        <v>31.72</v>
      </c>
      <c r="M106" s="650">
        <v>40.340000000000003</v>
      </c>
      <c r="N106" s="704">
        <v>1279.58</v>
      </c>
    </row>
    <row r="107" spans="1:14">
      <c r="A107" s="644"/>
      <c r="B107" s="643" t="s">
        <v>4</v>
      </c>
      <c r="C107" s="976" t="s">
        <v>423</v>
      </c>
      <c r="D107" s="976"/>
      <c r="E107" s="976"/>
      <c r="F107" s="645"/>
      <c r="G107" s="646"/>
      <c r="H107" s="646"/>
      <c r="I107" s="646"/>
      <c r="J107" s="647">
        <v>70.040000000000006</v>
      </c>
      <c r="K107" s="648">
        <v>0.6</v>
      </c>
      <c r="L107" s="647">
        <v>42.02</v>
      </c>
      <c r="M107" s="648">
        <v>7.1</v>
      </c>
      <c r="N107" s="712">
        <v>298.33999999999997</v>
      </c>
    </row>
    <row r="108" spans="1:14">
      <c r="A108" s="644"/>
      <c r="B108" s="643" t="s">
        <v>5</v>
      </c>
      <c r="C108" s="976" t="s">
        <v>424</v>
      </c>
      <c r="D108" s="976"/>
      <c r="E108" s="976"/>
      <c r="F108" s="645"/>
      <c r="G108" s="646"/>
      <c r="H108" s="646"/>
      <c r="I108" s="646"/>
      <c r="J108" s="647">
        <v>23.85</v>
      </c>
      <c r="K108" s="648">
        <v>0.6</v>
      </c>
      <c r="L108" s="647">
        <v>14.31</v>
      </c>
      <c r="M108" s="650">
        <v>40.340000000000003</v>
      </c>
      <c r="N108" s="712">
        <v>577.27</v>
      </c>
    </row>
    <row r="109" spans="1:14">
      <c r="A109" s="644"/>
      <c r="B109" s="643" t="s">
        <v>6</v>
      </c>
      <c r="C109" s="976" t="s">
        <v>438</v>
      </c>
      <c r="D109" s="976"/>
      <c r="E109" s="976"/>
      <c r="F109" s="645"/>
      <c r="G109" s="646"/>
      <c r="H109" s="646"/>
      <c r="I109" s="646"/>
      <c r="J109" s="647">
        <v>2.35</v>
      </c>
      <c r="K109" s="657">
        <v>0</v>
      </c>
      <c r="L109" s="647">
        <v>0</v>
      </c>
      <c r="M109" s="650">
        <v>7.21</v>
      </c>
      <c r="N109" s="705"/>
    </row>
    <row r="110" spans="1:14">
      <c r="A110" s="649"/>
      <c r="B110" s="643"/>
      <c r="C110" s="976" t="s">
        <v>425</v>
      </c>
      <c r="D110" s="976"/>
      <c r="E110" s="976"/>
      <c r="F110" s="645" t="s">
        <v>426</v>
      </c>
      <c r="G110" s="650">
        <v>4.78</v>
      </c>
      <c r="H110" s="648">
        <v>0.6</v>
      </c>
      <c r="I110" s="651">
        <v>2.8679999999999999</v>
      </c>
      <c r="J110" s="652"/>
      <c r="K110" s="646"/>
      <c r="L110" s="652"/>
      <c r="M110" s="646"/>
      <c r="N110" s="705"/>
    </row>
    <row r="111" spans="1:14">
      <c r="A111" s="649"/>
      <c r="B111" s="643"/>
      <c r="C111" s="964" t="s">
        <v>427</v>
      </c>
      <c r="D111" s="964"/>
      <c r="E111" s="964"/>
      <c r="F111" s="645" t="s">
        <v>426</v>
      </c>
      <c r="G111" s="650">
        <v>1.78</v>
      </c>
      <c r="H111" s="648">
        <v>0.6</v>
      </c>
      <c r="I111" s="651">
        <v>1.0680000000000001</v>
      </c>
      <c r="J111" s="652"/>
      <c r="K111" s="646"/>
      <c r="L111" s="652"/>
      <c r="M111" s="646"/>
      <c r="N111" s="705"/>
    </row>
    <row r="112" spans="1:14">
      <c r="A112" s="644"/>
      <c r="B112" s="643"/>
      <c r="C112" s="987" t="s">
        <v>428</v>
      </c>
      <c r="D112" s="987"/>
      <c r="E112" s="987"/>
      <c r="F112" s="653"/>
      <c r="G112" s="654"/>
      <c r="H112" s="654"/>
      <c r="I112" s="654"/>
      <c r="J112" s="655">
        <v>125.26</v>
      </c>
      <c r="K112" s="654"/>
      <c r="L112" s="655">
        <v>73.739999999999995</v>
      </c>
      <c r="M112" s="654"/>
      <c r="N112" s="656">
        <v>1577.92</v>
      </c>
    </row>
    <row r="113" spans="1:14">
      <c r="A113" s="649"/>
      <c r="B113" s="643"/>
      <c r="C113" s="976" t="s">
        <v>429</v>
      </c>
      <c r="D113" s="976"/>
      <c r="E113" s="976"/>
      <c r="F113" s="645"/>
      <c r="G113" s="646"/>
      <c r="H113" s="646"/>
      <c r="I113" s="646"/>
      <c r="J113" s="652"/>
      <c r="K113" s="646"/>
      <c r="L113" s="647">
        <v>46.03</v>
      </c>
      <c r="M113" s="646"/>
      <c r="N113" s="704">
        <v>1856.85</v>
      </c>
    </row>
    <row r="114" spans="1:14">
      <c r="A114" s="649"/>
      <c r="B114" s="643" t="s">
        <v>462</v>
      </c>
      <c r="C114" s="976" t="s">
        <v>463</v>
      </c>
      <c r="D114" s="976"/>
      <c r="E114" s="976"/>
      <c r="F114" s="645" t="s">
        <v>432</v>
      </c>
      <c r="G114" s="657">
        <v>97</v>
      </c>
      <c r="H114" s="646"/>
      <c r="I114" s="657">
        <v>97</v>
      </c>
      <c r="J114" s="652"/>
      <c r="K114" s="646"/>
      <c r="L114" s="647">
        <v>44.65</v>
      </c>
      <c r="M114" s="646"/>
      <c r="N114" s="704">
        <v>1801.14</v>
      </c>
    </row>
    <row r="115" spans="1:14">
      <c r="A115" s="649"/>
      <c r="B115" s="643" t="s">
        <v>464</v>
      </c>
      <c r="C115" s="964" t="s">
        <v>465</v>
      </c>
      <c r="D115" s="964"/>
      <c r="E115" s="964"/>
      <c r="F115" s="645" t="s">
        <v>432</v>
      </c>
      <c r="G115" s="657">
        <v>51</v>
      </c>
      <c r="H115" s="646"/>
      <c r="I115" s="657">
        <v>51</v>
      </c>
      <c r="J115" s="652"/>
      <c r="K115" s="646"/>
      <c r="L115" s="647">
        <v>23.48</v>
      </c>
      <c r="M115" s="646"/>
      <c r="N115" s="712">
        <v>946.99</v>
      </c>
    </row>
    <row r="116" spans="1:14">
      <c r="A116" s="637"/>
      <c r="B116" s="699"/>
      <c r="C116" s="984" t="s">
        <v>435</v>
      </c>
      <c r="D116" s="984"/>
      <c r="E116" s="984"/>
      <c r="F116" s="658"/>
      <c r="G116" s="659"/>
      <c r="H116" s="659"/>
      <c r="I116" s="659"/>
      <c r="J116" s="660"/>
      <c r="K116" s="659"/>
      <c r="L116" s="661">
        <v>141.87</v>
      </c>
      <c r="M116" s="654"/>
      <c r="N116" s="662">
        <v>4326.05</v>
      </c>
    </row>
    <row r="117" spans="1:14" ht="22.5" customHeight="1">
      <c r="A117" s="663" t="s">
        <v>9</v>
      </c>
      <c r="B117" s="698" t="s">
        <v>576</v>
      </c>
      <c r="C117" s="974" t="s">
        <v>733</v>
      </c>
      <c r="D117" s="974"/>
      <c r="E117" s="974"/>
      <c r="F117" s="658" t="s">
        <v>312</v>
      </c>
      <c r="G117" s="659">
        <v>0.04</v>
      </c>
      <c r="H117" s="664">
        <v>1</v>
      </c>
      <c r="I117" s="666">
        <v>0.04</v>
      </c>
      <c r="J117" s="660"/>
      <c r="K117" s="659"/>
      <c r="L117" s="660"/>
      <c r="M117" s="659"/>
      <c r="N117" s="665"/>
    </row>
    <row r="118" spans="1:14">
      <c r="A118" s="667"/>
      <c r="B118" s="697"/>
      <c r="C118" s="976" t="s">
        <v>616</v>
      </c>
      <c r="D118" s="976"/>
      <c r="E118" s="976"/>
      <c r="F118" s="976"/>
      <c r="G118" s="976"/>
      <c r="H118" s="976"/>
      <c r="I118" s="976"/>
      <c r="J118" s="976"/>
      <c r="K118" s="976"/>
      <c r="L118" s="976"/>
      <c r="M118" s="976"/>
      <c r="N118" s="977"/>
    </row>
    <row r="119" spans="1:14" ht="22.5">
      <c r="A119" s="642"/>
      <c r="B119" s="643" t="s">
        <v>544</v>
      </c>
      <c r="C119" s="985" t="s">
        <v>545</v>
      </c>
      <c r="D119" s="985"/>
      <c r="E119" s="985"/>
      <c r="F119" s="985"/>
      <c r="G119" s="985"/>
      <c r="H119" s="985"/>
      <c r="I119" s="985"/>
      <c r="J119" s="985"/>
      <c r="K119" s="985"/>
      <c r="L119" s="985"/>
      <c r="M119" s="985"/>
      <c r="N119" s="986"/>
    </row>
    <row r="120" spans="1:14">
      <c r="A120" s="642"/>
      <c r="B120" s="643" t="s">
        <v>336</v>
      </c>
      <c r="C120" s="985" t="s">
        <v>461</v>
      </c>
      <c r="D120" s="985"/>
      <c r="E120" s="985"/>
      <c r="F120" s="985"/>
      <c r="G120" s="985"/>
      <c r="H120" s="985"/>
      <c r="I120" s="985"/>
      <c r="J120" s="985"/>
      <c r="K120" s="985"/>
      <c r="L120" s="985"/>
      <c r="M120" s="985"/>
      <c r="N120" s="986"/>
    </row>
    <row r="121" spans="1:14" ht="22.5" customHeight="1">
      <c r="A121" s="642"/>
      <c r="B121" s="643" t="s">
        <v>329</v>
      </c>
      <c r="C121" s="985" t="s">
        <v>437</v>
      </c>
      <c r="D121" s="985"/>
      <c r="E121" s="985"/>
      <c r="F121" s="985"/>
      <c r="G121" s="985"/>
      <c r="H121" s="985"/>
      <c r="I121" s="985"/>
      <c r="J121" s="985"/>
      <c r="K121" s="985"/>
      <c r="L121" s="985"/>
      <c r="M121" s="985"/>
      <c r="N121" s="986"/>
    </row>
    <row r="122" spans="1:14">
      <c r="A122" s="644"/>
      <c r="B122" s="643" t="s">
        <v>3</v>
      </c>
      <c r="C122" s="976" t="s">
        <v>422</v>
      </c>
      <c r="D122" s="976"/>
      <c r="E122" s="976"/>
      <c r="F122" s="645"/>
      <c r="G122" s="646"/>
      <c r="H122" s="646"/>
      <c r="I122" s="646"/>
      <c r="J122" s="647">
        <v>151.30000000000001</v>
      </c>
      <c r="K122" s="650">
        <v>0.63</v>
      </c>
      <c r="L122" s="647">
        <v>3.81</v>
      </c>
      <c r="M122" s="650">
        <v>40.340000000000003</v>
      </c>
      <c r="N122" s="712">
        <v>153.69999999999999</v>
      </c>
    </row>
    <row r="123" spans="1:14">
      <c r="A123" s="644"/>
      <c r="B123" s="643" t="s">
        <v>6</v>
      </c>
      <c r="C123" s="976" t="s">
        <v>438</v>
      </c>
      <c r="D123" s="976"/>
      <c r="E123" s="976"/>
      <c r="F123" s="645"/>
      <c r="G123" s="646"/>
      <c r="H123" s="646"/>
      <c r="I123" s="646"/>
      <c r="J123" s="647">
        <v>3.03</v>
      </c>
      <c r="K123" s="657">
        <v>0</v>
      </c>
      <c r="L123" s="647">
        <v>0</v>
      </c>
      <c r="M123" s="650">
        <v>7.21</v>
      </c>
      <c r="N123" s="705"/>
    </row>
    <row r="124" spans="1:14">
      <c r="A124" s="649"/>
      <c r="B124" s="643"/>
      <c r="C124" s="964" t="s">
        <v>425</v>
      </c>
      <c r="D124" s="964"/>
      <c r="E124" s="964"/>
      <c r="F124" s="645" t="s">
        <v>426</v>
      </c>
      <c r="G124" s="650">
        <v>13.68</v>
      </c>
      <c r="H124" s="650">
        <v>0.63</v>
      </c>
      <c r="I124" s="673">
        <v>0.34473599999999999</v>
      </c>
      <c r="J124" s="652"/>
      <c r="K124" s="646"/>
      <c r="L124" s="652"/>
      <c r="M124" s="646"/>
      <c r="N124" s="705"/>
    </row>
    <row r="125" spans="1:14">
      <c r="A125" s="644"/>
      <c r="B125" s="643"/>
      <c r="C125" s="987" t="s">
        <v>428</v>
      </c>
      <c r="D125" s="987"/>
      <c r="E125" s="987"/>
      <c r="F125" s="653"/>
      <c r="G125" s="654"/>
      <c r="H125" s="654"/>
      <c r="I125" s="654"/>
      <c r="J125" s="655">
        <v>154.33000000000001</v>
      </c>
      <c r="K125" s="654"/>
      <c r="L125" s="655">
        <v>3.81</v>
      </c>
      <c r="M125" s="654"/>
      <c r="N125" s="669">
        <v>153.69999999999999</v>
      </c>
    </row>
    <row r="126" spans="1:14">
      <c r="A126" s="649"/>
      <c r="B126" s="643"/>
      <c r="C126" s="976" t="s">
        <v>429</v>
      </c>
      <c r="D126" s="976"/>
      <c r="E126" s="976"/>
      <c r="F126" s="645"/>
      <c r="G126" s="646"/>
      <c r="H126" s="646"/>
      <c r="I126" s="646"/>
      <c r="J126" s="652"/>
      <c r="K126" s="646"/>
      <c r="L126" s="647">
        <v>3.81</v>
      </c>
      <c r="M126" s="646"/>
      <c r="N126" s="712">
        <v>153.69999999999999</v>
      </c>
    </row>
    <row r="127" spans="1:14">
      <c r="A127" s="649"/>
      <c r="B127" s="643" t="s">
        <v>462</v>
      </c>
      <c r="C127" s="976" t="s">
        <v>463</v>
      </c>
      <c r="D127" s="976"/>
      <c r="E127" s="976"/>
      <c r="F127" s="645" t="s">
        <v>432</v>
      </c>
      <c r="G127" s="657">
        <v>97</v>
      </c>
      <c r="H127" s="646"/>
      <c r="I127" s="657">
        <v>97</v>
      </c>
      <c r="J127" s="652"/>
      <c r="K127" s="646"/>
      <c r="L127" s="647">
        <v>3.7</v>
      </c>
      <c r="M127" s="646"/>
      <c r="N127" s="712">
        <v>149.09</v>
      </c>
    </row>
    <row r="128" spans="1:14">
      <c r="A128" s="649"/>
      <c r="B128" s="643" t="s">
        <v>464</v>
      </c>
      <c r="C128" s="964" t="s">
        <v>465</v>
      </c>
      <c r="D128" s="964"/>
      <c r="E128" s="964"/>
      <c r="F128" s="645" t="s">
        <v>432</v>
      </c>
      <c r="G128" s="657">
        <v>51</v>
      </c>
      <c r="H128" s="646"/>
      <c r="I128" s="657">
        <v>51</v>
      </c>
      <c r="J128" s="652"/>
      <c r="K128" s="646"/>
      <c r="L128" s="647">
        <v>1.94</v>
      </c>
      <c r="M128" s="646"/>
      <c r="N128" s="712">
        <v>78.39</v>
      </c>
    </row>
    <row r="129" spans="1:14">
      <c r="A129" s="637"/>
      <c r="B129" s="699"/>
      <c r="C129" s="984" t="s">
        <v>435</v>
      </c>
      <c r="D129" s="984"/>
      <c r="E129" s="984"/>
      <c r="F129" s="658"/>
      <c r="G129" s="659"/>
      <c r="H129" s="659"/>
      <c r="I129" s="659"/>
      <c r="J129" s="660"/>
      <c r="K129" s="659"/>
      <c r="L129" s="661">
        <v>9.4499999999999993</v>
      </c>
      <c r="M129" s="654"/>
      <c r="N129" s="671">
        <v>381.18</v>
      </c>
    </row>
    <row r="130" spans="1:14" ht="22.5" customHeight="1">
      <c r="A130" s="663" t="s">
        <v>198</v>
      </c>
      <c r="B130" s="698" t="s">
        <v>867</v>
      </c>
      <c r="C130" s="974" t="s">
        <v>1105</v>
      </c>
      <c r="D130" s="974"/>
      <c r="E130" s="974"/>
      <c r="F130" s="658" t="s">
        <v>648</v>
      </c>
      <c r="G130" s="659">
        <v>24</v>
      </c>
      <c r="H130" s="664">
        <v>1</v>
      </c>
      <c r="I130" s="664">
        <v>24</v>
      </c>
      <c r="J130" s="660"/>
      <c r="K130" s="659"/>
      <c r="L130" s="660"/>
      <c r="M130" s="659"/>
      <c r="N130" s="665"/>
    </row>
    <row r="131" spans="1:14" ht="22.5" customHeight="1">
      <c r="A131" s="642"/>
      <c r="B131" s="643" t="s">
        <v>548</v>
      </c>
      <c r="C131" s="985" t="s">
        <v>549</v>
      </c>
      <c r="D131" s="985"/>
      <c r="E131" s="985"/>
      <c r="F131" s="985"/>
      <c r="G131" s="985"/>
      <c r="H131" s="985"/>
      <c r="I131" s="985"/>
      <c r="J131" s="985"/>
      <c r="K131" s="985"/>
      <c r="L131" s="985"/>
      <c r="M131" s="985"/>
      <c r="N131" s="986"/>
    </row>
    <row r="132" spans="1:14" ht="22.5" customHeight="1">
      <c r="A132" s="642"/>
      <c r="B132" s="643" t="s">
        <v>329</v>
      </c>
      <c r="C132" s="985" t="s">
        <v>437</v>
      </c>
      <c r="D132" s="985"/>
      <c r="E132" s="985"/>
      <c r="F132" s="985"/>
      <c r="G132" s="985"/>
      <c r="H132" s="985"/>
      <c r="I132" s="985"/>
      <c r="J132" s="985"/>
      <c r="K132" s="985"/>
      <c r="L132" s="985"/>
      <c r="M132" s="985"/>
      <c r="N132" s="986"/>
    </row>
    <row r="133" spans="1:14">
      <c r="A133" s="644"/>
      <c r="B133" s="643" t="s">
        <v>3</v>
      </c>
      <c r="C133" s="976" t="s">
        <v>422</v>
      </c>
      <c r="D133" s="976"/>
      <c r="E133" s="976"/>
      <c r="F133" s="645"/>
      <c r="G133" s="646"/>
      <c r="H133" s="646"/>
      <c r="I133" s="646"/>
      <c r="J133" s="647">
        <v>14.27</v>
      </c>
      <c r="K133" s="650">
        <v>0.84</v>
      </c>
      <c r="L133" s="647">
        <v>287.68</v>
      </c>
      <c r="M133" s="650">
        <v>40.340000000000003</v>
      </c>
      <c r="N133" s="704">
        <v>11605.01</v>
      </c>
    </row>
    <row r="134" spans="1:14">
      <c r="A134" s="644"/>
      <c r="B134" s="643" t="s">
        <v>4</v>
      </c>
      <c r="C134" s="976" t="s">
        <v>423</v>
      </c>
      <c r="D134" s="976"/>
      <c r="E134" s="976"/>
      <c r="F134" s="645"/>
      <c r="G134" s="646"/>
      <c r="H134" s="646"/>
      <c r="I134" s="646"/>
      <c r="J134" s="647">
        <v>5.12</v>
      </c>
      <c r="K134" s="650">
        <v>0.84</v>
      </c>
      <c r="L134" s="647">
        <v>103.22</v>
      </c>
      <c r="M134" s="648">
        <v>7.1</v>
      </c>
      <c r="N134" s="712">
        <v>732.86</v>
      </c>
    </row>
    <row r="135" spans="1:14">
      <c r="A135" s="644"/>
      <c r="B135" s="643" t="s">
        <v>6</v>
      </c>
      <c r="C135" s="976" t="s">
        <v>438</v>
      </c>
      <c r="D135" s="976"/>
      <c r="E135" s="976"/>
      <c r="F135" s="645"/>
      <c r="G135" s="646"/>
      <c r="H135" s="646"/>
      <c r="I135" s="646"/>
      <c r="J135" s="647">
        <v>0.56000000000000005</v>
      </c>
      <c r="K135" s="657">
        <v>0</v>
      </c>
      <c r="L135" s="647">
        <v>0</v>
      </c>
      <c r="M135" s="650">
        <v>7.21</v>
      </c>
      <c r="N135" s="705"/>
    </row>
    <row r="136" spans="1:14">
      <c r="A136" s="649"/>
      <c r="B136" s="643"/>
      <c r="C136" s="964" t="s">
        <v>425</v>
      </c>
      <c r="D136" s="964"/>
      <c r="E136" s="964"/>
      <c r="F136" s="645" t="s">
        <v>426</v>
      </c>
      <c r="G136" s="650">
        <v>1.29</v>
      </c>
      <c r="H136" s="650">
        <v>0.84</v>
      </c>
      <c r="I136" s="668">
        <v>26.006399999999999</v>
      </c>
      <c r="J136" s="652"/>
      <c r="K136" s="646"/>
      <c r="L136" s="652"/>
      <c r="M136" s="646"/>
      <c r="N136" s="705"/>
    </row>
    <row r="137" spans="1:14">
      <c r="A137" s="644"/>
      <c r="B137" s="643"/>
      <c r="C137" s="987" t="s">
        <v>428</v>
      </c>
      <c r="D137" s="987"/>
      <c r="E137" s="987"/>
      <c r="F137" s="653"/>
      <c r="G137" s="654"/>
      <c r="H137" s="654"/>
      <c r="I137" s="654"/>
      <c r="J137" s="655">
        <v>19.95</v>
      </c>
      <c r="K137" s="654"/>
      <c r="L137" s="655">
        <v>390.9</v>
      </c>
      <c r="M137" s="654"/>
      <c r="N137" s="656">
        <v>12337.87</v>
      </c>
    </row>
    <row r="138" spans="1:14">
      <c r="A138" s="649"/>
      <c r="B138" s="643"/>
      <c r="C138" s="976" t="s">
        <v>429</v>
      </c>
      <c r="D138" s="976"/>
      <c r="E138" s="976"/>
      <c r="F138" s="645"/>
      <c r="G138" s="646"/>
      <c r="H138" s="646"/>
      <c r="I138" s="646"/>
      <c r="J138" s="652"/>
      <c r="K138" s="646"/>
      <c r="L138" s="647">
        <v>287.68</v>
      </c>
      <c r="M138" s="646"/>
      <c r="N138" s="704">
        <v>11605.01</v>
      </c>
    </row>
    <row r="139" spans="1:14">
      <c r="A139" s="649"/>
      <c r="B139" s="643" t="s">
        <v>430</v>
      </c>
      <c r="C139" s="976" t="s">
        <v>431</v>
      </c>
      <c r="D139" s="976"/>
      <c r="E139" s="976"/>
      <c r="F139" s="645" t="s">
        <v>432</v>
      </c>
      <c r="G139" s="657">
        <v>103</v>
      </c>
      <c r="H139" s="646"/>
      <c r="I139" s="657">
        <v>103</v>
      </c>
      <c r="J139" s="652"/>
      <c r="K139" s="646"/>
      <c r="L139" s="647">
        <v>296.31</v>
      </c>
      <c r="M139" s="646"/>
      <c r="N139" s="704">
        <v>11953.16</v>
      </c>
    </row>
    <row r="140" spans="1:14">
      <c r="A140" s="649"/>
      <c r="B140" s="643" t="s">
        <v>433</v>
      </c>
      <c r="C140" s="964" t="s">
        <v>434</v>
      </c>
      <c r="D140" s="964"/>
      <c r="E140" s="964"/>
      <c r="F140" s="645" t="s">
        <v>432</v>
      </c>
      <c r="G140" s="657">
        <v>60</v>
      </c>
      <c r="H140" s="646"/>
      <c r="I140" s="657">
        <v>60</v>
      </c>
      <c r="J140" s="652"/>
      <c r="K140" s="646"/>
      <c r="L140" s="647">
        <v>172.61</v>
      </c>
      <c r="M140" s="646"/>
      <c r="N140" s="704">
        <v>6963.01</v>
      </c>
    </row>
    <row r="141" spans="1:14">
      <c r="A141" s="637"/>
      <c r="B141" s="699"/>
      <c r="C141" s="984" t="s">
        <v>435</v>
      </c>
      <c r="D141" s="984"/>
      <c r="E141" s="984"/>
      <c r="F141" s="658"/>
      <c r="G141" s="659"/>
      <c r="H141" s="659"/>
      <c r="I141" s="659"/>
      <c r="J141" s="660"/>
      <c r="K141" s="659"/>
      <c r="L141" s="661">
        <v>859.82</v>
      </c>
      <c r="M141" s="654"/>
      <c r="N141" s="662">
        <v>31254.04</v>
      </c>
    </row>
    <row r="142" spans="1:14" ht="22.5" customHeight="1">
      <c r="A142" s="663" t="s">
        <v>197</v>
      </c>
      <c r="B142" s="698" t="s">
        <v>960</v>
      </c>
      <c r="C142" s="974" t="s">
        <v>1106</v>
      </c>
      <c r="D142" s="974"/>
      <c r="E142" s="974"/>
      <c r="F142" s="658" t="s">
        <v>962</v>
      </c>
      <c r="G142" s="659">
        <v>0.91400000000000003</v>
      </c>
      <c r="H142" s="664">
        <v>1</v>
      </c>
      <c r="I142" s="674">
        <v>0.91400000000000003</v>
      </c>
      <c r="J142" s="660"/>
      <c r="K142" s="659"/>
      <c r="L142" s="660"/>
      <c r="M142" s="659"/>
      <c r="N142" s="665"/>
    </row>
    <row r="143" spans="1:14">
      <c r="A143" s="667"/>
      <c r="B143" s="697"/>
      <c r="C143" s="976" t="s">
        <v>1107</v>
      </c>
      <c r="D143" s="976"/>
      <c r="E143" s="976"/>
      <c r="F143" s="976"/>
      <c r="G143" s="976"/>
      <c r="H143" s="976"/>
      <c r="I143" s="976"/>
      <c r="J143" s="976"/>
      <c r="K143" s="976"/>
      <c r="L143" s="976"/>
      <c r="M143" s="976"/>
      <c r="N143" s="977"/>
    </row>
    <row r="144" spans="1:14" ht="22.5">
      <c r="A144" s="642"/>
      <c r="B144" s="643" t="s">
        <v>1108</v>
      </c>
      <c r="C144" s="985" t="s">
        <v>1109</v>
      </c>
      <c r="D144" s="985"/>
      <c r="E144" s="985"/>
      <c r="F144" s="985"/>
      <c r="G144" s="985"/>
      <c r="H144" s="985"/>
      <c r="I144" s="985"/>
      <c r="J144" s="985"/>
      <c r="K144" s="985"/>
      <c r="L144" s="985"/>
      <c r="M144" s="985"/>
      <c r="N144" s="986"/>
    </row>
    <row r="145" spans="1:14" ht="22.5" customHeight="1">
      <c r="A145" s="642"/>
      <c r="B145" s="643" t="s">
        <v>329</v>
      </c>
      <c r="C145" s="985" t="s">
        <v>437</v>
      </c>
      <c r="D145" s="985"/>
      <c r="E145" s="985"/>
      <c r="F145" s="985"/>
      <c r="G145" s="985"/>
      <c r="H145" s="985"/>
      <c r="I145" s="985"/>
      <c r="J145" s="985"/>
      <c r="K145" s="985"/>
      <c r="L145" s="985"/>
      <c r="M145" s="985"/>
      <c r="N145" s="986"/>
    </row>
    <row r="146" spans="1:14">
      <c r="A146" s="644"/>
      <c r="B146" s="643" t="s">
        <v>3</v>
      </c>
      <c r="C146" s="976" t="s">
        <v>422</v>
      </c>
      <c r="D146" s="976"/>
      <c r="E146" s="976"/>
      <c r="F146" s="645"/>
      <c r="G146" s="646"/>
      <c r="H146" s="646"/>
      <c r="I146" s="646"/>
      <c r="J146" s="647">
        <v>687.93</v>
      </c>
      <c r="K146" s="650">
        <v>0.84</v>
      </c>
      <c r="L146" s="647">
        <v>528.16999999999996</v>
      </c>
      <c r="M146" s="650">
        <v>40.340000000000003</v>
      </c>
      <c r="N146" s="704">
        <v>21306.38</v>
      </c>
    </row>
    <row r="147" spans="1:14">
      <c r="A147" s="644"/>
      <c r="B147" s="643" t="s">
        <v>4</v>
      </c>
      <c r="C147" s="976" t="s">
        <v>423</v>
      </c>
      <c r="D147" s="976"/>
      <c r="E147" s="976"/>
      <c r="F147" s="645"/>
      <c r="G147" s="646"/>
      <c r="H147" s="646"/>
      <c r="I147" s="646"/>
      <c r="J147" s="647">
        <v>495.13</v>
      </c>
      <c r="K147" s="650">
        <v>0.84</v>
      </c>
      <c r="L147" s="647">
        <v>380.14</v>
      </c>
      <c r="M147" s="648">
        <v>7.1</v>
      </c>
      <c r="N147" s="704">
        <v>2698.99</v>
      </c>
    </row>
    <row r="148" spans="1:14">
      <c r="A148" s="644"/>
      <c r="B148" s="643" t="s">
        <v>5</v>
      </c>
      <c r="C148" s="976" t="s">
        <v>424</v>
      </c>
      <c r="D148" s="976"/>
      <c r="E148" s="976"/>
      <c r="F148" s="645"/>
      <c r="G148" s="646"/>
      <c r="H148" s="646"/>
      <c r="I148" s="646"/>
      <c r="J148" s="647">
        <v>27.02</v>
      </c>
      <c r="K148" s="650">
        <v>0.84</v>
      </c>
      <c r="L148" s="647">
        <v>20.74</v>
      </c>
      <c r="M148" s="650">
        <v>40.340000000000003</v>
      </c>
      <c r="N148" s="712">
        <v>836.65</v>
      </c>
    </row>
    <row r="149" spans="1:14">
      <c r="A149" s="644"/>
      <c r="B149" s="643" t="s">
        <v>6</v>
      </c>
      <c r="C149" s="976" t="s">
        <v>438</v>
      </c>
      <c r="D149" s="976"/>
      <c r="E149" s="976"/>
      <c r="F149" s="645"/>
      <c r="G149" s="646"/>
      <c r="H149" s="646"/>
      <c r="I149" s="646"/>
      <c r="J149" s="687">
        <v>12990.39</v>
      </c>
      <c r="K149" s="657">
        <v>0</v>
      </c>
      <c r="L149" s="647">
        <v>0</v>
      </c>
      <c r="M149" s="650">
        <v>7.21</v>
      </c>
      <c r="N149" s="705"/>
    </row>
    <row r="150" spans="1:14">
      <c r="A150" s="649"/>
      <c r="B150" s="643"/>
      <c r="C150" s="976" t="s">
        <v>425</v>
      </c>
      <c r="D150" s="976"/>
      <c r="E150" s="976"/>
      <c r="F150" s="645" t="s">
        <v>426</v>
      </c>
      <c r="G150" s="648">
        <v>62.2</v>
      </c>
      <c r="H150" s="650">
        <v>0.84</v>
      </c>
      <c r="I150" s="673">
        <v>47.754671999999999</v>
      </c>
      <c r="J150" s="652"/>
      <c r="K150" s="646"/>
      <c r="L150" s="652"/>
      <c r="M150" s="646"/>
      <c r="N150" s="705"/>
    </row>
    <row r="151" spans="1:14">
      <c r="A151" s="649"/>
      <c r="B151" s="643"/>
      <c r="C151" s="964" t="s">
        <v>427</v>
      </c>
      <c r="D151" s="964"/>
      <c r="E151" s="964"/>
      <c r="F151" s="645" t="s">
        <v>426</v>
      </c>
      <c r="G151" s="650">
        <v>1.74</v>
      </c>
      <c r="H151" s="650">
        <v>0.84</v>
      </c>
      <c r="I151" s="717">
        <v>1.3359023999999999</v>
      </c>
      <c r="J151" s="652"/>
      <c r="K151" s="646"/>
      <c r="L151" s="652"/>
      <c r="M151" s="646"/>
      <c r="N151" s="705"/>
    </row>
    <row r="152" spans="1:14">
      <c r="A152" s="644"/>
      <c r="B152" s="643"/>
      <c r="C152" s="987" t="s">
        <v>428</v>
      </c>
      <c r="D152" s="987"/>
      <c r="E152" s="987"/>
      <c r="F152" s="653"/>
      <c r="G152" s="654"/>
      <c r="H152" s="654"/>
      <c r="I152" s="654"/>
      <c r="J152" s="688">
        <v>14173.45</v>
      </c>
      <c r="K152" s="654"/>
      <c r="L152" s="655">
        <v>908.31</v>
      </c>
      <c r="M152" s="654"/>
      <c r="N152" s="656">
        <v>24005.37</v>
      </c>
    </row>
    <row r="153" spans="1:14">
      <c r="A153" s="649"/>
      <c r="B153" s="643"/>
      <c r="C153" s="976" t="s">
        <v>429</v>
      </c>
      <c r="D153" s="976"/>
      <c r="E153" s="976"/>
      <c r="F153" s="645"/>
      <c r="G153" s="646"/>
      <c r="H153" s="646"/>
      <c r="I153" s="646"/>
      <c r="J153" s="652"/>
      <c r="K153" s="646"/>
      <c r="L153" s="647">
        <v>548.91</v>
      </c>
      <c r="M153" s="646"/>
      <c r="N153" s="704">
        <v>22143.03</v>
      </c>
    </row>
    <row r="154" spans="1:14">
      <c r="A154" s="649"/>
      <c r="B154" s="643" t="s">
        <v>462</v>
      </c>
      <c r="C154" s="976" t="s">
        <v>463</v>
      </c>
      <c r="D154" s="976"/>
      <c r="E154" s="976"/>
      <c r="F154" s="645" t="s">
        <v>432</v>
      </c>
      <c r="G154" s="657">
        <v>97</v>
      </c>
      <c r="H154" s="646"/>
      <c r="I154" s="657">
        <v>97</v>
      </c>
      <c r="J154" s="652"/>
      <c r="K154" s="646"/>
      <c r="L154" s="647">
        <v>532.44000000000005</v>
      </c>
      <c r="M154" s="646"/>
      <c r="N154" s="704">
        <v>21478.74</v>
      </c>
    </row>
    <row r="155" spans="1:14">
      <c r="A155" s="649"/>
      <c r="B155" s="643" t="s">
        <v>464</v>
      </c>
      <c r="C155" s="964" t="s">
        <v>465</v>
      </c>
      <c r="D155" s="964"/>
      <c r="E155" s="964"/>
      <c r="F155" s="645" t="s">
        <v>432</v>
      </c>
      <c r="G155" s="657">
        <v>51</v>
      </c>
      <c r="H155" s="646"/>
      <c r="I155" s="657">
        <v>51</v>
      </c>
      <c r="J155" s="652"/>
      <c r="K155" s="646"/>
      <c r="L155" s="647">
        <v>279.94</v>
      </c>
      <c r="M155" s="646"/>
      <c r="N155" s="704">
        <v>11292.95</v>
      </c>
    </row>
    <row r="156" spans="1:14">
      <c r="A156" s="637"/>
      <c r="B156" s="699"/>
      <c r="C156" s="984" t="s">
        <v>435</v>
      </c>
      <c r="D156" s="984"/>
      <c r="E156" s="984"/>
      <c r="F156" s="658"/>
      <c r="G156" s="659"/>
      <c r="H156" s="659"/>
      <c r="I156" s="659"/>
      <c r="J156" s="660"/>
      <c r="K156" s="659"/>
      <c r="L156" s="672">
        <v>1720.69</v>
      </c>
      <c r="M156" s="654"/>
      <c r="N156" s="662">
        <v>56777.06</v>
      </c>
    </row>
    <row r="157" spans="1:14" ht="22.5" customHeight="1">
      <c r="A157" s="663" t="s">
        <v>10</v>
      </c>
      <c r="B157" s="698" t="s">
        <v>550</v>
      </c>
      <c r="C157" s="974" t="s">
        <v>551</v>
      </c>
      <c r="D157" s="974"/>
      <c r="E157" s="974"/>
      <c r="F157" s="658" t="s">
        <v>499</v>
      </c>
      <c r="G157" s="659">
        <v>2.181</v>
      </c>
      <c r="H157" s="664">
        <v>1</v>
      </c>
      <c r="I157" s="674">
        <v>2.181</v>
      </c>
      <c r="J157" s="661">
        <v>12.82</v>
      </c>
      <c r="K157" s="659"/>
      <c r="L157" s="661">
        <v>27.96</v>
      </c>
      <c r="M157" s="666">
        <v>7.21</v>
      </c>
      <c r="N157" s="671">
        <v>201.59</v>
      </c>
    </row>
    <row r="158" spans="1:14">
      <c r="A158" s="637"/>
      <c r="B158" s="699"/>
      <c r="C158" s="964" t="s">
        <v>552</v>
      </c>
      <c r="D158" s="964"/>
      <c r="E158" s="964"/>
      <c r="F158" s="964"/>
      <c r="G158" s="964"/>
      <c r="H158" s="964"/>
      <c r="I158" s="964"/>
      <c r="J158" s="964"/>
      <c r="K158" s="964"/>
      <c r="L158" s="964"/>
      <c r="M158" s="964"/>
      <c r="N158" s="1002"/>
    </row>
    <row r="159" spans="1:14">
      <c r="A159" s="637"/>
      <c r="B159" s="699"/>
      <c r="C159" s="984" t="s">
        <v>435</v>
      </c>
      <c r="D159" s="984"/>
      <c r="E159" s="984"/>
      <c r="F159" s="658"/>
      <c r="G159" s="659"/>
      <c r="H159" s="659"/>
      <c r="I159" s="659"/>
      <c r="J159" s="660"/>
      <c r="K159" s="659"/>
      <c r="L159" s="661">
        <v>27.96</v>
      </c>
      <c r="M159" s="654"/>
      <c r="N159" s="671">
        <v>201.59</v>
      </c>
    </row>
    <row r="160" spans="1:14" ht="22.5" customHeight="1">
      <c r="A160" s="663" t="s">
        <v>236</v>
      </c>
      <c r="B160" s="698" t="s">
        <v>553</v>
      </c>
      <c r="C160" s="974" t="s">
        <v>554</v>
      </c>
      <c r="D160" s="974"/>
      <c r="E160" s="974"/>
      <c r="F160" s="658" t="s">
        <v>499</v>
      </c>
      <c r="G160" s="659">
        <v>2.181</v>
      </c>
      <c r="H160" s="664">
        <v>1</v>
      </c>
      <c r="I160" s="674">
        <v>2.181</v>
      </c>
      <c r="J160" s="661">
        <v>10.74</v>
      </c>
      <c r="K160" s="659"/>
      <c r="L160" s="661">
        <v>23.42</v>
      </c>
      <c r="M160" s="666">
        <v>7.21</v>
      </c>
      <c r="N160" s="671">
        <v>168.86</v>
      </c>
    </row>
    <row r="161" spans="1:14">
      <c r="A161" s="637"/>
      <c r="B161" s="699"/>
      <c r="C161" s="964" t="s">
        <v>552</v>
      </c>
      <c r="D161" s="964"/>
      <c r="E161" s="964"/>
      <c r="F161" s="964"/>
      <c r="G161" s="964"/>
      <c r="H161" s="964"/>
      <c r="I161" s="964"/>
      <c r="J161" s="964"/>
      <c r="K161" s="964"/>
      <c r="L161" s="964"/>
      <c r="M161" s="964"/>
      <c r="N161" s="1002"/>
    </row>
    <row r="162" spans="1:14">
      <c r="A162" s="637"/>
      <c r="B162" s="699"/>
      <c r="C162" s="984" t="s">
        <v>435</v>
      </c>
      <c r="D162" s="984"/>
      <c r="E162" s="984"/>
      <c r="F162" s="658"/>
      <c r="G162" s="659"/>
      <c r="H162" s="659"/>
      <c r="I162" s="659"/>
      <c r="J162" s="660"/>
      <c r="K162" s="659"/>
      <c r="L162" s="661">
        <v>23.42</v>
      </c>
      <c r="M162" s="654"/>
      <c r="N162" s="671">
        <v>168.86</v>
      </c>
    </row>
    <row r="163" spans="1:14" ht="22.5" customHeight="1">
      <c r="A163" s="663" t="s">
        <v>237</v>
      </c>
      <c r="B163" s="698" t="s">
        <v>812</v>
      </c>
      <c r="C163" s="974" t="s">
        <v>813</v>
      </c>
      <c r="D163" s="974"/>
      <c r="E163" s="974"/>
      <c r="F163" s="658" t="s">
        <v>499</v>
      </c>
      <c r="G163" s="659">
        <v>2.181</v>
      </c>
      <c r="H163" s="664">
        <v>1</v>
      </c>
      <c r="I163" s="674">
        <v>2.181</v>
      </c>
      <c r="J163" s="661">
        <v>24.41</v>
      </c>
      <c r="K163" s="659"/>
      <c r="L163" s="661">
        <v>53.24</v>
      </c>
      <c r="M163" s="666">
        <v>7.21</v>
      </c>
      <c r="N163" s="671">
        <v>383.86</v>
      </c>
    </row>
    <row r="164" spans="1:14">
      <c r="A164" s="637"/>
      <c r="B164" s="699"/>
      <c r="C164" s="964" t="s">
        <v>555</v>
      </c>
      <c r="D164" s="964"/>
      <c r="E164" s="964"/>
      <c r="F164" s="964"/>
      <c r="G164" s="964"/>
      <c r="H164" s="964"/>
      <c r="I164" s="964"/>
      <c r="J164" s="964"/>
      <c r="K164" s="964"/>
      <c r="L164" s="964"/>
      <c r="M164" s="964"/>
      <c r="N164" s="1002"/>
    </row>
    <row r="165" spans="1:14">
      <c r="A165" s="637"/>
      <c r="B165" s="699"/>
      <c r="C165" s="984" t="s">
        <v>435</v>
      </c>
      <c r="D165" s="984"/>
      <c r="E165" s="984"/>
      <c r="F165" s="658"/>
      <c r="G165" s="659"/>
      <c r="H165" s="659"/>
      <c r="I165" s="659"/>
      <c r="J165" s="660"/>
      <c r="K165" s="659"/>
      <c r="L165" s="661">
        <v>53.24</v>
      </c>
      <c r="M165" s="654"/>
      <c r="N165" s="671">
        <v>383.86</v>
      </c>
    </row>
    <row r="166" spans="1:14">
      <c r="A166" s="675"/>
      <c r="B166" s="676"/>
      <c r="C166" s="974" t="s">
        <v>815</v>
      </c>
      <c r="D166" s="974"/>
      <c r="E166" s="974"/>
      <c r="F166" s="974"/>
      <c r="G166" s="974"/>
      <c r="H166" s="974"/>
      <c r="I166" s="974"/>
      <c r="J166" s="974"/>
      <c r="K166" s="974"/>
      <c r="L166" s="677"/>
      <c r="M166" s="678"/>
      <c r="N166" s="679"/>
    </row>
    <row r="167" spans="1:14">
      <c r="A167" s="576"/>
      <c r="B167" s="643"/>
      <c r="C167" s="976" t="s">
        <v>440</v>
      </c>
      <c r="D167" s="976"/>
      <c r="E167" s="976"/>
      <c r="F167" s="976"/>
      <c r="G167" s="976"/>
      <c r="H167" s="976"/>
      <c r="I167" s="976"/>
      <c r="J167" s="976"/>
      <c r="K167" s="976"/>
      <c r="L167" s="680">
        <v>3509.55</v>
      </c>
      <c r="M167" s="681"/>
      <c r="N167" s="706">
        <v>69933.61</v>
      </c>
    </row>
    <row r="168" spans="1:14">
      <c r="A168" s="576"/>
      <c r="B168" s="643"/>
      <c r="C168" s="976" t="s">
        <v>441</v>
      </c>
      <c r="D168" s="976"/>
      <c r="E168" s="976"/>
      <c r="F168" s="976"/>
      <c r="G168" s="976"/>
      <c r="H168" s="976"/>
      <c r="I168" s="976"/>
      <c r="J168" s="976"/>
      <c r="K168" s="976"/>
      <c r="L168" s="682"/>
      <c r="M168" s="681"/>
      <c r="N168" s="707"/>
    </row>
    <row r="169" spans="1:14">
      <c r="A169" s="576"/>
      <c r="B169" s="643"/>
      <c r="C169" s="976" t="s">
        <v>442</v>
      </c>
      <c r="D169" s="976"/>
      <c r="E169" s="976"/>
      <c r="F169" s="976"/>
      <c r="G169" s="976"/>
      <c r="H169" s="976"/>
      <c r="I169" s="976"/>
      <c r="J169" s="976"/>
      <c r="K169" s="976"/>
      <c r="L169" s="680">
        <v>1353.92</v>
      </c>
      <c r="M169" s="681"/>
      <c r="N169" s="706">
        <v>54617.13</v>
      </c>
    </row>
    <row r="170" spans="1:14">
      <c r="A170" s="576"/>
      <c r="B170" s="643"/>
      <c r="C170" s="976" t="s">
        <v>443</v>
      </c>
      <c r="D170" s="976"/>
      <c r="E170" s="976"/>
      <c r="F170" s="976"/>
      <c r="G170" s="976"/>
      <c r="H170" s="976"/>
      <c r="I170" s="976"/>
      <c r="J170" s="976"/>
      <c r="K170" s="976"/>
      <c r="L170" s="680">
        <v>2051.0100000000002</v>
      </c>
      <c r="M170" s="681"/>
      <c r="N170" s="706">
        <v>14562.17</v>
      </c>
    </row>
    <row r="171" spans="1:14">
      <c r="A171" s="576"/>
      <c r="B171" s="643"/>
      <c r="C171" s="976" t="s">
        <v>444</v>
      </c>
      <c r="D171" s="976"/>
      <c r="E171" s="976"/>
      <c r="F171" s="976"/>
      <c r="G171" s="976"/>
      <c r="H171" s="976"/>
      <c r="I171" s="976"/>
      <c r="J171" s="976"/>
      <c r="K171" s="976"/>
      <c r="L171" s="683">
        <v>239.12</v>
      </c>
      <c r="M171" s="681"/>
      <c r="N171" s="706">
        <v>9646.1</v>
      </c>
    </row>
    <row r="172" spans="1:14">
      <c r="A172" s="576"/>
      <c r="B172" s="643"/>
      <c r="C172" s="976" t="s">
        <v>816</v>
      </c>
      <c r="D172" s="976"/>
      <c r="E172" s="976"/>
      <c r="F172" s="976"/>
      <c r="G172" s="976"/>
      <c r="H172" s="976"/>
      <c r="I172" s="976"/>
      <c r="J172" s="976"/>
      <c r="K172" s="976"/>
      <c r="L172" s="683">
        <v>104.62</v>
      </c>
      <c r="M172" s="681"/>
      <c r="N172" s="713">
        <v>754.31</v>
      </c>
    </row>
    <row r="173" spans="1:14">
      <c r="A173" s="576"/>
      <c r="B173" s="643"/>
      <c r="C173" s="976" t="s">
        <v>446</v>
      </c>
      <c r="D173" s="976"/>
      <c r="E173" s="976"/>
      <c r="F173" s="976"/>
      <c r="G173" s="976"/>
      <c r="H173" s="976"/>
      <c r="I173" s="976"/>
      <c r="J173" s="976"/>
      <c r="K173" s="976"/>
      <c r="L173" s="680">
        <v>3683.11</v>
      </c>
      <c r="M173" s="681"/>
      <c r="N173" s="706">
        <v>99534.92</v>
      </c>
    </row>
    <row r="174" spans="1:14">
      <c r="A174" s="576"/>
      <c r="B174" s="643"/>
      <c r="C174" s="976" t="s">
        <v>502</v>
      </c>
      <c r="D174" s="976"/>
      <c r="E174" s="976"/>
      <c r="F174" s="976"/>
      <c r="G174" s="976"/>
      <c r="H174" s="976"/>
      <c r="I174" s="976"/>
      <c r="J174" s="976"/>
      <c r="K174" s="976"/>
      <c r="L174" s="680">
        <v>3578.49</v>
      </c>
      <c r="M174" s="681"/>
      <c r="N174" s="706">
        <v>98780.61</v>
      </c>
    </row>
    <row r="175" spans="1:14">
      <c r="A175" s="576"/>
      <c r="B175" s="643"/>
      <c r="C175" s="976" t="s">
        <v>488</v>
      </c>
      <c r="D175" s="976"/>
      <c r="E175" s="976"/>
      <c r="F175" s="976"/>
      <c r="G175" s="976"/>
      <c r="H175" s="976"/>
      <c r="I175" s="976"/>
      <c r="J175" s="976"/>
      <c r="K175" s="976"/>
      <c r="L175" s="682"/>
      <c r="M175" s="681"/>
      <c r="N175" s="707"/>
    </row>
    <row r="176" spans="1:14">
      <c r="A176" s="576"/>
      <c r="B176" s="643"/>
      <c r="C176" s="976" t="s">
        <v>489</v>
      </c>
      <c r="D176" s="976"/>
      <c r="E176" s="976"/>
      <c r="F176" s="976"/>
      <c r="G176" s="976"/>
      <c r="H176" s="976"/>
      <c r="I176" s="976"/>
      <c r="J176" s="976"/>
      <c r="K176" s="976"/>
      <c r="L176" s="683">
        <v>729.61</v>
      </c>
      <c r="M176" s="681"/>
      <c r="N176" s="706">
        <v>29432.46</v>
      </c>
    </row>
    <row r="177" spans="1:14">
      <c r="A177" s="576"/>
      <c r="B177" s="643"/>
      <c r="C177" s="976" t="s">
        <v>519</v>
      </c>
      <c r="D177" s="976"/>
      <c r="E177" s="976"/>
      <c r="F177" s="976"/>
      <c r="G177" s="976"/>
      <c r="H177" s="976"/>
      <c r="I177" s="976"/>
      <c r="J177" s="976"/>
      <c r="K177" s="976"/>
      <c r="L177" s="680">
        <v>1371.09</v>
      </c>
      <c r="M177" s="681"/>
      <c r="N177" s="706">
        <v>9734.74</v>
      </c>
    </row>
    <row r="178" spans="1:14">
      <c r="A178" s="576"/>
      <c r="B178" s="643"/>
      <c r="C178" s="976" t="s">
        <v>817</v>
      </c>
      <c r="D178" s="976"/>
      <c r="E178" s="976"/>
      <c r="F178" s="976"/>
      <c r="G178" s="976"/>
      <c r="H178" s="976"/>
      <c r="I178" s="976"/>
      <c r="J178" s="976"/>
      <c r="K178" s="976"/>
      <c r="L178" s="683">
        <v>177</v>
      </c>
      <c r="M178" s="681"/>
      <c r="N178" s="706">
        <v>7140.18</v>
      </c>
    </row>
    <row r="179" spans="1:14">
      <c r="A179" s="576"/>
      <c r="B179" s="643"/>
      <c r="C179" s="976" t="s">
        <v>490</v>
      </c>
      <c r="D179" s="976"/>
      <c r="E179" s="976"/>
      <c r="F179" s="976"/>
      <c r="G179" s="976"/>
      <c r="H179" s="976"/>
      <c r="I179" s="976"/>
      <c r="J179" s="976"/>
      <c r="K179" s="976"/>
      <c r="L179" s="683">
        <v>933.81</v>
      </c>
      <c r="M179" s="681"/>
      <c r="N179" s="706">
        <v>37669.82</v>
      </c>
    </row>
    <row r="180" spans="1:14">
      <c r="A180" s="576"/>
      <c r="B180" s="643"/>
      <c r="C180" s="976" t="s">
        <v>491</v>
      </c>
      <c r="D180" s="976"/>
      <c r="E180" s="976"/>
      <c r="F180" s="976"/>
      <c r="G180" s="976"/>
      <c r="H180" s="976"/>
      <c r="I180" s="976"/>
      <c r="J180" s="976"/>
      <c r="K180" s="976"/>
      <c r="L180" s="683">
        <v>543.98</v>
      </c>
      <c r="M180" s="681"/>
      <c r="N180" s="706">
        <v>21943.59</v>
      </c>
    </row>
    <row r="181" spans="1:14">
      <c r="A181" s="576"/>
      <c r="B181" s="643"/>
      <c r="C181" s="976" t="s">
        <v>818</v>
      </c>
      <c r="D181" s="976"/>
      <c r="E181" s="976"/>
      <c r="F181" s="976"/>
      <c r="G181" s="976"/>
      <c r="H181" s="976"/>
      <c r="I181" s="976"/>
      <c r="J181" s="976"/>
      <c r="K181" s="976"/>
      <c r="L181" s="683">
        <v>104.62</v>
      </c>
      <c r="M181" s="681"/>
      <c r="N181" s="713">
        <v>754.31</v>
      </c>
    </row>
    <row r="182" spans="1:14">
      <c r="A182" s="576"/>
      <c r="B182" s="643"/>
      <c r="C182" s="976" t="s">
        <v>471</v>
      </c>
      <c r="D182" s="976"/>
      <c r="E182" s="976"/>
      <c r="F182" s="976"/>
      <c r="G182" s="976"/>
      <c r="H182" s="976"/>
      <c r="I182" s="976"/>
      <c r="J182" s="976"/>
      <c r="K182" s="976"/>
      <c r="L182" s="680">
        <v>2320.15</v>
      </c>
      <c r="M182" s="681"/>
      <c r="N182" s="706">
        <v>70994.179999999993</v>
      </c>
    </row>
    <row r="183" spans="1:14">
      <c r="A183" s="576"/>
      <c r="B183" s="643"/>
      <c r="C183" s="976" t="s">
        <v>441</v>
      </c>
      <c r="D183" s="976"/>
      <c r="E183" s="976"/>
      <c r="F183" s="976"/>
      <c r="G183" s="976"/>
      <c r="H183" s="976"/>
      <c r="I183" s="976"/>
      <c r="J183" s="976"/>
      <c r="K183" s="976"/>
      <c r="L183" s="682"/>
      <c r="M183" s="681"/>
      <c r="N183" s="707"/>
    </row>
    <row r="184" spans="1:14">
      <c r="A184" s="576"/>
      <c r="B184" s="643"/>
      <c r="C184" s="976" t="s">
        <v>447</v>
      </c>
      <c r="D184" s="976"/>
      <c r="E184" s="976"/>
      <c r="F184" s="976"/>
      <c r="G184" s="976"/>
      <c r="H184" s="976"/>
      <c r="I184" s="976"/>
      <c r="J184" s="976"/>
      <c r="K184" s="976"/>
      <c r="L184" s="683">
        <v>624.30999999999995</v>
      </c>
      <c r="M184" s="681"/>
      <c r="N184" s="706">
        <v>25184.67</v>
      </c>
    </row>
    <row r="185" spans="1:14">
      <c r="A185" s="576"/>
      <c r="B185" s="643"/>
      <c r="C185" s="976" t="s">
        <v>448</v>
      </c>
      <c r="D185" s="976"/>
      <c r="E185" s="976"/>
      <c r="F185" s="976"/>
      <c r="G185" s="976"/>
      <c r="H185" s="976"/>
      <c r="I185" s="976"/>
      <c r="J185" s="976"/>
      <c r="K185" s="976"/>
      <c r="L185" s="683">
        <v>679.92</v>
      </c>
      <c r="M185" s="681"/>
      <c r="N185" s="706">
        <v>4827.43</v>
      </c>
    </row>
    <row r="186" spans="1:14">
      <c r="A186" s="576"/>
      <c r="B186" s="643"/>
      <c r="C186" s="976" t="s">
        <v>449</v>
      </c>
      <c r="D186" s="976"/>
      <c r="E186" s="976"/>
      <c r="F186" s="976"/>
      <c r="G186" s="976"/>
      <c r="H186" s="976"/>
      <c r="I186" s="976"/>
      <c r="J186" s="976"/>
      <c r="K186" s="976"/>
      <c r="L186" s="683">
        <v>62.12</v>
      </c>
      <c r="M186" s="681"/>
      <c r="N186" s="706">
        <v>2505.92</v>
      </c>
    </row>
    <row r="187" spans="1:14">
      <c r="A187" s="576"/>
      <c r="B187" s="643"/>
      <c r="C187" s="976" t="s">
        <v>451</v>
      </c>
      <c r="D187" s="976"/>
      <c r="E187" s="976"/>
      <c r="F187" s="976"/>
      <c r="G187" s="976"/>
      <c r="H187" s="976"/>
      <c r="I187" s="976"/>
      <c r="J187" s="976"/>
      <c r="K187" s="976"/>
      <c r="L187" s="683">
        <v>665.84</v>
      </c>
      <c r="M187" s="681"/>
      <c r="N187" s="706">
        <v>26859.87</v>
      </c>
    </row>
    <row r="188" spans="1:14">
      <c r="A188" s="576"/>
      <c r="B188" s="643"/>
      <c r="C188" s="976" t="s">
        <v>452</v>
      </c>
      <c r="D188" s="976"/>
      <c r="E188" s="976"/>
      <c r="F188" s="976"/>
      <c r="G188" s="976"/>
      <c r="H188" s="976"/>
      <c r="I188" s="976"/>
      <c r="J188" s="976"/>
      <c r="K188" s="976"/>
      <c r="L188" s="683">
        <v>350.08</v>
      </c>
      <c r="M188" s="681"/>
      <c r="N188" s="706">
        <v>14122.21</v>
      </c>
    </row>
    <row r="189" spans="1:14">
      <c r="A189" s="576"/>
      <c r="B189" s="643"/>
      <c r="C189" s="976" t="s">
        <v>453</v>
      </c>
      <c r="D189" s="976"/>
      <c r="E189" s="976"/>
      <c r="F189" s="976"/>
      <c r="G189" s="976"/>
      <c r="H189" s="976"/>
      <c r="I189" s="976"/>
      <c r="J189" s="976"/>
      <c r="K189" s="976"/>
      <c r="L189" s="680">
        <v>1593.04</v>
      </c>
      <c r="M189" s="681"/>
      <c r="N189" s="706">
        <v>64263.23</v>
      </c>
    </row>
    <row r="190" spans="1:14">
      <c r="A190" s="576"/>
      <c r="B190" s="643"/>
      <c r="C190" s="976" t="s">
        <v>454</v>
      </c>
      <c r="D190" s="976"/>
      <c r="E190" s="976"/>
      <c r="F190" s="976"/>
      <c r="G190" s="976"/>
      <c r="H190" s="976"/>
      <c r="I190" s="976"/>
      <c r="J190" s="976"/>
      <c r="K190" s="976"/>
      <c r="L190" s="680">
        <v>1599.65</v>
      </c>
      <c r="M190" s="681"/>
      <c r="N190" s="706">
        <v>64529.69</v>
      </c>
    </row>
    <row r="191" spans="1:14">
      <c r="A191" s="576"/>
      <c r="B191" s="643"/>
      <c r="C191" s="976" t="s">
        <v>455</v>
      </c>
      <c r="D191" s="976"/>
      <c r="E191" s="976"/>
      <c r="F191" s="976"/>
      <c r="G191" s="976"/>
      <c r="H191" s="976"/>
      <c r="I191" s="976"/>
      <c r="J191" s="976"/>
      <c r="K191" s="976"/>
      <c r="L191" s="683">
        <v>894.06</v>
      </c>
      <c r="M191" s="681"/>
      <c r="N191" s="706">
        <v>36065.800000000003</v>
      </c>
    </row>
    <row r="192" spans="1:14">
      <c r="A192" s="576"/>
      <c r="B192" s="577"/>
      <c r="C192" s="1003" t="s">
        <v>819</v>
      </c>
      <c r="D192" s="1003"/>
      <c r="E192" s="1003"/>
      <c r="F192" s="1003"/>
      <c r="G192" s="1003"/>
      <c r="H192" s="1003"/>
      <c r="I192" s="1003"/>
      <c r="J192" s="1003"/>
      <c r="K192" s="1003"/>
      <c r="L192" s="578">
        <v>6003.26</v>
      </c>
      <c r="M192" s="579"/>
      <c r="N192" s="708">
        <v>170529.1</v>
      </c>
    </row>
    <row r="193" spans="1:14">
      <c r="A193" s="971" t="s">
        <v>556</v>
      </c>
      <c r="B193" s="972"/>
      <c r="C193" s="972"/>
      <c r="D193" s="972"/>
      <c r="E193" s="972"/>
      <c r="F193" s="972"/>
      <c r="G193" s="972"/>
      <c r="H193" s="972"/>
      <c r="I193" s="972"/>
      <c r="J193" s="972"/>
      <c r="K193" s="972"/>
      <c r="L193" s="972"/>
      <c r="M193" s="972"/>
      <c r="N193" s="973"/>
    </row>
    <row r="194" spans="1:14" ht="33.75" customHeight="1">
      <c r="A194" s="637" t="s">
        <v>238</v>
      </c>
      <c r="B194" s="699" t="s">
        <v>559</v>
      </c>
      <c r="C194" s="974" t="s">
        <v>560</v>
      </c>
      <c r="D194" s="974"/>
      <c r="E194" s="974"/>
      <c r="F194" s="638" t="s">
        <v>326</v>
      </c>
      <c r="G194" s="639">
        <v>29</v>
      </c>
      <c r="H194" s="640">
        <v>1</v>
      </c>
      <c r="I194" s="640">
        <v>29</v>
      </c>
      <c r="J194" s="641"/>
      <c r="K194" s="639"/>
      <c r="L194" s="641"/>
      <c r="M194" s="639"/>
      <c r="N194" s="703"/>
    </row>
    <row r="195" spans="1:14">
      <c r="A195" s="644"/>
      <c r="B195" s="643" t="s">
        <v>3</v>
      </c>
      <c r="C195" s="976" t="s">
        <v>422</v>
      </c>
      <c r="D195" s="976"/>
      <c r="E195" s="976"/>
      <c r="F195" s="645"/>
      <c r="G195" s="646"/>
      <c r="H195" s="646"/>
      <c r="I195" s="646"/>
      <c r="J195" s="647">
        <v>2.35</v>
      </c>
      <c r="K195" s="646"/>
      <c r="L195" s="647">
        <v>68.150000000000006</v>
      </c>
      <c r="M195" s="650">
        <v>40.340000000000003</v>
      </c>
      <c r="N195" s="704">
        <v>2749.17</v>
      </c>
    </row>
    <row r="196" spans="1:14">
      <c r="A196" s="644"/>
      <c r="B196" s="643" t="s">
        <v>4</v>
      </c>
      <c r="C196" s="976" t="s">
        <v>423</v>
      </c>
      <c r="D196" s="976"/>
      <c r="E196" s="976"/>
      <c r="F196" s="645"/>
      <c r="G196" s="646"/>
      <c r="H196" s="646"/>
      <c r="I196" s="646"/>
      <c r="J196" s="647">
        <v>10.47</v>
      </c>
      <c r="K196" s="646"/>
      <c r="L196" s="647">
        <v>303.63</v>
      </c>
      <c r="M196" s="648">
        <v>7.1</v>
      </c>
      <c r="N196" s="704">
        <v>2155.77</v>
      </c>
    </row>
    <row r="197" spans="1:14">
      <c r="A197" s="644"/>
      <c r="B197" s="643" t="s">
        <v>5</v>
      </c>
      <c r="C197" s="976" t="s">
        <v>424</v>
      </c>
      <c r="D197" s="976"/>
      <c r="E197" s="976"/>
      <c r="F197" s="645"/>
      <c r="G197" s="646"/>
      <c r="H197" s="646"/>
      <c r="I197" s="646"/>
      <c r="J197" s="647">
        <v>2.17</v>
      </c>
      <c r="K197" s="646"/>
      <c r="L197" s="647">
        <v>62.93</v>
      </c>
      <c r="M197" s="650">
        <v>40.340000000000003</v>
      </c>
      <c r="N197" s="704">
        <v>2538.6</v>
      </c>
    </row>
    <row r="198" spans="1:14">
      <c r="A198" s="649"/>
      <c r="B198" s="643"/>
      <c r="C198" s="976" t="s">
        <v>425</v>
      </c>
      <c r="D198" s="976"/>
      <c r="E198" s="976"/>
      <c r="F198" s="645" t="s">
        <v>426</v>
      </c>
      <c r="G198" s="650">
        <v>0.25</v>
      </c>
      <c r="H198" s="646"/>
      <c r="I198" s="650">
        <v>7.25</v>
      </c>
      <c r="J198" s="652"/>
      <c r="K198" s="646"/>
      <c r="L198" s="652"/>
      <c r="M198" s="646"/>
      <c r="N198" s="705"/>
    </row>
    <row r="199" spans="1:14">
      <c r="A199" s="649"/>
      <c r="B199" s="643"/>
      <c r="C199" s="964" t="s">
        <v>427</v>
      </c>
      <c r="D199" s="964"/>
      <c r="E199" s="964"/>
      <c r="F199" s="645" t="s">
        <v>426</v>
      </c>
      <c r="G199" s="650">
        <v>0.14000000000000001</v>
      </c>
      <c r="H199" s="646"/>
      <c r="I199" s="650">
        <v>4.0599999999999996</v>
      </c>
      <c r="J199" s="652"/>
      <c r="K199" s="646"/>
      <c r="L199" s="652"/>
      <c r="M199" s="646"/>
      <c r="N199" s="705"/>
    </row>
    <row r="200" spans="1:14">
      <c r="A200" s="644"/>
      <c r="B200" s="643"/>
      <c r="C200" s="987" t="s">
        <v>428</v>
      </c>
      <c r="D200" s="987"/>
      <c r="E200" s="987"/>
      <c r="F200" s="653"/>
      <c r="G200" s="654"/>
      <c r="H200" s="654"/>
      <c r="I200" s="654"/>
      <c r="J200" s="655">
        <v>12.82</v>
      </c>
      <c r="K200" s="654"/>
      <c r="L200" s="655">
        <v>371.78</v>
      </c>
      <c r="M200" s="654"/>
      <c r="N200" s="656">
        <v>4904.9399999999996</v>
      </c>
    </row>
    <row r="201" spans="1:14">
      <c r="A201" s="649"/>
      <c r="B201" s="643"/>
      <c r="C201" s="976" t="s">
        <v>429</v>
      </c>
      <c r="D201" s="976"/>
      <c r="E201" s="976"/>
      <c r="F201" s="645"/>
      <c r="G201" s="646"/>
      <c r="H201" s="646"/>
      <c r="I201" s="646"/>
      <c r="J201" s="652"/>
      <c r="K201" s="646"/>
      <c r="L201" s="647">
        <v>131.08000000000001</v>
      </c>
      <c r="M201" s="646"/>
      <c r="N201" s="704">
        <v>5287.77</v>
      </c>
    </row>
    <row r="202" spans="1:14">
      <c r="A202" s="649"/>
      <c r="B202" s="643" t="s">
        <v>430</v>
      </c>
      <c r="C202" s="976" t="s">
        <v>431</v>
      </c>
      <c r="D202" s="976"/>
      <c r="E202" s="976"/>
      <c r="F202" s="645" t="s">
        <v>432</v>
      </c>
      <c r="G202" s="657">
        <v>103</v>
      </c>
      <c r="H202" s="646"/>
      <c r="I202" s="657">
        <v>103</v>
      </c>
      <c r="J202" s="652"/>
      <c r="K202" s="646"/>
      <c r="L202" s="647">
        <v>135.01</v>
      </c>
      <c r="M202" s="646"/>
      <c r="N202" s="704">
        <v>5446.4</v>
      </c>
    </row>
    <row r="203" spans="1:14">
      <c r="A203" s="649"/>
      <c r="B203" s="643" t="s">
        <v>433</v>
      </c>
      <c r="C203" s="964" t="s">
        <v>434</v>
      </c>
      <c r="D203" s="964"/>
      <c r="E203" s="964"/>
      <c r="F203" s="645" t="s">
        <v>432</v>
      </c>
      <c r="G203" s="657">
        <v>60</v>
      </c>
      <c r="H203" s="646"/>
      <c r="I203" s="657">
        <v>60</v>
      </c>
      <c r="J203" s="652"/>
      <c r="K203" s="646"/>
      <c r="L203" s="647">
        <v>78.650000000000006</v>
      </c>
      <c r="M203" s="646"/>
      <c r="N203" s="704">
        <v>3172.66</v>
      </c>
    </row>
    <row r="204" spans="1:14">
      <c r="A204" s="637"/>
      <c r="B204" s="699"/>
      <c r="C204" s="984" t="s">
        <v>435</v>
      </c>
      <c r="D204" s="984"/>
      <c r="E204" s="984"/>
      <c r="F204" s="658"/>
      <c r="G204" s="659"/>
      <c r="H204" s="659"/>
      <c r="I204" s="659"/>
      <c r="J204" s="660"/>
      <c r="K204" s="659"/>
      <c r="L204" s="661">
        <v>585.44000000000005</v>
      </c>
      <c r="M204" s="654"/>
      <c r="N204" s="662">
        <v>13524</v>
      </c>
    </row>
    <row r="205" spans="1:14">
      <c r="A205" s="675"/>
      <c r="B205" s="676"/>
      <c r="C205" s="974" t="s">
        <v>561</v>
      </c>
      <c r="D205" s="974"/>
      <c r="E205" s="974"/>
      <c r="F205" s="974"/>
      <c r="G205" s="974"/>
      <c r="H205" s="974"/>
      <c r="I205" s="974"/>
      <c r="J205" s="974"/>
      <c r="K205" s="974"/>
      <c r="L205" s="677"/>
      <c r="M205" s="678"/>
      <c r="N205" s="679"/>
    </row>
    <row r="206" spans="1:14">
      <c r="A206" s="576"/>
      <c r="B206" s="643"/>
      <c r="C206" s="976" t="s">
        <v>440</v>
      </c>
      <c r="D206" s="976"/>
      <c r="E206" s="976"/>
      <c r="F206" s="976"/>
      <c r="G206" s="976"/>
      <c r="H206" s="976"/>
      <c r="I206" s="976"/>
      <c r="J206" s="976"/>
      <c r="K206" s="976"/>
      <c r="L206" s="683">
        <v>371.78</v>
      </c>
      <c r="M206" s="681"/>
      <c r="N206" s="706">
        <v>4904.9399999999996</v>
      </c>
    </row>
    <row r="207" spans="1:14">
      <c r="A207" s="576"/>
      <c r="B207" s="643"/>
      <c r="C207" s="976" t="s">
        <v>441</v>
      </c>
      <c r="D207" s="976"/>
      <c r="E207" s="976"/>
      <c r="F207" s="976"/>
      <c r="G207" s="976"/>
      <c r="H207" s="976"/>
      <c r="I207" s="976"/>
      <c r="J207" s="976"/>
      <c r="K207" s="976"/>
      <c r="L207" s="682"/>
      <c r="M207" s="681"/>
      <c r="N207" s="707"/>
    </row>
    <row r="208" spans="1:14">
      <c r="A208" s="576"/>
      <c r="B208" s="643"/>
      <c r="C208" s="976" t="s">
        <v>442</v>
      </c>
      <c r="D208" s="976"/>
      <c r="E208" s="976"/>
      <c r="F208" s="976"/>
      <c r="G208" s="976"/>
      <c r="H208" s="976"/>
      <c r="I208" s="976"/>
      <c r="J208" s="976"/>
      <c r="K208" s="976"/>
      <c r="L208" s="683">
        <v>68.150000000000006</v>
      </c>
      <c r="M208" s="681"/>
      <c r="N208" s="706">
        <v>2749.17</v>
      </c>
    </row>
    <row r="209" spans="1:14">
      <c r="A209" s="576"/>
      <c r="B209" s="643"/>
      <c r="C209" s="976" t="s">
        <v>443</v>
      </c>
      <c r="D209" s="976"/>
      <c r="E209" s="976"/>
      <c r="F209" s="976"/>
      <c r="G209" s="976"/>
      <c r="H209" s="976"/>
      <c r="I209" s="976"/>
      <c r="J209" s="976"/>
      <c r="K209" s="976"/>
      <c r="L209" s="683">
        <v>303.63</v>
      </c>
      <c r="M209" s="681"/>
      <c r="N209" s="706">
        <v>2155.77</v>
      </c>
    </row>
    <row r="210" spans="1:14">
      <c r="A210" s="576"/>
      <c r="B210" s="643"/>
      <c r="C210" s="976" t="s">
        <v>444</v>
      </c>
      <c r="D210" s="976"/>
      <c r="E210" s="976"/>
      <c r="F210" s="976"/>
      <c r="G210" s="976"/>
      <c r="H210" s="976"/>
      <c r="I210" s="976"/>
      <c r="J210" s="976"/>
      <c r="K210" s="976"/>
      <c r="L210" s="683">
        <v>62.93</v>
      </c>
      <c r="M210" s="681"/>
      <c r="N210" s="706">
        <v>2538.6</v>
      </c>
    </row>
    <row r="211" spans="1:14">
      <c r="A211" s="576"/>
      <c r="B211" s="643"/>
      <c r="C211" s="976" t="s">
        <v>446</v>
      </c>
      <c r="D211" s="976"/>
      <c r="E211" s="976"/>
      <c r="F211" s="976"/>
      <c r="G211" s="976"/>
      <c r="H211" s="976"/>
      <c r="I211" s="976"/>
      <c r="J211" s="976"/>
      <c r="K211" s="976"/>
      <c r="L211" s="683">
        <v>585.44000000000005</v>
      </c>
      <c r="M211" s="681"/>
      <c r="N211" s="706">
        <v>13524</v>
      </c>
    </row>
    <row r="212" spans="1:14">
      <c r="A212" s="576"/>
      <c r="B212" s="643"/>
      <c r="C212" s="976" t="s">
        <v>441</v>
      </c>
      <c r="D212" s="976"/>
      <c r="E212" s="976"/>
      <c r="F212" s="976"/>
      <c r="G212" s="976"/>
      <c r="H212" s="976"/>
      <c r="I212" s="976"/>
      <c r="J212" s="976"/>
      <c r="K212" s="976"/>
      <c r="L212" s="682"/>
      <c r="M212" s="681"/>
      <c r="N212" s="707"/>
    </row>
    <row r="213" spans="1:14">
      <c r="A213" s="576"/>
      <c r="B213" s="643"/>
      <c r="C213" s="976" t="s">
        <v>447</v>
      </c>
      <c r="D213" s="976"/>
      <c r="E213" s="976"/>
      <c r="F213" s="976"/>
      <c r="G213" s="976"/>
      <c r="H213" s="976"/>
      <c r="I213" s="976"/>
      <c r="J213" s="976"/>
      <c r="K213" s="976"/>
      <c r="L213" s="683">
        <v>68.150000000000006</v>
      </c>
      <c r="M213" s="681"/>
      <c r="N213" s="706">
        <v>2749.17</v>
      </c>
    </row>
    <row r="214" spans="1:14">
      <c r="A214" s="576"/>
      <c r="B214" s="643"/>
      <c r="C214" s="976" t="s">
        <v>448</v>
      </c>
      <c r="D214" s="976"/>
      <c r="E214" s="976"/>
      <c r="F214" s="976"/>
      <c r="G214" s="976"/>
      <c r="H214" s="976"/>
      <c r="I214" s="976"/>
      <c r="J214" s="976"/>
      <c r="K214" s="976"/>
      <c r="L214" s="683">
        <v>303.63</v>
      </c>
      <c r="M214" s="681"/>
      <c r="N214" s="706">
        <v>2155.77</v>
      </c>
    </row>
    <row r="215" spans="1:14">
      <c r="A215" s="576"/>
      <c r="B215" s="643"/>
      <c r="C215" s="976" t="s">
        <v>449</v>
      </c>
      <c r="D215" s="976"/>
      <c r="E215" s="976"/>
      <c r="F215" s="976"/>
      <c r="G215" s="976"/>
      <c r="H215" s="976"/>
      <c r="I215" s="976"/>
      <c r="J215" s="976"/>
      <c r="K215" s="976"/>
      <c r="L215" s="683">
        <v>62.93</v>
      </c>
      <c r="M215" s="681"/>
      <c r="N215" s="706">
        <v>2538.6</v>
      </c>
    </row>
    <row r="216" spans="1:14">
      <c r="A216" s="576"/>
      <c r="B216" s="643"/>
      <c r="C216" s="976" t="s">
        <v>451</v>
      </c>
      <c r="D216" s="976"/>
      <c r="E216" s="976"/>
      <c r="F216" s="976"/>
      <c r="G216" s="976"/>
      <c r="H216" s="976"/>
      <c r="I216" s="976"/>
      <c r="J216" s="976"/>
      <c r="K216" s="976"/>
      <c r="L216" s="683">
        <v>135.01</v>
      </c>
      <c r="M216" s="681"/>
      <c r="N216" s="706">
        <v>5446.4</v>
      </c>
    </row>
    <row r="217" spans="1:14">
      <c r="A217" s="576"/>
      <c r="B217" s="643"/>
      <c r="C217" s="976" t="s">
        <v>452</v>
      </c>
      <c r="D217" s="976"/>
      <c r="E217" s="976"/>
      <c r="F217" s="976"/>
      <c r="G217" s="976"/>
      <c r="H217" s="976"/>
      <c r="I217" s="976"/>
      <c r="J217" s="976"/>
      <c r="K217" s="976"/>
      <c r="L217" s="683">
        <v>78.650000000000006</v>
      </c>
      <c r="M217" s="681"/>
      <c r="N217" s="706">
        <v>3172.66</v>
      </c>
    </row>
    <row r="218" spans="1:14">
      <c r="A218" s="576"/>
      <c r="B218" s="643"/>
      <c r="C218" s="976" t="s">
        <v>453</v>
      </c>
      <c r="D218" s="976"/>
      <c r="E218" s="976"/>
      <c r="F218" s="976"/>
      <c r="G218" s="976"/>
      <c r="H218" s="976"/>
      <c r="I218" s="976"/>
      <c r="J218" s="976"/>
      <c r="K218" s="976"/>
      <c r="L218" s="683">
        <v>131.08000000000001</v>
      </c>
      <c r="M218" s="681"/>
      <c r="N218" s="706">
        <v>5287.77</v>
      </c>
    </row>
    <row r="219" spans="1:14">
      <c r="A219" s="576"/>
      <c r="B219" s="643"/>
      <c r="C219" s="976" t="s">
        <v>454</v>
      </c>
      <c r="D219" s="976"/>
      <c r="E219" s="976"/>
      <c r="F219" s="976"/>
      <c r="G219" s="976"/>
      <c r="H219" s="976"/>
      <c r="I219" s="976"/>
      <c r="J219" s="976"/>
      <c r="K219" s="976"/>
      <c r="L219" s="683">
        <v>135.01</v>
      </c>
      <c r="M219" s="681"/>
      <c r="N219" s="706">
        <v>5446.4</v>
      </c>
    </row>
    <row r="220" spans="1:14">
      <c r="A220" s="576"/>
      <c r="B220" s="643"/>
      <c r="C220" s="976" t="s">
        <v>455</v>
      </c>
      <c r="D220" s="976"/>
      <c r="E220" s="976"/>
      <c r="F220" s="976"/>
      <c r="G220" s="976"/>
      <c r="H220" s="976"/>
      <c r="I220" s="976"/>
      <c r="J220" s="976"/>
      <c r="K220" s="976"/>
      <c r="L220" s="683">
        <v>78.650000000000006</v>
      </c>
      <c r="M220" s="681"/>
      <c r="N220" s="706">
        <v>3172.66</v>
      </c>
    </row>
    <row r="221" spans="1:14">
      <c r="A221" s="576"/>
      <c r="B221" s="577"/>
      <c r="C221" s="1003" t="s">
        <v>562</v>
      </c>
      <c r="D221" s="1003"/>
      <c r="E221" s="1003"/>
      <c r="F221" s="1003"/>
      <c r="G221" s="1003"/>
      <c r="H221" s="1003"/>
      <c r="I221" s="1003"/>
      <c r="J221" s="1003"/>
      <c r="K221" s="1003"/>
      <c r="L221" s="692">
        <v>585.44000000000005</v>
      </c>
      <c r="M221" s="579"/>
      <c r="N221" s="708">
        <v>13524</v>
      </c>
    </row>
    <row r="222" spans="1:14">
      <c r="A222" s="971" t="s">
        <v>708</v>
      </c>
      <c r="B222" s="972"/>
      <c r="C222" s="972"/>
      <c r="D222" s="972"/>
      <c r="E222" s="972"/>
      <c r="F222" s="972"/>
      <c r="G222" s="972"/>
      <c r="H222" s="972"/>
      <c r="I222" s="972"/>
      <c r="J222" s="972"/>
      <c r="K222" s="972"/>
      <c r="L222" s="972"/>
      <c r="M222" s="972"/>
      <c r="N222" s="973"/>
    </row>
    <row r="223" spans="1:14" ht="67.5" customHeight="1">
      <c r="A223" s="637" t="s">
        <v>281</v>
      </c>
      <c r="B223" s="699" t="s">
        <v>344</v>
      </c>
      <c r="C223" s="974" t="s">
        <v>1110</v>
      </c>
      <c r="D223" s="974"/>
      <c r="E223" s="974"/>
      <c r="F223" s="638" t="s">
        <v>345</v>
      </c>
      <c r="G223" s="639">
        <v>1.145</v>
      </c>
      <c r="H223" s="640">
        <v>1</v>
      </c>
      <c r="I223" s="696">
        <v>1.145</v>
      </c>
      <c r="J223" s="641"/>
      <c r="K223" s="639"/>
      <c r="L223" s="641"/>
      <c r="M223" s="639"/>
      <c r="N223" s="703"/>
    </row>
    <row r="224" spans="1:14">
      <c r="A224" s="667"/>
      <c r="B224" s="697"/>
      <c r="C224" s="976" t="s">
        <v>1111</v>
      </c>
      <c r="D224" s="976"/>
      <c r="E224" s="976"/>
      <c r="F224" s="976"/>
      <c r="G224" s="976"/>
      <c r="H224" s="976"/>
      <c r="I224" s="976"/>
      <c r="J224" s="976"/>
      <c r="K224" s="976"/>
      <c r="L224" s="976"/>
      <c r="M224" s="976"/>
      <c r="N224" s="977"/>
    </row>
    <row r="225" spans="1:14" ht="22.5" customHeight="1">
      <c r="A225" s="642"/>
      <c r="B225" s="643" t="s">
        <v>329</v>
      </c>
      <c r="C225" s="985" t="s">
        <v>437</v>
      </c>
      <c r="D225" s="985"/>
      <c r="E225" s="985"/>
      <c r="F225" s="985"/>
      <c r="G225" s="985"/>
      <c r="H225" s="985"/>
      <c r="I225" s="985"/>
      <c r="J225" s="985"/>
      <c r="K225" s="985"/>
      <c r="L225" s="985"/>
      <c r="M225" s="985"/>
      <c r="N225" s="986"/>
    </row>
    <row r="226" spans="1:14">
      <c r="A226" s="644"/>
      <c r="B226" s="643" t="s">
        <v>3</v>
      </c>
      <c r="C226" s="976" t="s">
        <v>422</v>
      </c>
      <c r="D226" s="976"/>
      <c r="E226" s="976"/>
      <c r="F226" s="645"/>
      <c r="G226" s="646"/>
      <c r="H226" s="646"/>
      <c r="I226" s="646"/>
      <c r="J226" s="647">
        <v>713.73</v>
      </c>
      <c r="K226" s="648">
        <v>1.2</v>
      </c>
      <c r="L226" s="647">
        <v>980.67</v>
      </c>
      <c r="M226" s="650">
        <v>40.340000000000003</v>
      </c>
      <c r="N226" s="704">
        <v>39560.230000000003</v>
      </c>
    </row>
    <row r="227" spans="1:14">
      <c r="A227" s="644"/>
      <c r="B227" s="643" t="s">
        <v>4</v>
      </c>
      <c r="C227" s="976" t="s">
        <v>423</v>
      </c>
      <c r="D227" s="976"/>
      <c r="E227" s="976"/>
      <c r="F227" s="645"/>
      <c r="G227" s="646"/>
      <c r="H227" s="646"/>
      <c r="I227" s="646"/>
      <c r="J227" s="687">
        <v>3096.57</v>
      </c>
      <c r="K227" s="648">
        <v>1.2</v>
      </c>
      <c r="L227" s="687">
        <v>4254.6899999999996</v>
      </c>
      <c r="M227" s="648">
        <v>7.1</v>
      </c>
      <c r="N227" s="704">
        <v>30208.3</v>
      </c>
    </row>
    <row r="228" spans="1:14">
      <c r="A228" s="644"/>
      <c r="B228" s="643" t="s">
        <v>5</v>
      </c>
      <c r="C228" s="976" t="s">
        <v>424</v>
      </c>
      <c r="D228" s="976"/>
      <c r="E228" s="976"/>
      <c r="F228" s="645"/>
      <c r="G228" s="646"/>
      <c r="H228" s="646"/>
      <c r="I228" s="646"/>
      <c r="J228" s="647">
        <v>497.84</v>
      </c>
      <c r="K228" s="648">
        <v>1.2</v>
      </c>
      <c r="L228" s="647">
        <v>684.03</v>
      </c>
      <c r="M228" s="650">
        <v>40.340000000000003</v>
      </c>
      <c r="N228" s="704">
        <v>27593.77</v>
      </c>
    </row>
    <row r="229" spans="1:14">
      <c r="A229" s="644"/>
      <c r="B229" s="643" t="s">
        <v>6</v>
      </c>
      <c r="C229" s="976" t="s">
        <v>438</v>
      </c>
      <c r="D229" s="976"/>
      <c r="E229" s="976"/>
      <c r="F229" s="645"/>
      <c r="G229" s="646"/>
      <c r="H229" s="646"/>
      <c r="I229" s="646"/>
      <c r="J229" s="687">
        <v>7013.1</v>
      </c>
      <c r="K229" s="646"/>
      <c r="L229" s="687">
        <v>8030</v>
      </c>
      <c r="M229" s="650">
        <v>7.21</v>
      </c>
      <c r="N229" s="704">
        <v>57896.3</v>
      </c>
    </row>
    <row r="230" spans="1:14">
      <c r="A230" s="649"/>
      <c r="B230" s="643"/>
      <c r="C230" s="976" t="s">
        <v>425</v>
      </c>
      <c r="D230" s="976"/>
      <c r="E230" s="976"/>
      <c r="F230" s="645" t="s">
        <v>426</v>
      </c>
      <c r="G230" s="650">
        <v>65.239999999999995</v>
      </c>
      <c r="H230" s="648">
        <v>1.2</v>
      </c>
      <c r="I230" s="670">
        <v>89.639759999999995</v>
      </c>
      <c r="J230" s="652"/>
      <c r="K230" s="646"/>
      <c r="L230" s="652"/>
      <c r="M230" s="646"/>
      <c r="N230" s="705"/>
    </row>
    <row r="231" spans="1:14">
      <c r="A231" s="649"/>
      <c r="B231" s="643"/>
      <c r="C231" s="964" t="s">
        <v>427</v>
      </c>
      <c r="D231" s="964"/>
      <c r="E231" s="964"/>
      <c r="F231" s="645" t="s">
        <v>426</v>
      </c>
      <c r="G231" s="650">
        <v>37.18</v>
      </c>
      <c r="H231" s="648">
        <v>1.2</v>
      </c>
      <c r="I231" s="670">
        <v>51.085320000000003</v>
      </c>
      <c r="J231" s="652"/>
      <c r="K231" s="646"/>
      <c r="L231" s="652"/>
      <c r="M231" s="646"/>
      <c r="N231" s="705"/>
    </row>
    <row r="232" spans="1:14">
      <c r="A232" s="644"/>
      <c r="B232" s="643"/>
      <c r="C232" s="987" t="s">
        <v>428</v>
      </c>
      <c r="D232" s="987"/>
      <c r="E232" s="987"/>
      <c r="F232" s="653"/>
      <c r="G232" s="654"/>
      <c r="H232" s="654"/>
      <c r="I232" s="654"/>
      <c r="J232" s="688">
        <v>10823.4</v>
      </c>
      <c r="K232" s="654"/>
      <c r="L232" s="688">
        <v>13265.36</v>
      </c>
      <c r="M232" s="654"/>
      <c r="N232" s="656">
        <v>127664.83</v>
      </c>
    </row>
    <row r="233" spans="1:14">
      <c r="A233" s="649"/>
      <c r="B233" s="643"/>
      <c r="C233" s="976" t="s">
        <v>429</v>
      </c>
      <c r="D233" s="976"/>
      <c r="E233" s="976"/>
      <c r="F233" s="645"/>
      <c r="G233" s="646"/>
      <c r="H233" s="646"/>
      <c r="I233" s="646"/>
      <c r="J233" s="652"/>
      <c r="K233" s="646"/>
      <c r="L233" s="687">
        <v>1664.7</v>
      </c>
      <c r="M233" s="646"/>
      <c r="N233" s="704">
        <v>67154</v>
      </c>
    </row>
    <row r="234" spans="1:14">
      <c r="A234" s="649"/>
      <c r="B234" s="643" t="s">
        <v>430</v>
      </c>
      <c r="C234" s="976" t="s">
        <v>431</v>
      </c>
      <c r="D234" s="976"/>
      <c r="E234" s="976"/>
      <c r="F234" s="645" t="s">
        <v>432</v>
      </c>
      <c r="G234" s="657">
        <v>103</v>
      </c>
      <c r="H234" s="646"/>
      <c r="I234" s="657">
        <v>103</v>
      </c>
      <c r="J234" s="652"/>
      <c r="K234" s="646"/>
      <c r="L234" s="687">
        <v>1714.64</v>
      </c>
      <c r="M234" s="646"/>
      <c r="N234" s="704">
        <v>69168.62</v>
      </c>
    </row>
    <row r="235" spans="1:14">
      <c r="A235" s="649"/>
      <c r="B235" s="643" t="s">
        <v>433</v>
      </c>
      <c r="C235" s="964" t="s">
        <v>434</v>
      </c>
      <c r="D235" s="964"/>
      <c r="E235" s="964"/>
      <c r="F235" s="645" t="s">
        <v>432</v>
      </c>
      <c r="G235" s="657">
        <v>60</v>
      </c>
      <c r="H235" s="646"/>
      <c r="I235" s="657">
        <v>60</v>
      </c>
      <c r="J235" s="652"/>
      <c r="K235" s="646"/>
      <c r="L235" s="647">
        <v>998.82</v>
      </c>
      <c r="M235" s="646"/>
      <c r="N235" s="704">
        <v>40292.400000000001</v>
      </c>
    </row>
    <row r="236" spans="1:14">
      <c r="A236" s="637"/>
      <c r="B236" s="699"/>
      <c r="C236" s="984" t="s">
        <v>435</v>
      </c>
      <c r="D236" s="984"/>
      <c r="E236" s="984"/>
      <c r="F236" s="658"/>
      <c r="G236" s="659"/>
      <c r="H236" s="659"/>
      <c r="I236" s="659"/>
      <c r="J236" s="660"/>
      <c r="K236" s="659"/>
      <c r="L236" s="672">
        <v>15978.82</v>
      </c>
      <c r="M236" s="654"/>
      <c r="N236" s="662">
        <v>237125.85</v>
      </c>
    </row>
    <row r="237" spans="1:14" ht="22.5" customHeight="1">
      <c r="A237" s="663" t="s">
        <v>282</v>
      </c>
      <c r="B237" s="698" t="s">
        <v>346</v>
      </c>
      <c r="C237" s="974" t="s">
        <v>347</v>
      </c>
      <c r="D237" s="974"/>
      <c r="E237" s="974"/>
      <c r="F237" s="658" t="s">
        <v>314</v>
      </c>
      <c r="G237" s="659">
        <v>-2.29</v>
      </c>
      <c r="H237" s="664">
        <v>1</v>
      </c>
      <c r="I237" s="666">
        <v>-2.29</v>
      </c>
      <c r="J237" s="661">
        <v>221.61</v>
      </c>
      <c r="K237" s="659"/>
      <c r="L237" s="661">
        <v>-507.49</v>
      </c>
      <c r="M237" s="666">
        <v>7.21</v>
      </c>
      <c r="N237" s="662">
        <v>-3659</v>
      </c>
    </row>
    <row r="238" spans="1:14">
      <c r="A238" s="637"/>
      <c r="B238" s="699"/>
      <c r="C238" s="964" t="s">
        <v>460</v>
      </c>
      <c r="D238" s="964"/>
      <c r="E238" s="964"/>
      <c r="F238" s="964"/>
      <c r="G238" s="964"/>
      <c r="H238" s="964"/>
      <c r="I238" s="964"/>
      <c r="J238" s="964"/>
      <c r="K238" s="964"/>
      <c r="L238" s="964"/>
      <c r="M238" s="964"/>
      <c r="N238" s="1002"/>
    </row>
    <row r="239" spans="1:14">
      <c r="A239" s="637"/>
      <c r="B239" s="699"/>
      <c r="C239" s="984" t="s">
        <v>435</v>
      </c>
      <c r="D239" s="984"/>
      <c r="E239" s="984"/>
      <c r="F239" s="658"/>
      <c r="G239" s="659"/>
      <c r="H239" s="659"/>
      <c r="I239" s="659"/>
      <c r="J239" s="660"/>
      <c r="K239" s="659"/>
      <c r="L239" s="661">
        <v>-507.49</v>
      </c>
      <c r="M239" s="654"/>
      <c r="N239" s="662">
        <v>-3659</v>
      </c>
    </row>
    <row r="240" spans="1:14">
      <c r="A240" s="663" t="s">
        <v>283</v>
      </c>
      <c r="B240" s="698" t="s">
        <v>348</v>
      </c>
      <c r="C240" s="974" t="s">
        <v>349</v>
      </c>
      <c r="D240" s="974"/>
      <c r="E240" s="974"/>
      <c r="F240" s="658" t="s">
        <v>314</v>
      </c>
      <c r="G240" s="659">
        <v>-33.204999999999998</v>
      </c>
      <c r="H240" s="664">
        <v>1</v>
      </c>
      <c r="I240" s="674">
        <v>-33.204999999999998</v>
      </c>
      <c r="J240" s="661">
        <v>154.24</v>
      </c>
      <c r="K240" s="659"/>
      <c r="L240" s="672">
        <v>-5121.54</v>
      </c>
      <c r="M240" s="666">
        <v>7.21</v>
      </c>
      <c r="N240" s="662">
        <v>-36926.300000000003</v>
      </c>
    </row>
    <row r="241" spans="1:14">
      <c r="A241" s="637"/>
      <c r="B241" s="699"/>
      <c r="C241" s="964" t="s">
        <v>460</v>
      </c>
      <c r="D241" s="964"/>
      <c r="E241" s="964"/>
      <c r="F241" s="964"/>
      <c r="G241" s="964"/>
      <c r="H241" s="964"/>
      <c r="I241" s="964"/>
      <c r="J241" s="964"/>
      <c r="K241" s="964"/>
      <c r="L241" s="964"/>
      <c r="M241" s="964"/>
      <c r="N241" s="1002"/>
    </row>
    <row r="242" spans="1:14">
      <c r="A242" s="637"/>
      <c r="B242" s="699"/>
      <c r="C242" s="984" t="s">
        <v>435</v>
      </c>
      <c r="D242" s="984"/>
      <c r="E242" s="984"/>
      <c r="F242" s="658"/>
      <c r="G242" s="659"/>
      <c r="H242" s="659"/>
      <c r="I242" s="659"/>
      <c r="J242" s="660"/>
      <c r="K242" s="659"/>
      <c r="L242" s="672">
        <v>-5121.54</v>
      </c>
      <c r="M242" s="654"/>
      <c r="N242" s="662">
        <v>-36926.300000000003</v>
      </c>
    </row>
    <row r="243" spans="1:14" ht="45" customHeight="1">
      <c r="A243" s="663" t="s">
        <v>284</v>
      </c>
      <c r="B243" s="698" t="s">
        <v>350</v>
      </c>
      <c r="C243" s="974" t="s">
        <v>351</v>
      </c>
      <c r="D243" s="974"/>
      <c r="E243" s="974"/>
      <c r="F243" s="658" t="s">
        <v>278</v>
      </c>
      <c r="G243" s="659">
        <v>-2.0609999999999999</v>
      </c>
      <c r="H243" s="664">
        <v>1</v>
      </c>
      <c r="I243" s="674">
        <v>-2.0609999999999999</v>
      </c>
      <c r="J243" s="661">
        <v>942.1</v>
      </c>
      <c r="K243" s="659"/>
      <c r="L243" s="672">
        <v>-1941.67</v>
      </c>
      <c r="M243" s="666">
        <v>7.21</v>
      </c>
      <c r="N243" s="662">
        <v>-13999.44</v>
      </c>
    </row>
    <row r="244" spans="1:14">
      <c r="A244" s="637"/>
      <c r="B244" s="699"/>
      <c r="C244" s="964" t="s">
        <v>460</v>
      </c>
      <c r="D244" s="964"/>
      <c r="E244" s="964"/>
      <c r="F244" s="964"/>
      <c r="G244" s="964"/>
      <c r="H244" s="964"/>
      <c r="I244" s="964"/>
      <c r="J244" s="964"/>
      <c r="K244" s="964"/>
      <c r="L244" s="964"/>
      <c r="M244" s="964"/>
      <c r="N244" s="1002"/>
    </row>
    <row r="245" spans="1:14">
      <c r="A245" s="637"/>
      <c r="B245" s="699"/>
      <c r="C245" s="984" t="s">
        <v>435</v>
      </c>
      <c r="D245" s="984"/>
      <c r="E245" s="984"/>
      <c r="F245" s="658"/>
      <c r="G245" s="659"/>
      <c r="H245" s="659"/>
      <c r="I245" s="659"/>
      <c r="J245" s="660"/>
      <c r="K245" s="659"/>
      <c r="L245" s="672">
        <v>-1941.67</v>
      </c>
      <c r="M245" s="654"/>
      <c r="N245" s="662">
        <v>-13999.44</v>
      </c>
    </row>
    <row r="246" spans="1:14">
      <c r="A246" s="663" t="s">
        <v>11</v>
      </c>
      <c r="B246" s="698" t="s">
        <v>352</v>
      </c>
      <c r="C246" s="974" t="s">
        <v>353</v>
      </c>
      <c r="D246" s="974"/>
      <c r="E246" s="974"/>
      <c r="F246" s="658" t="s">
        <v>278</v>
      </c>
      <c r="G246" s="659">
        <v>-70.989999999999995</v>
      </c>
      <c r="H246" s="664">
        <v>1</v>
      </c>
      <c r="I246" s="666">
        <v>-70.989999999999995</v>
      </c>
      <c r="J246" s="661">
        <v>6.47</v>
      </c>
      <c r="K246" s="659"/>
      <c r="L246" s="661">
        <v>-459.31</v>
      </c>
      <c r="M246" s="666">
        <v>7.21</v>
      </c>
      <c r="N246" s="662">
        <v>-3311.63</v>
      </c>
    </row>
    <row r="247" spans="1:14">
      <c r="A247" s="637"/>
      <c r="B247" s="699"/>
      <c r="C247" s="964" t="s">
        <v>460</v>
      </c>
      <c r="D247" s="964"/>
      <c r="E247" s="964"/>
      <c r="F247" s="964"/>
      <c r="G247" s="964"/>
      <c r="H247" s="964"/>
      <c r="I247" s="964"/>
      <c r="J247" s="964"/>
      <c r="K247" s="964"/>
      <c r="L247" s="964"/>
      <c r="M247" s="964"/>
      <c r="N247" s="1002"/>
    </row>
    <row r="248" spans="1:14">
      <c r="A248" s="637"/>
      <c r="B248" s="699"/>
      <c r="C248" s="984" t="s">
        <v>435</v>
      </c>
      <c r="D248" s="984"/>
      <c r="E248" s="984"/>
      <c r="F248" s="658"/>
      <c r="G248" s="659"/>
      <c r="H248" s="659"/>
      <c r="I248" s="659"/>
      <c r="J248" s="660"/>
      <c r="K248" s="659"/>
      <c r="L248" s="661">
        <v>-459.31</v>
      </c>
      <c r="M248" s="654"/>
      <c r="N248" s="662">
        <v>-3311.63</v>
      </c>
    </row>
    <row r="249" spans="1:14" ht="33.75" customHeight="1">
      <c r="A249" s="663" t="s">
        <v>288</v>
      </c>
      <c r="B249" s="698" t="s">
        <v>596</v>
      </c>
      <c r="C249" s="974" t="s">
        <v>1112</v>
      </c>
      <c r="D249" s="974"/>
      <c r="E249" s="974"/>
      <c r="F249" s="658" t="s">
        <v>335</v>
      </c>
      <c r="G249" s="659">
        <v>0.08</v>
      </c>
      <c r="H249" s="664">
        <v>1</v>
      </c>
      <c r="I249" s="666">
        <v>0.08</v>
      </c>
      <c r="J249" s="660"/>
      <c r="K249" s="659"/>
      <c r="L249" s="660"/>
      <c r="M249" s="659"/>
      <c r="N249" s="665"/>
    </row>
    <row r="250" spans="1:14">
      <c r="A250" s="667"/>
      <c r="B250" s="697"/>
      <c r="C250" s="976" t="s">
        <v>740</v>
      </c>
      <c r="D250" s="976"/>
      <c r="E250" s="976"/>
      <c r="F250" s="976"/>
      <c r="G250" s="976"/>
      <c r="H250" s="976"/>
      <c r="I250" s="976"/>
      <c r="J250" s="976"/>
      <c r="K250" s="976"/>
      <c r="L250" s="976"/>
      <c r="M250" s="976"/>
      <c r="N250" s="977"/>
    </row>
    <row r="251" spans="1:14">
      <c r="A251" s="642"/>
      <c r="B251" s="643" t="s">
        <v>336</v>
      </c>
      <c r="C251" s="985" t="s">
        <v>461</v>
      </c>
      <c r="D251" s="985"/>
      <c r="E251" s="985"/>
      <c r="F251" s="985"/>
      <c r="G251" s="985"/>
      <c r="H251" s="985"/>
      <c r="I251" s="985"/>
      <c r="J251" s="985"/>
      <c r="K251" s="985"/>
      <c r="L251" s="985"/>
      <c r="M251" s="985"/>
      <c r="N251" s="986"/>
    </row>
    <row r="252" spans="1:14" ht="22.5" customHeight="1">
      <c r="A252" s="642"/>
      <c r="B252" s="643" t="s">
        <v>329</v>
      </c>
      <c r="C252" s="985" t="s">
        <v>437</v>
      </c>
      <c r="D252" s="985"/>
      <c r="E252" s="985"/>
      <c r="F252" s="985"/>
      <c r="G252" s="985"/>
      <c r="H252" s="985"/>
      <c r="I252" s="985"/>
      <c r="J252" s="985"/>
      <c r="K252" s="985"/>
      <c r="L252" s="985"/>
      <c r="M252" s="985"/>
      <c r="N252" s="986"/>
    </row>
    <row r="253" spans="1:14">
      <c r="A253" s="644"/>
      <c r="B253" s="643" t="s">
        <v>3</v>
      </c>
      <c r="C253" s="976" t="s">
        <v>422</v>
      </c>
      <c r="D253" s="976"/>
      <c r="E253" s="976"/>
      <c r="F253" s="645"/>
      <c r="G253" s="646"/>
      <c r="H253" s="646"/>
      <c r="I253" s="646"/>
      <c r="J253" s="647">
        <v>361.49</v>
      </c>
      <c r="K253" s="650">
        <v>1.26</v>
      </c>
      <c r="L253" s="647">
        <v>36.44</v>
      </c>
      <c r="M253" s="650">
        <v>40.340000000000003</v>
      </c>
      <c r="N253" s="704">
        <v>1469.99</v>
      </c>
    </row>
    <row r="254" spans="1:14">
      <c r="A254" s="644"/>
      <c r="B254" s="643" t="s">
        <v>4</v>
      </c>
      <c r="C254" s="976" t="s">
        <v>423</v>
      </c>
      <c r="D254" s="976"/>
      <c r="E254" s="976"/>
      <c r="F254" s="645"/>
      <c r="G254" s="646"/>
      <c r="H254" s="646"/>
      <c r="I254" s="646"/>
      <c r="J254" s="647">
        <v>98.55</v>
      </c>
      <c r="K254" s="648">
        <v>1.2</v>
      </c>
      <c r="L254" s="647">
        <v>9.4600000000000009</v>
      </c>
      <c r="M254" s="648">
        <v>7.1</v>
      </c>
      <c r="N254" s="712">
        <v>67.17</v>
      </c>
    </row>
    <row r="255" spans="1:14">
      <c r="A255" s="644"/>
      <c r="B255" s="643" t="s">
        <v>5</v>
      </c>
      <c r="C255" s="976" t="s">
        <v>424</v>
      </c>
      <c r="D255" s="976"/>
      <c r="E255" s="976"/>
      <c r="F255" s="645"/>
      <c r="G255" s="646"/>
      <c r="H255" s="646"/>
      <c r="I255" s="646"/>
      <c r="J255" s="647">
        <v>3.57</v>
      </c>
      <c r="K255" s="648">
        <v>1.2</v>
      </c>
      <c r="L255" s="647">
        <v>0.34</v>
      </c>
      <c r="M255" s="650">
        <v>40.340000000000003</v>
      </c>
      <c r="N255" s="712">
        <v>13.72</v>
      </c>
    </row>
    <row r="256" spans="1:14">
      <c r="A256" s="644"/>
      <c r="B256" s="643" t="s">
        <v>6</v>
      </c>
      <c r="C256" s="976" t="s">
        <v>438</v>
      </c>
      <c r="D256" s="976"/>
      <c r="E256" s="976"/>
      <c r="F256" s="645"/>
      <c r="G256" s="646"/>
      <c r="H256" s="646"/>
      <c r="I256" s="646"/>
      <c r="J256" s="647">
        <v>94.29</v>
      </c>
      <c r="K256" s="646"/>
      <c r="L256" s="647">
        <v>7.54</v>
      </c>
      <c r="M256" s="650">
        <v>7.21</v>
      </c>
      <c r="N256" s="712">
        <v>54.36</v>
      </c>
    </row>
    <row r="257" spans="1:14">
      <c r="A257" s="649"/>
      <c r="B257" s="643"/>
      <c r="C257" s="976" t="s">
        <v>425</v>
      </c>
      <c r="D257" s="976"/>
      <c r="E257" s="976"/>
      <c r="F257" s="645" t="s">
        <v>426</v>
      </c>
      <c r="G257" s="650">
        <v>33.44</v>
      </c>
      <c r="H257" s="650">
        <v>1.26</v>
      </c>
      <c r="I257" s="673">
        <v>3.370752</v>
      </c>
      <c r="J257" s="652"/>
      <c r="K257" s="646"/>
      <c r="L257" s="652"/>
      <c r="M257" s="646"/>
      <c r="N257" s="705"/>
    </row>
    <row r="258" spans="1:14">
      <c r="A258" s="649"/>
      <c r="B258" s="643"/>
      <c r="C258" s="964" t="s">
        <v>427</v>
      </c>
      <c r="D258" s="964"/>
      <c r="E258" s="964"/>
      <c r="F258" s="645" t="s">
        <v>426</v>
      </c>
      <c r="G258" s="650">
        <v>0.23</v>
      </c>
      <c r="H258" s="648">
        <v>1.2</v>
      </c>
      <c r="I258" s="670">
        <v>2.2079999999999999E-2</v>
      </c>
      <c r="J258" s="652"/>
      <c r="K258" s="646"/>
      <c r="L258" s="652"/>
      <c r="M258" s="646"/>
      <c r="N258" s="705"/>
    </row>
    <row r="259" spans="1:14">
      <c r="A259" s="644"/>
      <c r="B259" s="643"/>
      <c r="C259" s="987" t="s">
        <v>428</v>
      </c>
      <c r="D259" s="987"/>
      <c r="E259" s="987"/>
      <c r="F259" s="653"/>
      <c r="G259" s="654"/>
      <c r="H259" s="654"/>
      <c r="I259" s="654"/>
      <c r="J259" s="655">
        <v>554.33000000000004</v>
      </c>
      <c r="K259" s="654"/>
      <c r="L259" s="655">
        <v>53.44</v>
      </c>
      <c r="M259" s="654"/>
      <c r="N259" s="656">
        <v>1591.52</v>
      </c>
    </row>
    <row r="260" spans="1:14">
      <c r="A260" s="649"/>
      <c r="B260" s="643"/>
      <c r="C260" s="976" t="s">
        <v>429</v>
      </c>
      <c r="D260" s="976"/>
      <c r="E260" s="976"/>
      <c r="F260" s="645"/>
      <c r="G260" s="646"/>
      <c r="H260" s="646"/>
      <c r="I260" s="646"/>
      <c r="J260" s="652"/>
      <c r="K260" s="646"/>
      <c r="L260" s="647">
        <v>36.78</v>
      </c>
      <c r="M260" s="646"/>
      <c r="N260" s="704">
        <v>1483.71</v>
      </c>
    </row>
    <row r="261" spans="1:14">
      <c r="A261" s="649"/>
      <c r="B261" s="643" t="s">
        <v>462</v>
      </c>
      <c r="C261" s="976" t="s">
        <v>463</v>
      </c>
      <c r="D261" s="976"/>
      <c r="E261" s="976"/>
      <c r="F261" s="645" t="s">
        <v>432</v>
      </c>
      <c r="G261" s="657">
        <v>97</v>
      </c>
      <c r="H261" s="646"/>
      <c r="I261" s="657">
        <v>97</v>
      </c>
      <c r="J261" s="652"/>
      <c r="K261" s="646"/>
      <c r="L261" s="647">
        <v>35.68</v>
      </c>
      <c r="M261" s="646"/>
      <c r="N261" s="704">
        <v>1439.2</v>
      </c>
    </row>
    <row r="262" spans="1:14">
      <c r="A262" s="649"/>
      <c r="B262" s="643" t="s">
        <v>464</v>
      </c>
      <c r="C262" s="964" t="s">
        <v>465</v>
      </c>
      <c r="D262" s="964"/>
      <c r="E262" s="964"/>
      <c r="F262" s="645" t="s">
        <v>432</v>
      </c>
      <c r="G262" s="657">
        <v>51</v>
      </c>
      <c r="H262" s="646"/>
      <c r="I262" s="657">
        <v>51</v>
      </c>
      <c r="J262" s="652"/>
      <c r="K262" s="646"/>
      <c r="L262" s="647">
        <v>18.760000000000002</v>
      </c>
      <c r="M262" s="646"/>
      <c r="N262" s="712">
        <v>756.69</v>
      </c>
    </row>
    <row r="263" spans="1:14">
      <c r="A263" s="637"/>
      <c r="B263" s="699"/>
      <c r="C263" s="984" t="s">
        <v>435</v>
      </c>
      <c r="D263" s="984"/>
      <c r="E263" s="984"/>
      <c r="F263" s="658"/>
      <c r="G263" s="659"/>
      <c r="H263" s="659"/>
      <c r="I263" s="659"/>
      <c r="J263" s="660"/>
      <c r="K263" s="659"/>
      <c r="L263" s="661">
        <v>107.88</v>
      </c>
      <c r="M263" s="654"/>
      <c r="N263" s="662">
        <v>3787.41</v>
      </c>
    </row>
    <row r="264" spans="1:14" ht="56.25" customHeight="1">
      <c r="A264" s="663" t="s">
        <v>292</v>
      </c>
      <c r="B264" s="698" t="s">
        <v>344</v>
      </c>
      <c r="C264" s="974" t="s">
        <v>1113</v>
      </c>
      <c r="D264" s="974"/>
      <c r="E264" s="974"/>
      <c r="F264" s="658" t="s">
        <v>345</v>
      </c>
      <c r="G264" s="659">
        <v>0.224</v>
      </c>
      <c r="H264" s="664">
        <v>1</v>
      </c>
      <c r="I264" s="674">
        <v>0.224</v>
      </c>
      <c r="J264" s="660"/>
      <c r="K264" s="659"/>
      <c r="L264" s="660"/>
      <c r="M264" s="659"/>
      <c r="N264" s="665"/>
    </row>
    <row r="265" spans="1:14">
      <c r="A265" s="667"/>
      <c r="B265" s="697"/>
      <c r="C265" s="976" t="s">
        <v>1114</v>
      </c>
      <c r="D265" s="976"/>
      <c r="E265" s="976"/>
      <c r="F265" s="976"/>
      <c r="G265" s="976"/>
      <c r="H265" s="976"/>
      <c r="I265" s="976"/>
      <c r="J265" s="976"/>
      <c r="K265" s="976"/>
      <c r="L265" s="976"/>
      <c r="M265" s="976"/>
      <c r="N265" s="977"/>
    </row>
    <row r="266" spans="1:14" ht="22.5" customHeight="1">
      <c r="A266" s="642"/>
      <c r="B266" s="643" t="s">
        <v>329</v>
      </c>
      <c r="C266" s="985" t="s">
        <v>437</v>
      </c>
      <c r="D266" s="985"/>
      <c r="E266" s="985"/>
      <c r="F266" s="985"/>
      <c r="G266" s="985"/>
      <c r="H266" s="985"/>
      <c r="I266" s="985"/>
      <c r="J266" s="985"/>
      <c r="K266" s="985"/>
      <c r="L266" s="985"/>
      <c r="M266" s="985"/>
      <c r="N266" s="986"/>
    </row>
    <row r="267" spans="1:14">
      <c r="A267" s="644"/>
      <c r="B267" s="643" t="s">
        <v>3</v>
      </c>
      <c r="C267" s="976" t="s">
        <v>422</v>
      </c>
      <c r="D267" s="976"/>
      <c r="E267" s="976"/>
      <c r="F267" s="645"/>
      <c r="G267" s="646"/>
      <c r="H267" s="646"/>
      <c r="I267" s="646"/>
      <c r="J267" s="647">
        <v>713.73</v>
      </c>
      <c r="K267" s="648">
        <v>1.2</v>
      </c>
      <c r="L267" s="647">
        <v>191.85</v>
      </c>
      <c r="M267" s="650">
        <v>40.340000000000003</v>
      </c>
      <c r="N267" s="704">
        <v>7739.23</v>
      </c>
    </row>
    <row r="268" spans="1:14">
      <c r="A268" s="644"/>
      <c r="B268" s="643" t="s">
        <v>4</v>
      </c>
      <c r="C268" s="976" t="s">
        <v>423</v>
      </c>
      <c r="D268" s="976"/>
      <c r="E268" s="976"/>
      <c r="F268" s="645"/>
      <c r="G268" s="646"/>
      <c r="H268" s="646"/>
      <c r="I268" s="646"/>
      <c r="J268" s="687">
        <v>3096.57</v>
      </c>
      <c r="K268" s="648">
        <v>1.2</v>
      </c>
      <c r="L268" s="647">
        <v>832.36</v>
      </c>
      <c r="M268" s="648">
        <v>7.1</v>
      </c>
      <c r="N268" s="704">
        <v>5909.76</v>
      </c>
    </row>
    <row r="269" spans="1:14">
      <c r="A269" s="644"/>
      <c r="B269" s="643" t="s">
        <v>5</v>
      </c>
      <c r="C269" s="976" t="s">
        <v>424</v>
      </c>
      <c r="D269" s="976"/>
      <c r="E269" s="976"/>
      <c r="F269" s="645"/>
      <c r="G269" s="646"/>
      <c r="H269" s="646"/>
      <c r="I269" s="646"/>
      <c r="J269" s="647">
        <v>497.84</v>
      </c>
      <c r="K269" s="648">
        <v>1.2</v>
      </c>
      <c r="L269" s="647">
        <v>133.82</v>
      </c>
      <c r="M269" s="650">
        <v>40.340000000000003</v>
      </c>
      <c r="N269" s="704">
        <v>5398.3</v>
      </c>
    </row>
    <row r="270" spans="1:14">
      <c r="A270" s="644"/>
      <c r="B270" s="643" t="s">
        <v>6</v>
      </c>
      <c r="C270" s="976" t="s">
        <v>438</v>
      </c>
      <c r="D270" s="976"/>
      <c r="E270" s="976"/>
      <c r="F270" s="645"/>
      <c r="G270" s="646"/>
      <c r="H270" s="646"/>
      <c r="I270" s="646"/>
      <c r="J270" s="687">
        <v>7013.1</v>
      </c>
      <c r="K270" s="646"/>
      <c r="L270" s="687">
        <v>1570.93</v>
      </c>
      <c r="M270" s="650">
        <v>7.21</v>
      </c>
      <c r="N270" s="704">
        <v>11326.41</v>
      </c>
    </row>
    <row r="271" spans="1:14">
      <c r="A271" s="649"/>
      <c r="B271" s="643"/>
      <c r="C271" s="976" t="s">
        <v>425</v>
      </c>
      <c r="D271" s="976"/>
      <c r="E271" s="976"/>
      <c r="F271" s="645" t="s">
        <v>426</v>
      </c>
      <c r="G271" s="650">
        <v>65.239999999999995</v>
      </c>
      <c r="H271" s="648">
        <v>1.2</v>
      </c>
      <c r="I271" s="673">
        <v>17.536511999999998</v>
      </c>
      <c r="J271" s="652"/>
      <c r="K271" s="646"/>
      <c r="L271" s="652"/>
      <c r="M271" s="646"/>
      <c r="N271" s="705"/>
    </row>
    <row r="272" spans="1:14">
      <c r="A272" s="649"/>
      <c r="B272" s="643"/>
      <c r="C272" s="964" t="s">
        <v>427</v>
      </c>
      <c r="D272" s="964"/>
      <c r="E272" s="964"/>
      <c r="F272" s="645" t="s">
        <v>426</v>
      </c>
      <c r="G272" s="650">
        <v>37.18</v>
      </c>
      <c r="H272" s="648">
        <v>1.2</v>
      </c>
      <c r="I272" s="673">
        <v>9.9939839999999993</v>
      </c>
      <c r="J272" s="652"/>
      <c r="K272" s="646"/>
      <c r="L272" s="652"/>
      <c r="M272" s="646"/>
      <c r="N272" s="705"/>
    </row>
    <row r="273" spans="1:14">
      <c r="A273" s="644"/>
      <c r="B273" s="643"/>
      <c r="C273" s="987" t="s">
        <v>428</v>
      </c>
      <c r="D273" s="987"/>
      <c r="E273" s="987"/>
      <c r="F273" s="653"/>
      <c r="G273" s="654"/>
      <c r="H273" s="654"/>
      <c r="I273" s="654"/>
      <c r="J273" s="688">
        <v>10823.4</v>
      </c>
      <c r="K273" s="654"/>
      <c r="L273" s="688">
        <v>2595.14</v>
      </c>
      <c r="M273" s="654"/>
      <c r="N273" s="656">
        <v>24975.4</v>
      </c>
    </row>
    <row r="274" spans="1:14">
      <c r="A274" s="649"/>
      <c r="B274" s="643"/>
      <c r="C274" s="976" t="s">
        <v>429</v>
      </c>
      <c r="D274" s="976"/>
      <c r="E274" s="976"/>
      <c r="F274" s="645"/>
      <c r="G274" s="646"/>
      <c r="H274" s="646"/>
      <c r="I274" s="646"/>
      <c r="J274" s="652"/>
      <c r="K274" s="646"/>
      <c r="L274" s="647">
        <v>325.67</v>
      </c>
      <c r="M274" s="646"/>
      <c r="N274" s="704">
        <v>13137.53</v>
      </c>
    </row>
    <row r="275" spans="1:14">
      <c r="A275" s="649"/>
      <c r="B275" s="643" t="s">
        <v>430</v>
      </c>
      <c r="C275" s="976" t="s">
        <v>431</v>
      </c>
      <c r="D275" s="976"/>
      <c r="E275" s="976"/>
      <c r="F275" s="645" t="s">
        <v>432</v>
      </c>
      <c r="G275" s="657">
        <v>103</v>
      </c>
      <c r="H275" s="646"/>
      <c r="I275" s="657">
        <v>103</v>
      </c>
      <c r="J275" s="652"/>
      <c r="K275" s="646"/>
      <c r="L275" s="647">
        <v>335.44</v>
      </c>
      <c r="M275" s="646"/>
      <c r="N275" s="704">
        <v>13531.66</v>
      </c>
    </row>
    <row r="276" spans="1:14">
      <c r="A276" s="649"/>
      <c r="B276" s="643" t="s">
        <v>433</v>
      </c>
      <c r="C276" s="964" t="s">
        <v>434</v>
      </c>
      <c r="D276" s="964"/>
      <c r="E276" s="964"/>
      <c r="F276" s="645" t="s">
        <v>432</v>
      </c>
      <c r="G276" s="657">
        <v>60</v>
      </c>
      <c r="H276" s="646"/>
      <c r="I276" s="657">
        <v>60</v>
      </c>
      <c r="J276" s="652"/>
      <c r="K276" s="646"/>
      <c r="L276" s="647">
        <v>195.4</v>
      </c>
      <c r="M276" s="646"/>
      <c r="N276" s="704">
        <v>7882.52</v>
      </c>
    </row>
    <row r="277" spans="1:14">
      <c r="A277" s="637"/>
      <c r="B277" s="699"/>
      <c r="C277" s="984" t="s">
        <v>435</v>
      </c>
      <c r="D277" s="984"/>
      <c r="E277" s="984"/>
      <c r="F277" s="658"/>
      <c r="G277" s="659"/>
      <c r="H277" s="659"/>
      <c r="I277" s="659"/>
      <c r="J277" s="660"/>
      <c r="K277" s="659"/>
      <c r="L277" s="672">
        <v>3125.98</v>
      </c>
      <c r="M277" s="654"/>
      <c r="N277" s="662">
        <v>46389.58</v>
      </c>
    </row>
    <row r="278" spans="1:14" ht="22.5" customHeight="1">
      <c r="A278" s="663" t="s">
        <v>295</v>
      </c>
      <c r="B278" s="698" t="s">
        <v>346</v>
      </c>
      <c r="C278" s="974" t="s">
        <v>347</v>
      </c>
      <c r="D278" s="974"/>
      <c r="E278" s="974"/>
      <c r="F278" s="658" t="s">
        <v>314</v>
      </c>
      <c r="G278" s="659">
        <v>-0.44800000000000001</v>
      </c>
      <c r="H278" s="664">
        <v>1</v>
      </c>
      <c r="I278" s="674">
        <v>-0.44800000000000001</v>
      </c>
      <c r="J278" s="661">
        <v>221.61</v>
      </c>
      <c r="K278" s="659"/>
      <c r="L278" s="661">
        <v>-99.28</v>
      </c>
      <c r="M278" s="666">
        <v>7.21</v>
      </c>
      <c r="N278" s="671">
        <v>-715.81</v>
      </c>
    </row>
    <row r="279" spans="1:14">
      <c r="A279" s="637"/>
      <c r="B279" s="699"/>
      <c r="C279" s="964" t="s">
        <v>460</v>
      </c>
      <c r="D279" s="964"/>
      <c r="E279" s="964"/>
      <c r="F279" s="964"/>
      <c r="G279" s="964"/>
      <c r="H279" s="964"/>
      <c r="I279" s="964"/>
      <c r="J279" s="964"/>
      <c r="K279" s="964"/>
      <c r="L279" s="964"/>
      <c r="M279" s="964"/>
      <c r="N279" s="1002"/>
    </row>
    <row r="280" spans="1:14">
      <c r="A280" s="637"/>
      <c r="B280" s="699"/>
      <c r="C280" s="984" t="s">
        <v>435</v>
      </c>
      <c r="D280" s="984"/>
      <c r="E280" s="984"/>
      <c r="F280" s="658"/>
      <c r="G280" s="659"/>
      <c r="H280" s="659"/>
      <c r="I280" s="659"/>
      <c r="J280" s="660"/>
      <c r="K280" s="659"/>
      <c r="L280" s="661">
        <v>-99.28</v>
      </c>
      <c r="M280" s="654"/>
      <c r="N280" s="671">
        <v>-715.81</v>
      </c>
    </row>
    <row r="281" spans="1:14">
      <c r="A281" s="663" t="s">
        <v>296</v>
      </c>
      <c r="B281" s="698" t="s">
        <v>348</v>
      </c>
      <c r="C281" s="974" t="s">
        <v>349</v>
      </c>
      <c r="D281" s="974"/>
      <c r="E281" s="974"/>
      <c r="F281" s="658" t="s">
        <v>314</v>
      </c>
      <c r="G281" s="659">
        <v>-6.4960000000000004</v>
      </c>
      <c r="H281" s="664">
        <v>1</v>
      </c>
      <c r="I281" s="674">
        <v>-6.4960000000000004</v>
      </c>
      <c r="J281" s="661">
        <v>154.24</v>
      </c>
      <c r="K281" s="659"/>
      <c r="L281" s="672">
        <v>-1001.94</v>
      </c>
      <c r="M281" s="666">
        <v>7.21</v>
      </c>
      <c r="N281" s="662">
        <v>-7223.99</v>
      </c>
    </row>
    <row r="282" spans="1:14">
      <c r="A282" s="637"/>
      <c r="B282" s="699"/>
      <c r="C282" s="964" t="s">
        <v>460</v>
      </c>
      <c r="D282" s="964"/>
      <c r="E282" s="964"/>
      <c r="F282" s="964"/>
      <c r="G282" s="964"/>
      <c r="H282" s="964"/>
      <c r="I282" s="964"/>
      <c r="J282" s="964"/>
      <c r="K282" s="964"/>
      <c r="L282" s="964"/>
      <c r="M282" s="964"/>
      <c r="N282" s="1002"/>
    </row>
    <row r="283" spans="1:14">
      <c r="A283" s="637"/>
      <c r="B283" s="699"/>
      <c r="C283" s="984" t="s">
        <v>435</v>
      </c>
      <c r="D283" s="984"/>
      <c r="E283" s="984"/>
      <c r="F283" s="658"/>
      <c r="G283" s="659"/>
      <c r="H283" s="659"/>
      <c r="I283" s="659"/>
      <c r="J283" s="660"/>
      <c r="K283" s="659"/>
      <c r="L283" s="672">
        <v>-1001.94</v>
      </c>
      <c r="M283" s="654"/>
      <c r="N283" s="662">
        <v>-7223.99</v>
      </c>
    </row>
    <row r="284" spans="1:14" ht="45" customHeight="1">
      <c r="A284" s="663" t="s">
        <v>297</v>
      </c>
      <c r="B284" s="698" t="s">
        <v>350</v>
      </c>
      <c r="C284" s="974" t="s">
        <v>351</v>
      </c>
      <c r="D284" s="974"/>
      <c r="E284" s="974"/>
      <c r="F284" s="658" t="s">
        <v>278</v>
      </c>
      <c r="G284" s="659">
        <v>-0.4032</v>
      </c>
      <c r="H284" s="664">
        <v>1</v>
      </c>
      <c r="I284" s="690">
        <v>-0.4032</v>
      </c>
      <c r="J284" s="661">
        <v>942.1</v>
      </c>
      <c r="K284" s="659"/>
      <c r="L284" s="661">
        <v>-379.85</v>
      </c>
      <c r="M284" s="666">
        <v>7.21</v>
      </c>
      <c r="N284" s="662">
        <v>-2738.72</v>
      </c>
    </row>
    <row r="285" spans="1:14">
      <c r="A285" s="637"/>
      <c r="B285" s="699"/>
      <c r="C285" s="964" t="s">
        <v>460</v>
      </c>
      <c r="D285" s="964"/>
      <c r="E285" s="964"/>
      <c r="F285" s="964"/>
      <c r="G285" s="964"/>
      <c r="H285" s="964"/>
      <c r="I285" s="964"/>
      <c r="J285" s="964"/>
      <c r="K285" s="964"/>
      <c r="L285" s="964"/>
      <c r="M285" s="964"/>
      <c r="N285" s="1002"/>
    </row>
    <row r="286" spans="1:14">
      <c r="A286" s="637"/>
      <c r="B286" s="699"/>
      <c r="C286" s="984" t="s">
        <v>435</v>
      </c>
      <c r="D286" s="984"/>
      <c r="E286" s="984"/>
      <c r="F286" s="658"/>
      <c r="G286" s="659"/>
      <c r="H286" s="659"/>
      <c r="I286" s="659"/>
      <c r="J286" s="660"/>
      <c r="K286" s="659"/>
      <c r="L286" s="661">
        <v>-379.85</v>
      </c>
      <c r="M286" s="654"/>
      <c r="N286" s="662">
        <v>-2738.72</v>
      </c>
    </row>
    <row r="287" spans="1:14">
      <c r="A287" s="663" t="s">
        <v>298</v>
      </c>
      <c r="B287" s="698" t="s">
        <v>352</v>
      </c>
      <c r="C287" s="974" t="s">
        <v>353</v>
      </c>
      <c r="D287" s="974"/>
      <c r="E287" s="974"/>
      <c r="F287" s="658" t="s">
        <v>278</v>
      </c>
      <c r="G287" s="659">
        <v>-13.888</v>
      </c>
      <c r="H287" s="664">
        <v>1</v>
      </c>
      <c r="I287" s="674">
        <v>-13.888</v>
      </c>
      <c r="J287" s="661">
        <v>6.47</v>
      </c>
      <c r="K287" s="659"/>
      <c r="L287" s="661">
        <v>-89.86</v>
      </c>
      <c r="M287" s="666">
        <v>7.21</v>
      </c>
      <c r="N287" s="671">
        <v>-647.89</v>
      </c>
    </row>
    <row r="288" spans="1:14">
      <c r="A288" s="637"/>
      <c r="B288" s="699"/>
      <c r="C288" s="964" t="s">
        <v>460</v>
      </c>
      <c r="D288" s="964"/>
      <c r="E288" s="964"/>
      <c r="F288" s="964"/>
      <c r="G288" s="964"/>
      <c r="H288" s="964"/>
      <c r="I288" s="964"/>
      <c r="J288" s="964"/>
      <c r="K288" s="964"/>
      <c r="L288" s="964"/>
      <c r="M288" s="964"/>
      <c r="N288" s="1002"/>
    </row>
    <row r="289" spans="1:14">
      <c r="A289" s="637"/>
      <c r="B289" s="699"/>
      <c r="C289" s="984" t="s">
        <v>435</v>
      </c>
      <c r="D289" s="984"/>
      <c r="E289" s="984"/>
      <c r="F289" s="658"/>
      <c r="G289" s="659"/>
      <c r="H289" s="659"/>
      <c r="I289" s="659"/>
      <c r="J289" s="660"/>
      <c r="K289" s="659"/>
      <c r="L289" s="661">
        <v>-89.86</v>
      </c>
      <c r="M289" s="654"/>
      <c r="N289" s="671">
        <v>-647.89</v>
      </c>
    </row>
    <row r="290" spans="1:14" ht="22.5" customHeight="1">
      <c r="A290" s="663" t="s">
        <v>299</v>
      </c>
      <c r="B290" s="698" t="s">
        <v>357</v>
      </c>
      <c r="C290" s="974" t="s">
        <v>614</v>
      </c>
      <c r="D290" s="974"/>
      <c r="E290" s="974"/>
      <c r="F290" s="658" t="s">
        <v>343</v>
      </c>
      <c r="G290" s="659">
        <v>1</v>
      </c>
      <c r="H290" s="664">
        <v>1</v>
      </c>
      <c r="I290" s="664">
        <v>1</v>
      </c>
      <c r="J290" s="660"/>
      <c r="K290" s="659"/>
      <c r="L290" s="660"/>
      <c r="M290" s="659"/>
      <c r="N290" s="665"/>
    </row>
    <row r="291" spans="1:14">
      <c r="A291" s="667"/>
      <c r="B291" s="697"/>
      <c r="C291" s="976" t="s">
        <v>831</v>
      </c>
      <c r="D291" s="976"/>
      <c r="E291" s="976"/>
      <c r="F291" s="976"/>
      <c r="G291" s="976"/>
      <c r="H291" s="976"/>
      <c r="I291" s="976"/>
      <c r="J291" s="976"/>
      <c r="K291" s="976"/>
      <c r="L291" s="976"/>
      <c r="M291" s="976"/>
      <c r="N291" s="977"/>
    </row>
    <row r="292" spans="1:14" ht="22.5" customHeight="1">
      <c r="A292" s="642"/>
      <c r="B292" s="643" t="s">
        <v>329</v>
      </c>
      <c r="C292" s="985" t="s">
        <v>437</v>
      </c>
      <c r="D292" s="985"/>
      <c r="E292" s="985"/>
      <c r="F292" s="985"/>
      <c r="G292" s="985"/>
      <c r="H292" s="985"/>
      <c r="I292" s="985"/>
      <c r="J292" s="985"/>
      <c r="K292" s="985"/>
      <c r="L292" s="985"/>
      <c r="M292" s="985"/>
      <c r="N292" s="986"/>
    </row>
    <row r="293" spans="1:14">
      <c r="A293" s="644"/>
      <c r="B293" s="643" t="s">
        <v>3</v>
      </c>
      <c r="C293" s="976" t="s">
        <v>422</v>
      </c>
      <c r="D293" s="976"/>
      <c r="E293" s="976"/>
      <c r="F293" s="645"/>
      <c r="G293" s="646"/>
      <c r="H293" s="646"/>
      <c r="I293" s="646"/>
      <c r="J293" s="647">
        <v>43.72</v>
      </c>
      <c r="K293" s="648">
        <v>1.2</v>
      </c>
      <c r="L293" s="647">
        <v>52.46</v>
      </c>
      <c r="M293" s="650">
        <v>40.340000000000003</v>
      </c>
      <c r="N293" s="704">
        <v>2116.2399999999998</v>
      </c>
    </row>
    <row r="294" spans="1:14">
      <c r="A294" s="644"/>
      <c r="B294" s="643" t="s">
        <v>4</v>
      </c>
      <c r="C294" s="976" t="s">
        <v>423</v>
      </c>
      <c r="D294" s="976"/>
      <c r="E294" s="976"/>
      <c r="F294" s="645"/>
      <c r="G294" s="646"/>
      <c r="H294" s="646"/>
      <c r="I294" s="646"/>
      <c r="J294" s="647">
        <v>97.51</v>
      </c>
      <c r="K294" s="648">
        <v>1.2</v>
      </c>
      <c r="L294" s="647">
        <v>117.01</v>
      </c>
      <c r="M294" s="648">
        <v>7.1</v>
      </c>
      <c r="N294" s="712">
        <v>830.77</v>
      </c>
    </row>
    <row r="295" spans="1:14">
      <c r="A295" s="644"/>
      <c r="B295" s="643" t="s">
        <v>5</v>
      </c>
      <c r="C295" s="976" t="s">
        <v>424</v>
      </c>
      <c r="D295" s="976"/>
      <c r="E295" s="976"/>
      <c r="F295" s="645"/>
      <c r="G295" s="646"/>
      <c r="H295" s="646"/>
      <c r="I295" s="646"/>
      <c r="J295" s="647">
        <v>12.94</v>
      </c>
      <c r="K295" s="648">
        <v>1.2</v>
      </c>
      <c r="L295" s="647">
        <v>15.53</v>
      </c>
      <c r="M295" s="650">
        <v>40.340000000000003</v>
      </c>
      <c r="N295" s="712">
        <v>626.48</v>
      </c>
    </row>
    <row r="296" spans="1:14">
      <c r="A296" s="644"/>
      <c r="B296" s="643" t="s">
        <v>6</v>
      </c>
      <c r="C296" s="976" t="s">
        <v>438</v>
      </c>
      <c r="D296" s="976"/>
      <c r="E296" s="976"/>
      <c r="F296" s="645"/>
      <c r="G296" s="646"/>
      <c r="H296" s="646"/>
      <c r="I296" s="646"/>
      <c r="J296" s="647">
        <v>2.68</v>
      </c>
      <c r="K296" s="646"/>
      <c r="L296" s="647">
        <v>2.68</v>
      </c>
      <c r="M296" s="650">
        <v>7.21</v>
      </c>
      <c r="N296" s="712">
        <v>19.32</v>
      </c>
    </row>
    <row r="297" spans="1:14">
      <c r="A297" s="649"/>
      <c r="B297" s="643"/>
      <c r="C297" s="976" t="s">
        <v>425</v>
      </c>
      <c r="D297" s="976"/>
      <c r="E297" s="976"/>
      <c r="F297" s="645" t="s">
        <v>426</v>
      </c>
      <c r="G297" s="650">
        <v>4.29</v>
      </c>
      <c r="H297" s="648">
        <v>1.2</v>
      </c>
      <c r="I297" s="651">
        <v>5.1479999999999997</v>
      </c>
      <c r="J297" s="652"/>
      <c r="K297" s="646"/>
      <c r="L297" s="652"/>
      <c r="M297" s="646"/>
      <c r="N297" s="705"/>
    </row>
    <row r="298" spans="1:14">
      <c r="A298" s="649"/>
      <c r="B298" s="643"/>
      <c r="C298" s="964" t="s">
        <v>427</v>
      </c>
      <c r="D298" s="964"/>
      <c r="E298" s="964"/>
      <c r="F298" s="645" t="s">
        <v>426</v>
      </c>
      <c r="G298" s="650">
        <v>0.97</v>
      </c>
      <c r="H298" s="648">
        <v>1.2</v>
      </c>
      <c r="I298" s="651">
        <v>1.1639999999999999</v>
      </c>
      <c r="J298" s="652"/>
      <c r="K298" s="646"/>
      <c r="L298" s="652"/>
      <c r="M298" s="646"/>
      <c r="N298" s="705"/>
    </row>
    <row r="299" spans="1:14">
      <c r="A299" s="644"/>
      <c r="B299" s="643"/>
      <c r="C299" s="987" t="s">
        <v>428</v>
      </c>
      <c r="D299" s="987"/>
      <c r="E299" s="987"/>
      <c r="F299" s="653"/>
      <c r="G299" s="654"/>
      <c r="H299" s="654"/>
      <c r="I299" s="654"/>
      <c r="J299" s="655">
        <v>143.91</v>
      </c>
      <c r="K299" s="654"/>
      <c r="L299" s="655">
        <v>172.15</v>
      </c>
      <c r="M299" s="654"/>
      <c r="N299" s="656">
        <v>2966.33</v>
      </c>
    </row>
    <row r="300" spans="1:14">
      <c r="A300" s="649"/>
      <c r="B300" s="643"/>
      <c r="C300" s="976" t="s">
        <v>429</v>
      </c>
      <c r="D300" s="976"/>
      <c r="E300" s="976"/>
      <c r="F300" s="645"/>
      <c r="G300" s="646"/>
      <c r="H300" s="646"/>
      <c r="I300" s="646"/>
      <c r="J300" s="652"/>
      <c r="K300" s="646"/>
      <c r="L300" s="647">
        <v>67.989999999999995</v>
      </c>
      <c r="M300" s="646"/>
      <c r="N300" s="704">
        <v>2742.72</v>
      </c>
    </row>
    <row r="301" spans="1:14">
      <c r="A301" s="649"/>
      <c r="B301" s="643" t="s">
        <v>430</v>
      </c>
      <c r="C301" s="976" t="s">
        <v>431</v>
      </c>
      <c r="D301" s="976"/>
      <c r="E301" s="976"/>
      <c r="F301" s="645" t="s">
        <v>432</v>
      </c>
      <c r="G301" s="657">
        <v>103</v>
      </c>
      <c r="H301" s="646"/>
      <c r="I301" s="657">
        <v>103</v>
      </c>
      <c r="J301" s="652"/>
      <c r="K301" s="646"/>
      <c r="L301" s="647">
        <v>70.03</v>
      </c>
      <c r="M301" s="646"/>
      <c r="N301" s="704">
        <v>2825</v>
      </c>
    </row>
    <row r="302" spans="1:14">
      <c r="A302" s="649"/>
      <c r="B302" s="643" t="s">
        <v>433</v>
      </c>
      <c r="C302" s="964" t="s">
        <v>434</v>
      </c>
      <c r="D302" s="964"/>
      <c r="E302" s="964"/>
      <c r="F302" s="645" t="s">
        <v>432</v>
      </c>
      <c r="G302" s="657">
        <v>60</v>
      </c>
      <c r="H302" s="646"/>
      <c r="I302" s="657">
        <v>60</v>
      </c>
      <c r="J302" s="652"/>
      <c r="K302" s="646"/>
      <c r="L302" s="647">
        <v>40.79</v>
      </c>
      <c r="M302" s="646"/>
      <c r="N302" s="704">
        <v>1645.63</v>
      </c>
    </row>
    <row r="303" spans="1:14">
      <c r="A303" s="637"/>
      <c r="B303" s="699"/>
      <c r="C303" s="984" t="s">
        <v>435</v>
      </c>
      <c r="D303" s="984"/>
      <c r="E303" s="984"/>
      <c r="F303" s="658"/>
      <c r="G303" s="659"/>
      <c r="H303" s="659"/>
      <c r="I303" s="659"/>
      <c r="J303" s="660"/>
      <c r="K303" s="659"/>
      <c r="L303" s="661">
        <v>282.97000000000003</v>
      </c>
      <c r="M303" s="654"/>
      <c r="N303" s="662">
        <v>7436.96</v>
      </c>
    </row>
    <row r="304" spans="1:14" ht="22.5" customHeight="1">
      <c r="A304" s="663" t="s">
        <v>300</v>
      </c>
      <c r="B304" s="698" t="s">
        <v>867</v>
      </c>
      <c r="C304" s="974" t="s">
        <v>1115</v>
      </c>
      <c r="D304" s="974"/>
      <c r="E304" s="974"/>
      <c r="F304" s="658" t="s">
        <v>648</v>
      </c>
      <c r="G304" s="659">
        <v>24</v>
      </c>
      <c r="H304" s="664">
        <v>1</v>
      </c>
      <c r="I304" s="664">
        <v>24</v>
      </c>
      <c r="J304" s="660"/>
      <c r="K304" s="659"/>
      <c r="L304" s="660"/>
      <c r="M304" s="659"/>
      <c r="N304" s="665"/>
    </row>
    <row r="305" spans="1:14" ht="22.5" customHeight="1">
      <c r="A305" s="642"/>
      <c r="B305" s="643" t="s">
        <v>329</v>
      </c>
      <c r="C305" s="985" t="s">
        <v>437</v>
      </c>
      <c r="D305" s="985"/>
      <c r="E305" s="985"/>
      <c r="F305" s="985"/>
      <c r="G305" s="985"/>
      <c r="H305" s="985"/>
      <c r="I305" s="985"/>
      <c r="J305" s="985"/>
      <c r="K305" s="985"/>
      <c r="L305" s="985"/>
      <c r="M305" s="985"/>
      <c r="N305" s="986"/>
    </row>
    <row r="306" spans="1:14">
      <c r="A306" s="644"/>
      <c r="B306" s="643" t="s">
        <v>3</v>
      </c>
      <c r="C306" s="976" t="s">
        <v>422</v>
      </c>
      <c r="D306" s="976"/>
      <c r="E306" s="976"/>
      <c r="F306" s="645"/>
      <c r="G306" s="646"/>
      <c r="H306" s="646"/>
      <c r="I306" s="646"/>
      <c r="J306" s="647">
        <v>14.27</v>
      </c>
      <c r="K306" s="648">
        <v>1.2</v>
      </c>
      <c r="L306" s="647">
        <v>410.98</v>
      </c>
      <c r="M306" s="650">
        <v>40.340000000000003</v>
      </c>
      <c r="N306" s="704">
        <v>16578.93</v>
      </c>
    </row>
    <row r="307" spans="1:14">
      <c r="A307" s="644"/>
      <c r="B307" s="643" t="s">
        <v>4</v>
      </c>
      <c r="C307" s="976" t="s">
        <v>423</v>
      </c>
      <c r="D307" s="976"/>
      <c r="E307" s="976"/>
      <c r="F307" s="645"/>
      <c r="G307" s="646"/>
      <c r="H307" s="646"/>
      <c r="I307" s="646"/>
      <c r="J307" s="647">
        <v>5.12</v>
      </c>
      <c r="K307" s="648">
        <v>1.2</v>
      </c>
      <c r="L307" s="647">
        <v>147.46</v>
      </c>
      <c r="M307" s="648">
        <v>7.1</v>
      </c>
      <c r="N307" s="704">
        <v>1046.97</v>
      </c>
    </row>
    <row r="308" spans="1:14">
      <c r="A308" s="644"/>
      <c r="B308" s="643" t="s">
        <v>6</v>
      </c>
      <c r="C308" s="976" t="s">
        <v>438</v>
      </c>
      <c r="D308" s="976"/>
      <c r="E308" s="976"/>
      <c r="F308" s="645"/>
      <c r="G308" s="646"/>
      <c r="H308" s="646"/>
      <c r="I308" s="646"/>
      <c r="J308" s="647">
        <v>0.56000000000000005</v>
      </c>
      <c r="K308" s="646"/>
      <c r="L308" s="647">
        <v>13.44</v>
      </c>
      <c r="M308" s="650">
        <v>7.21</v>
      </c>
      <c r="N308" s="712">
        <v>96.9</v>
      </c>
    </row>
    <row r="309" spans="1:14">
      <c r="A309" s="649"/>
      <c r="B309" s="643"/>
      <c r="C309" s="964" t="s">
        <v>425</v>
      </c>
      <c r="D309" s="964"/>
      <c r="E309" s="964"/>
      <c r="F309" s="645" t="s">
        <v>426</v>
      </c>
      <c r="G309" s="650">
        <v>1.29</v>
      </c>
      <c r="H309" s="648">
        <v>1.2</v>
      </c>
      <c r="I309" s="651">
        <v>37.152000000000001</v>
      </c>
      <c r="J309" s="652"/>
      <c r="K309" s="646"/>
      <c r="L309" s="652"/>
      <c r="M309" s="646"/>
      <c r="N309" s="705"/>
    </row>
    <row r="310" spans="1:14">
      <c r="A310" s="644"/>
      <c r="B310" s="643"/>
      <c r="C310" s="987" t="s">
        <v>428</v>
      </c>
      <c r="D310" s="987"/>
      <c r="E310" s="987"/>
      <c r="F310" s="653"/>
      <c r="G310" s="654"/>
      <c r="H310" s="654"/>
      <c r="I310" s="654"/>
      <c r="J310" s="655">
        <v>19.95</v>
      </c>
      <c r="K310" s="654"/>
      <c r="L310" s="655">
        <v>571.88</v>
      </c>
      <c r="M310" s="654"/>
      <c r="N310" s="656">
        <v>17722.8</v>
      </c>
    </row>
    <row r="311" spans="1:14">
      <c r="A311" s="649"/>
      <c r="B311" s="643"/>
      <c r="C311" s="976" t="s">
        <v>429</v>
      </c>
      <c r="D311" s="976"/>
      <c r="E311" s="976"/>
      <c r="F311" s="645"/>
      <c r="G311" s="646"/>
      <c r="H311" s="646"/>
      <c r="I311" s="646"/>
      <c r="J311" s="652"/>
      <c r="K311" s="646"/>
      <c r="L311" s="647">
        <v>410.98</v>
      </c>
      <c r="M311" s="646"/>
      <c r="N311" s="704">
        <v>16578.93</v>
      </c>
    </row>
    <row r="312" spans="1:14">
      <c r="A312" s="649"/>
      <c r="B312" s="643" t="s">
        <v>430</v>
      </c>
      <c r="C312" s="976" t="s">
        <v>431</v>
      </c>
      <c r="D312" s="976"/>
      <c r="E312" s="976"/>
      <c r="F312" s="645" t="s">
        <v>432</v>
      </c>
      <c r="G312" s="657">
        <v>103</v>
      </c>
      <c r="H312" s="646"/>
      <c r="I312" s="657">
        <v>103</v>
      </c>
      <c r="J312" s="652"/>
      <c r="K312" s="646"/>
      <c r="L312" s="647">
        <v>423.31</v>
      </c>
      <c r="M312" s="646"/>
      <c r="N312" s="704">
        <v>17076.3</v>
      </c>
    </row>
    <row r="313" spans="1:14">
      <c r="A313" s="649"/>
      <c r="B313" s="643" t="s">
        <v>433</v>
      </c>
      <c r="C313" s="964" t="s">
        <v>434</v>
      </c>
      <c r="D313" s="964"/>
      <c r="E313" s="964"/>
      <c r="F313" s="645" t="s">
        <v>432</v>
      </c>
      <c r="G313" s="657">
        <v>60</v>
      </c>
      <c r="H313" s="646"/>
      <c r="I313" s="657">
        <v>60</v>
      </c>
      <c r="J313" s="652"/>
      <c r="K313" s="646"/>
      <c r="L313" s="647">
        <v>246.59</v>
      </c>
      <c r="M313" s="646"/>
      <c r="N313" s="704">
        <v>9947.36</v>
      </c>
    </row>
    <row r="314" spans="1:14">
      <c r="A314" s="637"/>
      <c r="B314" s="699"/>
      <c r="C314" s="984" t="s">
        <v>435</v>
      </c>
      <c r="D314" s="984"/>
      <c r="E314" s="984"/>
      <c r="F314" s="658"/>
      <c r="G314" s="659"/>
      <c r="H314" s="659"/>
      <c r="I314" s="659"/>
      <c r="J314" s="660"/>
      <c r="K314" s="659"/>
      <c r="L314" s="672">
        <v>1241.78</v>
      </c>
      <c r="M314" s="654"/>
      <c r="N314" s="662">
        <v>44746.46</v>
      </c>
    </row>
    <row r="315" spans="1:14">
      <c r="A315" s="675"/>
      <c r="B315" s="676"/>
      <c r="C315" s="974" t="s">
        <v>712</v>
      </c>
      <c r="D315" s="974"/>
      <c r="E315" s="974"/>
      <c r="F315" s="974"/>
      <c r="G315" s="974"/>
      <c r="H315" s="974"/>
      <c r="I315" s="974"/>
      <c r="J315" s="974"/>
      <c r="K315" s="974"/>
      <c r="L315" s="677"/>
      <c r="M315" s="678"/>
      <c r="N315" s="679"/>
    </row>
    <row r="316" spans="1:14">
      <c r="A316" s="576"/>
      <c r="B316" s="643"/>
      <c r="C316" s="976" t="s">
        <v>440</v>
      </c>
      <c r="D316" s="976"/>
      <c r="E316" s="976"/>
      <c r="F316" s="976"/>
      <c r="G316" s="976"/>
      <c r="H316" s="976"/>
      <c r="I316" s="976"/>
      <c r="J316" s="976"/>
      <c r="K316" s="976"/>
      <c r="L316" s="680">
        <v>7057.03</v>
      </c>
      <c r="M316" s="681"/>
      <c r="N316" s="706">
        <v>105698.1</v>
      </c>
    </row>
    <row r="317" spans="1:14">
      <c r="A317" s="576"/>
      <c r="B317" s="643"/>
      <c r="C317" s="976" t="s">
        <v>441</v>
      </c>
      <c r="D317" s="976"/>
      <c r="E317" s="976"/>
      <c r="F317" s="976"/>
      <c r="G317" s="976"/>
      <c r="H317" s="976"/>
      <c r="I317" s="976"/>
      <c r="J317" s="976"/>
      <c r="K317" s="976"/>
      <c r="L317" s="682"/>
      <c r="M317" s="681"/>
      <c r="N317" s="707"/>
    </row>
    <row r="318" spans="1:14">
      <c r="A318" s="576"/>
      <c r="B318" s="643"/>
      <c r="C318" s="976" t="s">
        <v>442</v>
      </c>
      <c r="D318" s="976"/>
      <c r="E318" s="976"/>
      <c r="F318" s="976"/>
      <c r="G318" s="976"/>
      <c r="H318" s="976"/>
      <c r="I318" s="976"/>
      <c r="J318" s="976"/>
      <c r="K318" s="976"/>
      <c r="L318" s="680">
        <v>1672.4</v>
      </c>
      <c r="M318" s="681"/>
      <c r="N318" s="706">
        <v>67464.62</v>
      </c>
    </row>
    <row r="319" spans="1:14">
      <c r="A319" s="576"/>
      <c r="B319" s="643"/>
      <c r="C319" s="976" t="s">
        <v>443</v>
      </c>
      <c r="D319" s="976"/>
      <c r="E319" s="976"/>
      <c r="F319" s="976"/>
      <c r="G319" s="976"/>
      <c r="H319" s="976"/>
      <c r="I319" s="976"/>
      <c r="J319" s="976"/>
      <c r="K319" s="976"/>
      <c r="L319" s="680">
        <v>5360.98</v>
      </c>
      <c r="M319" s="681"/>
      <c r="N319" s="706">
        <v>38062.97</v>
      </c>
    </row>
    <row r="320" spans="1:14">
      <c r="A320" s="576"/>
      <c r="B320" s="643"/>
      <c r="C320" s="976" t="s">
        <v>444</v>
      </c>
      <c r="D320" s="976"/>
      <c r="E320" s="976"/>
      <c r="F320" s="976"/>
      <c r="G320" s="976"/>
      <c r="H320" s="976"/>
      <c r="I320" s="976"/>
      <c r="J320" s="976"/>
      <c r="K320" s="976"/>
      <c r="L320" s="683">
        <v>833.72</v>
      </c>
      <c r="M320" s="681"/>
      <c r="N320" s="706">
        <v>33632.269999999997</v>
      </c>
    </row>
    <row r="321" spans="1:14">
      <c r="A321" s="576"/>
      <c r="B321" s="643"/>
      <c r="C321" s="976" t="s">
        <v>445</v>
      </c>
      <c r="D321" s="976"/>
      <c r="E321" s="976"/>
      <c r="F321" s="976"/>
      <c r="G321" s="976"/>
      <c r="H321" s="976"/>
      <c r="I321" s="976"/>
      <c r="J321" s="976"/>
      <c r="K321" s="976"/>
      <c r="L321" s="683">
        <v>23.65</v>
      </c>
      <c r="M321" s="681"/>
      <c r="N321" s="713">
        <v>170.51</v>
      </c>
    </row>
    <row r="322" spans="1:14">
      <c r="A322" s="576"/>
      <c r="B322" s="643"/>
      <c r="C322" s="976" t="s">
        <v>446</v>
      </c>
      <c r="D322" s="976"/>
      <c r="E322" s="976"/>
      <c r="F322" s="976"/>
      <c r="G322" s="976"/>
      <c r="H322" s="976"/>
      <c r="I322" s="976"/>
      <c r="J322" s="976"/>
      <c r="K322" s="976"/>
      <c r="L322" s="680">
        <v>11028.61</v>
      </c>
      <c r="M322" s="681"/>
      <c r="N322" s="706">
        <v>266476.07</v>
      </c>
    </row>
    <row r="323" spans="1:14">
      <c r="A323" s="576"/>
      <c r="B323" s="643"/>
      <c r="C323" s="976" t="s">
        <v>441</v>
      </c>
      <c r="D323" s="976"/>
      <c r="E323" s="976"/>
      <c r="F323" s="976"/>
      <c r="G323" s="976"/>
      <c r="H323" s="976"/>
      <c r="I323" s="976"/>
      <c r="J323" s="976"/>
      <c r="K323" s="976"/>
      <c r="L323" s="682"/>
      <c r="M323" s="681"/>
      <c r="N323" s="707"/>
    </row>
    <row r="324" spans="1:14">
      <c r="A324" s="576"/>
      <c r="B324" s="643"/>
      <c r="C324" s="976" t="s">
        <v>447</v>
      </c>
      <c r="D324" s="976"/>
      <c r="E324" s="976"/>
      <c r="F324" s="976"/>
      <c r="G324" s="976"/>
      <c r="H324" s="976"/>
      <c r="I324" s="976"/>
      <c r="J324" s="976"/>
      <c r="K324" s="976"/>
      <c r="L324" s="680">
        <v>1635.96</v>
      </c>
      <c r="M324" s="681"/>
      <c r="N324" s="706">
        <v>65994.63</v>
      </c>
    </row>
    <row r="325" spans="1:14">
      <c r="A325" s="576"/>
      <c r="B325" s="643"/>
      <c r="C325" s="976" t="s">
        <v>448</v>
      </c>
      <c r="D325" s="976"/>
      <c r="E325" s="976"/>
      <c r="F325" s="976"/>
      <c r="G325" s="976"/>
      <c r="H325" s="976"/>
      <c r="I325" s="976"/>
      <c r="J325" s="976"/>
      <c r="K325" s="976"/>
      <c r="L325" s="680">
        <v>5351.52</v>
      </c>
      <c r="M325" s="681"/>
      <c r="N325" s="706">
        <v>37995.800000000003</v>
      </c>
    </row>
    <row r="326" spans="1:14">
      <c r="A326" s="576"/>
      <c r="B326" s="643"/>
      <c r="C326" s="976" t="s">
        <v>449</v>
      </c>
      <c r="D326" s="976"/>
      <c r="E326" s="976"/>
      <c r="F326" s="976"/>
      <c r="G326" s="976"/>
      <c r="H326" s="976"/>
      <c r="I326" s="976"/>
      <c r="J326" s="976"/>
      <c r="K326" s="976"/>
      <c r="L326" s="683">
        <v>833.38</v>
      </c>
      <c r="M326" s="681"/>
      <c r="N326" s="706">
        <v>33618.550000000003</v>
      </c>
    </row>
    <row r="327" spans="1:14">
      <c r="A327" s="576"/>
      <c r="B327" s="643"/>
      <c r="C327" s="976" t="s">
        <v>450</v>
      </c>
      <c r="D327" s="976"/>
      <c r="E327" s="976"/>
      <c r="F327" s="976"/>
      <c r="G327" s="976"/>
      <c r="H327" s="976"/>
      <c r="I327" s="976"/>
      <c r="J327" s="976"/>
      <c r="K327" s="976"/>
      <c r="L327" s="683">
        <v>16.11</v>
      </c>
      <c r="M327" s="681"/>
      <c r="N327" s="713">
        <v>116.15</v>
      </c>
    </row>
    <row r="328" spans="1:14">
      <c r="A328" s="576"/>
      <c r="B328" s="643"/>
      <c r="C328" s="976" t="s">
        <v>451</v>
      </c>
      <c r="D328" s="976"/>
      <c r="E328" s="976"/>
      <c r="F328" s="976"/>
      <c r="G328" s="976"/>
      <c r="H328" s="976"/>
      <c r="I328" s="976"/>
      <c r="J328" s="976"/>
      <c r="K328" s="976"/>
      <c r="L328" s="680">
        <v>2543.42</v>
      </c>
      <c r="M328" s="681"/>
      <c r="N328" s="706">
        <v>102601.58</v>
      </c>
    </row>
    <row r="329" spans="1:14">
      <c r="A329" s="576"/>
      <c r="B329" s="643"/>
      <c r="C329" s="976" t="s">
        <v>452</v>
      </c>
      <c r="D329" s="976"/>
      <c r="E329" s="976"/>
      <c r="F329" s="976"/>
      <c r="G329" s="976"/>
      <c r="H329" s="976"/>
      <c r="I329" s="976"/>
      <c r="J329" s="976"/>
      <c r="K329" s="976"/>
      <c r="L329" s="680">
        <v>1481.6</v>
      </c>
      <c r="M329" s="681"/>
      <c r="N329" s="706">
        <v>59767.91</v>
      </c>
    </row>
    <row r="330" spans="1:14">
      <c r="A330" s="576"/>
      <c r="B330" s="643"/>
      <c r="C330" s="976" t="s">
        <v>471</v>
      </c>
      <c r="D330" s="976"/>
      <c r="E330" s="976"/>
      <c r="F330" s="976"/>
      <c r="G330" s="976"/>
      <c r="H330" s="976"/>
      <c r="I330" s="976"/>
      <c r="J330" s="976"/>
      <c r="K330" s="976"/>
      <c r="L330" s="683">
        <v>107.88</v>
      </c>
      <c r="M330" s="681"/>
      <c r="N330" s="706">
        <v>3787.41</v>
      </c>
    </row>
    <row r="331" spans="1:14">
      <c r="A331" s="576"/>
      <c r="B331" s="643"/>
      <c r="C331" s="976" t="s">
        <v>441</v>
      </c>
      <c r="D331" s="976"/>
      <c r="E331" s="976"/>
      <c r="F331" s="976"/>
      <c r="G331" s="976"/>
      <c r="H331" s="976"/>
      <c r="I331" s="976"/>
      <c r="J331" s="976"/>
      <c r="K331" s="976"/>
      <c r="L331" s="682"/>
      <c r="M331" s="681"/>
      <c r="N331" s="707"/>
    </row>
    <row r="332" spans="1:14">
      <c r="A332" s="576"/>
      <c r="B332" s="643"/>
      <c r="C332" s="976" t="s">
        <v>447</v>
      </c>
      <c r="D332" s="976"/>
      <c r="E332" s="976"/>
      <c r="F332" s="976"/>
      <c r="G332" s="976"/>
      <c r="H332" s="976"/>
      <c r="I332" s="976"/>
      <c r="J332" s="976"/>
      <c r="K332" s="976"/>
      <c r="L332" s="683">
        <v>36.44</v>
      </c>
      <c r="M332" s="681"/>
      <c r="N332" s="706">
        <v>1469.99</v>
      </c>
    </row>
    <row r="333" spans="1:14">
      <c r="A333" s="576"/>
      <c r="B333" s="643"/>
      <c r="C333" s="976" t="s">
        <v>448</v>
      </c>
      <c r="D333" s="976"/>
      <c r="E333" s="976"/>
      <c r="F333" s="976"/>
      <c r="G333" s="976"/>
      <c r="H333" s="976"/>
      <c r="I333" s="976"/>
      <c r="J333" s="976"/>
      <c r="K333" s="976"/>
      <c r="L333" s="683">
        <v>9.4600000000000009</v>
      </c>
      <c r="M333" s="681"/>
      <c r="N333" s="713">
        <v>67.17</v>
      </c>
    </row>
    <row r="334" spans="1:14">
      <c r="A334" s="576"/>
      <c r="B334" s="643"/>
      <c r="C334" s="976" t="s">
        <v>449</v>
      </c>
      <c r="D334" s="976"/>
      <c r="E334" s="976"/>
      <c r="F334" s="976"/>
      <c r="G334" s="976"/>
      <c r="H334" s="976"/>
      <c r="I334" s="976"/>
      <c r="J334" s="976"/>
      <c r="K334" s="976"/>
      <c r="L334" s="683">
        <v>0.34</v>
      </c>
      <c r="M334" s="681"/>
      <c r="N334" s="713">
        <v>13.72</v>
      </c>
    </row>
    <row r="335" spans="1:14">
      <c r="A335" s="576"/>
      <c r="B335" s="643"/>
      <c r="C335" s="976" t="s">
        <v>450</v>
      </c>
      <c r="D335" s="976"/>
      <c r="E335" s="976"/>
      <c r="F335" s="976"/>
      <c r="G335" s="976"/>
      <c r="H335" s="976"/>
      <c r="I335" s="976"/>
      <c r="J335" s="976"/>
      <c r="K335" s="976"/>
      <c r="L335" s="683">
        <v>7.54</v>
      </c>
      <c r="M335" s="681"/>
      <c r="N335" s="713">
        <v>54.36</v>
      </c>
    </row>
    <row r="336" spans="1:14">
      <c r="A336" s="576"/>
      <c r="B336" s="643"/>
      <c r="C336" s="976" t="s">
        <v>451</v>
      </c>
      <c r="D336" s="976"/>
      <c r="E336" s="976"/>
      <c r="F336" s="976"/>
      <c r="G336" s="976"/>
      <c r="H336" s="976"/>
      <c r="I336" s="976"/>
      <c r="J336" s="976"/>
      <c r="K336" s="976"/>
      <c r="L336" s="683">
        <v>35.68</v>
      </c>
      <c r="M336" s="681"/>
      <c r="N336" s="706">
        <v>1439.2</v>
      </c>
    </row>
    <row r="337" spans="1:14">
      <c r="A337" s="576"/>
      <c r="B337" s="643"/>
      <c r="C337" s="976" t="s">
        <v>452</v>
      </c>
      <c r="D337" s="976"/>
      <c r="E337" s="976"/>
      <c r="F337" s="976"/>
      <c r="G337" s="976"/>
      <c r="H337" s="976"/>
      <c r="I337" s="976"/>
      <c r="J337" s="976"/>
      <c r="K337" s="976"/>
      <c r="L337" s="683">
        <v>18.760000000000002</v>
      </c>
      <c r="M337" s="681"/>
      <c r="N337" s="713">
        <v>756.69</v>
      </c>
    </row>
    <row r="338" spans="1:14">
      <c r="A338" s="576"/>
      <c r="B338" s="643"/>
      <c r="C338" s="976" t="s">
        <v>453</v>
      </c>
      <c r="D338" s="976"/>
      <c r="E338" s="976"/>
      <c r="F338" s="976"/>
      <c r="G338" s="976"/>
      <c r="H338" s="976"/>
      <c r="I338" s="976"/>
      <c r="J338" s="976"/>
      <c r="K338" s="976"/>
      <c r="L338" s="680">
        <v>2506.12</v>
      </c>
      <c r="M338" s="681"/>
      <c r="N338" s="706">
        <v>101096.89</v>
      </c>
    </row>
    <row r="339" spans="1:14">
      <c r="A339" s="576"/>
      <c r="B339" s="643"/>
      <c r="C339" s="976" t="s">
        <v>454</v>
      </c>
      <c r="D339" s="976"/>
      <c r="E339" s="976"/>
      <c r="F339" s="976"/>
      <c r="G339" s="976"/>
      <c r="H339" s="976"/>
      <c r="I339" s="976"/>
      <c r="J339" s="976"/>
      <c r="K339" s="976"/>
      <c r="L339" s="680">
        <v>2579.1</v>
      </c>
      <c r="M339" s="681"/>
      <c r="N339" s="706">
        <v>104040.78</v>
      </c>
    </row>
    <row r="340" spans="1:14">
      <c r="A340" s="576"/>
      <c r="B340" s="643"/>
      <c r="C340" s="976" t="s">
        <v>455</v>
      </c>
      <c r="D340" s="976"/>
      <c r="E340" s="976"/>
      <c r="F340" s="976"/>
      <c r="G340" s="976"/>
      <c r="H340" s="976"/>
      <c r="I340" s="976"/>
      <c r="J340" s="976"/>
      <c r="K340" s="976"/>
      <c r="L340" s="680">
        <v>1500.36</v>
      </c>
      <c r="M340" s="681"/>
      <c r="N340" s="706">
        <v>60524.6</v>
      </c>
    </row>
    <row r="341" spans="1:14">
      <c r="A341" s="576"/>
      <c r="B341" s="577"/>
      <c r="C341" s="1003" t="s">
        <v>713</v>
      </c>
      <c r="D341" s="1003"/>
      <c r="E341" s="1003"/>
      <c r="F341" s="1003"/>
      <c r="G341" s="1003"/>
      <c r="H341" s="1003"/>
      <c r="I341" s="1003"/>
      <c r="J341" s="1003"/>
      <c r="K341" s="1003"/>
      <c r="L341" s="578">
        <v>11136.49</v>
      </c>
      <c r="M341" s="579"/>
      <c r="N341" s="708">
        <v>270263.48</v>
      </c>
    </row>
    <row r="342" spans="1:14">
      <c r="A342" s="971" t="s">
        <v>1116</v>
      </c>
      <c r="B342" s="972"/>
      <c r="C342" s="972"/>
      <c r="D342" s="972"/>
      <c r="E342" s="972"/>
      <c r="F342" s="972"/>
      <c r="G342" s="972"/>
      <c r="H342" s="972"/>
      <c r="I342" s="972"/>
      <c r="J342" s="972"/>
      <c r="K342" s="972"/>
      <c r="L342" s="972"/>
      <c r="M342" s="972"/>
      <c r="N342" s="973"/>
    </row>
    <row r="343" spans="1:14" ht="33.75" customHeight="1">
      <c r="A343" s="637" t="s">
        <v>301</v>
      </c>
      <c r="B343" s="699" t="s">
        <v>1117</v>
      </c>
      <c r="C343" s="974" t="s">
        <v>1118</v>
      </c>
      <c r="D343" s="974"/>
      <c r="E343" s="974"/>
      <c r="F343" s="638" t="s">
        <v>345</v>
      </c>
      <c r="G343" s="639">
        <v>0.23499999999999999</v>
      </c>
      <c r="H343" s="640">
        <v>1</v>
      </c>
      <c r="I343" s="696">
        <v>0.23499999999999999</v>
      </c>
      <c r="J343" s="684">
        <v>13323.38</v>
      </c>
      <c r="K343" s="639"/>
      <c r="L343" s="684">
        <v>3130.99</v>
      </c>
      <c r="M343" s="685">
        <v>7.21</v>
      </c>
      <c r="N343" s="714">
        <v>22574.44</v>
      </c>
    </row>
    <row r="344" spans="1:14">
      <c r="A344" s="637"/>
      <c r="B344" s="699"/>
      <c r="C344" s="976" t="s">
        <v>439</v>
      </c>
      <c r="D344" s="976"/>
      <c r="E344" s="976"/>
      <c r="F344" s="976"/>
      <c r="G344" s="976"/>
      <c r="H344" s="976"/>
      <c r="I344" s="976"/>
      <c r="J344" s="976"/>
      <c r="K344" s="976"/>
      <c r="L344" s="976"/>
      <c r="M344" s="976"/>
      <c r="N344" s="977"/>
    </row>
    <row r="345" spans="1:14">
      <c r="A345" s="667"/>
      <c r="B345" s="697"/>
      <c r="C345" s="964" t="s">
        <v>1119</v>
      </c>
      <c r="D345" s="964"/>
      <c r="E345" s="964"/>
      <c r="F345" s="964"/>
      <c r="G345" s="964"/>
      <c r="H345" s="964"/>
      <c r="I345" s="964"/>
      <c r="J345" s="964"/>
      <c r="K345" s="964"/>
      <c r="L345" s="964"/>
      <c r="M345" s="964"/>
      <c r="N345" s="1002"/>
    </row>
    <row r="346" spans="1:14">
      <c r="A346" s="637"/>
      <c r="B346" s="699"/>
      <c r="C346" s="984" t="s">
        <v>435</v>
      </c>
      <c r="D346" s="984"/>
      <c r="E346" s="984"/>
      <c r="F346" s="658"/>
      <c r="G346" s="659"/>
      <c r="H346" s="659"/>
      <c r="I346" s="659"/>
      <c r="J346" s="660"/>
      <c r="K346" s="659"/>
      <c r="L346" s="672">
        <v>3130.99</v>
      </c>
      <c r="M346" s="654"/>
      <c r="N346" s="662">
        <v>22574.44</v>
      </c>
    </row>
    <row r="347" spans="1:14" ht="33.75" customHeight="1">
      <c r="A347" s="663" t="s">
        <v>302</v>
      </c>
      <c r="B347" s="698" t="s">
        <v>1006</v>
      </c>
      <c r="C347" s="974" t="s">
        <v>1007</v>
      </c>
      <c r="D347" s="974"/>
      <c r="E347" s="974"/>
      <c r="F347" s="658" t="s">
        <v>345</v>
      </c>
      <c r="G347" s="659">
        <v>1.2050000000000001</v>
      </c>
      <c r="H347" s="664">
        <v>1</v>
      </c>
      <c r="I347" s="674">
        <v>1.2050000000000001</v>
      </c>
      <c r="J347" s="672">
        <v>26771.87</v>
      </c>
      <c r="K347" s="659"/>
      <c r="L347" s="672">
        <v>32260.1</v>
      </c>
      <c r="M347" s="666">
        <v>7.21</v>
      </c>
      <c r="N347" s="662">
        <v>232595.32</v>
      </c>
    </row>
    <row r="348" spans="1:14">
      <c r="A348" s="637"/>
      <c r="B348" s="699"/>
      <c r="C348" s="976" t="s">
        <v>439</v>
      </c>
      <c r="D348" s="976"/>
      <c r="E348" s="976"/>
      <c r="F348" s="976"/>
      <c r="G348" s="976"/>
      <c r="H348" s="976"/>
      <c r="I348" s="976"/>
      <c r="J348" s="976"/>
      <c r="K348" s="976"/>
      <c r="L348" s="976"/>
      <c r="M348" s="976"/>
      <c r="N348" s="977"/>
    </row>
    <row r="349" spans="1:14">
      <c r="A349" s="667"/>
      <c r="B349" s="697"/>
      <c r="C349" s="964" t="s">
        <v>1120</v>
      </c>
      <c r="D349" s="964"/>
      <c r="E349" s="964"/>
      <c r="F349" s="964"/>
      <c r="G349" s="964"/>
      <c r="H349" s="964"/>
      <c r="I349" s="964"/>
      <c r="J349" s="964"/>
      <c r="K349" s="964"/>
      <c r="L349" s="964"/>
      <c r="M349" s="964"/>
      <c r="N349" s="1002"/>
    </row>
    <row r="350" spans="1:14">
      <c r="A350" s="637"/>
      <c r="B350" s="699"/>
      <c r="C350" s="984" t="s">
        <v>435</v>
      </c>
      <c r="D350" s="984"/>
      <c r="E350" s="984"/>
      <c r="F350" s="658"/>
      <c r="G350" s="659"/>
      <c r="H350" s="659"/>
      <c r="I350" s="659"/>
      <c r="J350" s="660"/>
      <c r="K350" s="659"/>
      <c r="L350" s="672">
        <v>32260.1</v>
      </c>
      <c r="M350" s="654"/>
      <c r="N350" s="662">
        <v>232595.32</v>
      </c>
    </row>
    <row r="351" spans="1:14" ht="22.5">
      <c r="A351" s="663" t="s">
        <v>303</v>
      </c>
      <c r="B351" s="698" t="s">
        <v>1121</v>
      </c>
      <c r="C351" s="974" t="s">
        <v>1122</v>
      </c>
      <c r="D351" s="974"/>
      <c r="E351" s="974"/>
      <c r="F351" s="658" t="s">
        <v>823</v>
      </c>
      <c r="G351" s="659">
        <v>10</v>
      </c>
      <c r="H351" s="664">
        <v>1</v>
      </c>
      <c r="I351" s="664">
        <v>10</v>
      </c>
      <c r="J351" s="672">
        <v>5672.88</v>
      </c>
      <c r="K351" s="659"/>
      <c r="L351" s="672">
        <v>7868.07</v>
      </c>
      <c r="M351" s="666">
        <v>7.21</v>
      </c>
      <c r="N351" s="662">
        <v>56728.800000000003</v>
      </c>
    </row>
    <row r="352" spans="1:14">
      <c r="A352" s="637"/>
      <c r="B352" s="699"/>
      <c r="C352" s="964" t="s">
        <v>439</v>
      </c>
      <c r="D352" s="964"/>
      <c r="E352" s="964"/>
      <c r="F352" s="964"/>
      <c r="G352" s="964"/>
      <c r="H352" s="964"/>
      <c r="I352" s="964"/>
      <c r="J352" s="964"/>
      <c r="K352" s="964"/>
      <c r="L352" s="964"/>
      <c r="M352" s="964"/>
      <c r="N352" s="1002"/>
    </row>
    <row r="353" spans="1:14">
      <c r="A353" s="637"/>
      <c r="B353" s="699"/>
      <c r="C353" s="984" t="s">
        <v>435</v>
      </c>
      <c r="D353" s="984"/>
      <c r="E353" s="984"/>
      <c r="F353" s="658"/>
      <c r="G353" s="659"/>
      <c r="H353" s="659"/>
      <c r="I353" s="659"/>
      <c r="J353" s="660"/>
      <c r="K353" s="659"/>
      <c r="L353" s="672">
        <v>7868.07</v>
      </c>
      <c r="M353" s="654"/>
      <c r="N353" s="662">
        <v>56728.800000000003</v>
      </c>
    </row>
    <row r="354" spans="1:14" ht="22.5" customHeight="1">
      <c r="A354" s="663" t="s">
        <v>306</v>
      </c>
      <c r="B354" s="698" t="s">
        <v>1123</v>
      </c>
      <c r="C354" s="974" t="s">
        <v>1124</v>
      </c>
      <c r="D354" s="974"/>
      <c r="E354" s="974"/>
      <c r="F354" s="658" t="s">
        <v>278</v>
      </c>
      <c r="G354" s="659">
        <v>10</v>
      </c>
      <c r="H354" s="664">
        <v>1</v>
      </c>
      <c r="I354" s="664">
        <v>10</v>
      </c>
      <c r="J354" s="661">
        <v>27.78</v>
      </c>
      <c r="K354" s="659"/>
      <c r="L354" s="661">
        <v>277.8</v>
      </c>
      <c r="M354" s="666">
        <v>7.21</v>
      </c>
      <c r="N354" s="662">
        <v>2002.94</v>
      </c>
    </row>
    <row r="355" spans="1:14">
      <c r="A355" s="637"/>
      <c r="B355" s="699"/>
      <c r="C355" s="964" t="s">
        <v>439</v>
      </c>
      <c r="D355" s="964"/>
      <c r="E355" s="964"/>
      <c r="F355" s="964"/>
      <c r="G355" s="964"/>
      <c r="H355" s="964"/>
      <c r="I355" s="964"/>
      <c r="J355" s="964"/>
      <c r="K355" s="964"/>
      <c r="L355" s="964"/>
      <c r="M355" s="964"/>
      <c r="N355" s="1002"/>
    </row>
    <row r="356" spans="1:14">
      <c r="A356" s="637"/>
      <c r="B356" s="699"/>
      <c r="C356" s="984" t="s">
        <v>435</v>
      </c>
      <c r="D356" s="984"/>
      <c r="E356" s="984"/>
      <c r="F356" s="658"/>
      <c r="G356" s="659"/>
      <c r="H356" s="659"/>
      <c r="I356" s="659"/>
      <c r="J356" s="660"/>
      <c r="K356" s="659"/>
      <c r="L356" s="661">
        <v>277.8</v>
      </c>
      <c r="M356" s="654"/>
      <c r="N356" s="662">
        <v>2002.94</v>
      </c>
    </row>
    <row r="357" spans="1:14" ht="22.5" customHeight="1">
      <c r="A357" s="663" t="s">
        <v>309</v>
      </c>
      <c r="B357" s="698" t="s">
        <v>628</v>
      </c>
      <c r="C357" s="974" t="s">
        <v>629</v>
      </c>
      <c r="D357" s="974"/>
      <c r="E357" s="974"/>
      <c r="F357" s="658" t="s">
        <v>278</v>
      </c>
      <c r="G357" s="659">
        <v>20</v>
      </c>
      <c r="H357" s="664">
        <v>1</v>
      </c>
      <c r="I357" s="664">
        <v>20</v>
      </c>
      <c r="J357" s="661">
        <v>131.94999999999999</v>
      </c>
      <c r="K357" s="659"/>
      <c r="L357" s="672">
        <v>2639</v>
      </c>
      <c r="M357" s="666">
        <v>7.21</v>
      </c>
      <c r="N357" s="662">
        <v>19027.189999999999</v>
      </c>
    </row>
    <row r="358" spans="1:14">
      <c r="A358" s="637"/>
      <c r="B358" s="699"/>
      <c r="C358" s="964" t="s">
        <v>439</v>
      </c>
      <c r="D358" s="964"/>
      <c r="E358" s="964"/>
      <c r="F358" s="964"/>
      <c r="G358" s="964"/>
      <c r="H358" s="964"/>
      <c r="I358" s="964"/>
      <c r="J358" s="964"/>
      <c r="K358" s="964"/>
      <c r="L358" s="964"/>
      <c r="M358" s="964"/>
      <c r="N358" s="1002"/>
    </row>
    <row r="359" spans="1:14">
      <c r="A359" s="637"/>
      <c r="B359" s="699"/>
      <c r="C359" s="984" t="s">
        <v>435</v>
      </c>
      <c r="D359" s="984"/>
      <c r="E359" s="984"/>
      <c r="F359" s="658"/>
      <c r="G359" s="659"/>
      <c r="H359" s="659"/>
      <c r="I359" s="659"/>
      <c r="J359" s="660"/>
      <c r="K359" s="659"/>
      <c r="L359" s="672">
        <v>2639</v>
      </c>
      <c r="M359" s="654"/>
      <c r="N359" s="662">
        <v>19027.189999999999</v>
      </c>
    </row>
    <row r="360" spans="1:14" ht="22.5" customHeight="1">
      <c r="A360" s="663" t="s">
        <v>310</v>
      </c>
      <c r="B360" s="698" t="s">
        <v>903</v>
      </c>
      <c r="C360" s="974" t="s">
        <v>904</v>
      </c>
      <c r="D360" s="974"/>
      <c r="E360" s="974"/>
      <c r="F360" s="658" t="s">
        <v>278</v>
      </c>
      <c r="G360" s="659">
        <v>6</v>
      </c>
      <c r="H360" s="664">
        <v>1</v>
      </c>
      <c r="I360" s="664">
        <v>6</v>
      </c>
      <c r="J360" s="661">
        <v>47.31</v>
      </c>
      <c r="K360" s="659"/>
      <c r="L360" s="661">
        <v>283.86</v>
      </c>
      <c r="M360" s="666">
        <v>7.21</v>
      </c>
      <c r="N360" s="662">
        <v>2046.63</v>
      </c>
    </row>
    <row r="361" spans="1:14">
      <c r="A361" s="637"/>
      <c r="B361" s="699"/>
      <c r="C361" s="964" t="s">
        <v>439</v>
      </c>
      <c r="D361" s="964"/>
      <c r="E361" s="964"/>
      <c r="F361" s="964"/>
      <c r="G361" s="964"/>
      <c r="H361" s="964"/>
      <c r="I361" s="964"/>
      <c r="J361" s="964"/>
      <c r="K361" s="964"/>
      <c r="L361" s="964"/>
      <c r="M361" s="964"/>
      <c r="N361" s="1002"/>
    </row>
    <row r="362" spans="1:14">
      <c r="A362" s="637"/>
      <c r="B362" s="699"/>
      <c r="C362" s="984" t="s">
        <v>435</v>
      </c>
      <c r="D362" s="984"/>
      <c r="E362" s="984"/>
      <c r="F362" s="658"/>
      <c r="G362" s="659"/>
      <c r="H362" s="659"/>
      <c r="I362" s="659"/>
      <c r="J362" s="660"/>
      <c r="K362" s="659"/>
      <c r="L362" s="661">
        <v>283.86</v>
      </c>
      <c r="M362" s="654"/>
      <c r="N362" s="662">
        <v>2046.63</v>
      </c>
    </row>
    <row r="363" spans="1:14" ht="22.5" customHeight="1">
      <c r="A363" s="663" t="s">
        <v>311</v>
      </c>
      <c r="B363" s="698" t="s">
        <v>767</v>
      </c>
      <c r="C363" s="974" t="s">
        <v>906</v>
      </c>
      <c r="D363" s="974"/>
      <c r="E363" s="974"/>
      <c r="F363" s="658" t="s">
        <v>278</v>
      </c>
      <c r="G363" s="659">
        <v>48</v>
      </c>
      <c r="H363" s="664">
        <v>1</v>
      </c>
      <c r="I363" s="664">
        <v>48</v>
      </c>
      <c r="J363" s="661">
        <v>49.97</v>
      </c>
      <c r="K363" s="659"/>
      <c r="L363" s="672">
        <v>2398.56</v>
      </c>
      <c r="M363" s="666">
        <v>7.21</v>
      </c>
      <c r="N363" s="662">
        <v>17293.62</v>
      </c>
    </row>
    <row r="364" spans="1:14">
      <c r="A364" s="637"/>
      <c r="B364" s="699"/>
      <c r="C364" s="964" t="s">
        <v>439</v>
      </c>
      <c r="D364" s="964"/>
      <c r="E364" s="964"/>
      <c r="F364" s="964"/>
      <c r="G364" s="964"/>
      <c r="H364" s="964"/>
      <c r="I364" s="964"/>
      <c r="J364" s="964"/>
      <c r="K364" s="964"/>
      <c r="L364" s="964"/>
      <c r="M364" s="964"/>
      <c r="N364" s="1002"/>
    </row>
    <row r="365" spans="1:14">
      <c r="A365" s="637"/>
      <c r="B365" s="699"/>
      <c r="C365" s="984" t="s">
        <v>435</v>
      </c>
      <c r="D365" s="984"/>
      <c r="E365" s="984"/>
      <c r="F365" s="658"/>
      <c r="G365" s="659"/>
      <c r="H365" s="659"/>
      <c r="I365" s="659"/>
      <c r="J365" s="660"/>
      <c r="K365" s="659"/>
      <c r="L365" s="672">
        <v>2398.56</v>
      </c>
      <c r="M365" s="654"/>
      <c r="N365" s="662">
        <v>17293.62</v>
      </c>
    </row>
    <row r="366" spans="1:14" ht="33.75" customHeight="1">
      <c r="A366" s="663" t="s">
        <v>356</v>
      </c>
      <c r="B366" s="698" t="s">
        <v>1125</v>
      </c>
      <c r="C366" s="974" t="s">
        <v>1126</v>
      </c>
      <c r="D366" s="974"/>
      <c r="E366" s="974"/>
      <c r="F366" s="658" t="s">
        <v>278</v>
      </c>
      <c r="G366" s="659">
        <v>46</v>
      </c>
      <c r="H366" s="664">
        <v>1</v>
      </c>
      <c r="I366" s="664">
        <v>46</v>
      </c>
      <c r="J366" s="661">
        <v>963.07</v>
      </c>
      <c r="K366" s="659"/>
      <c r="L366" s="672">
        <v>44301.22</v>
      </c>
      <c r="M366" s="666">
        <v>7.21</v>
      </c>
      <c r="N366" s="662">
        <v>319411.8</v>
      </c>
    </row>
    <row r="367" spans="1:14">
      <c r="A367" s="637"/>
      <c r="B367" s="699"/>
      <c r="C367" s="964" t="s">
        <v>439</v>
      </c>
      <c r="D367" s="964"/>
      <c r="E367" s="964"/>
      <c r="F367" s="964"/>
      <c r="G367" s="964"/>
      <c r="H367" s="964"/>
      <c r="I367" s="964"/>
      <c r="J367" s="964"/>
      <c r="K367" s="964"/>
      <c r="L367" s="964"/>
      <c r="M367" s="964"/>
      <c r="N367" s="1002"/>
    </row>
    <row r="368" spans="1:14">
      <c r="A368" s="637"/>
      <c r="B368" s="699"/>
      <c r="C368" s="984" t="s">
        <v>435</v>
      </c>
      <c r="D368" s="984"/>
      <c r="E368" s="984"/>
      <c r="F368" s="658"/>
      <c r="G368" s="659"/>
      <c r="H368" s="659"/>
      <c r="I368" s="659"/>
      <c r="J368" s="660"/>
      <c r="K368" s="659"/>
      <c r="L368" s="672">
        <v>44301.22</v>
      </c>
      <c r="M368" s="654"/>
      <c r="N368" s="662">
        <v>319411.8</v>
      </c>
    </row>
    <row r="369" spans="1:14" ht="22.5" customHeight="1">
      <c r="A369" s="663" t="s">
        <v>358</v>
      </c>
      <c r="B369" s="698" t="s">
        <v>1127</v>
      </c>
      <c r="C369" s="974" t="s">
        <v>1128</v>
      </c>
      <c r="D369" s="974"/>
      <c r="E369" s="974"/>
      <c r="F369" s="658" t="s">
        <v>278</v>
      </c>
      <c r="G369" s="659">
        <v>10</v>
      </c>
      <c r="H369" s="664">
        <v>1</v>
      </c>
      <c r="I369" s="664">
        <v>10</v>
      </c>
      <c r="J369" s="661">
        <v>72.09</v>
      </c>
      <c r="K369" s="659"/>
      <c r="L369" s="661">
        <v>720.9</v>
      </c>
      <c r="M369" s="666">
        <v>7.21</v>
      </c>
      <c r="N369" s="662">
        <v>5197.6899999999996</v>
      </c>
    </row>
    <row r="370" spans="1:14">
      <c r="A370" s="637"/>
      <c r="B370" s="699"/>
      <c r="C370" s="964" t="s">
        <v>439</v>
      </c>
      <c r="D370" s="964"/>
      <c r="E370" s="964"/>
      <c r="F370" s="964"/>
      <c r="G370" s="964"/>
      <c r="H370" s="964"/>
      <c r="I370" s="964"/>
      <c r="J370" s="964"/>
      <c r="K370" s="964"/>
      <c r="L370" s="964"/>
      <c r="M370" s="964"/>
      <c r="N370" s="1002"/>
    </row>
    <row r="371" spans="1:14">
      <c r="A371" s="637"/>
      <c r="B371" s="699"/>
      <c r="C371" s="984" t="s">
        <v>435</v>
      </c>
      <c r="D371" s="984"/>
      <c r="E371" s="984"/>
      <c r="F371" s="658"/>
      <c r="G371" s="659"/>
      <c r="H371" s="659"/>
      <c r="I371" s="659"/>
      <c r="J371" s="660"/>
      <c r="K371" s="659"/>
      <c r="L371" s="661">
        <v>720.9</v>
      </c>
      <c r="M371" s="654"/>
      <c r="N371" s="662">
        <v>5197.6899999999996</v>
      </c>
    </row>
    <row r="372" spans="1:14" ht="22.5" customHeight="1">
      <c r="A372" s="663" t="s">
        <v>359</v>
      </c>
      <c r="B372" s="698" t="s">
        <v>1019</v>
      </c>
      <c r="C372" s="974" t="s">
        <v>1020</v>
      </c>
      <c r="D372" s="974"/>
      <c r="E372" s="974"/>
      <c r="F372" s="658" t="s">
        <v>278</v>
      </c>
      <c r="G372" s="659">
        <v>10</v>
      </c>
      <c r="H372" s="664">
        <v>1</v>
      </c>
      <c r="I372" s="664">
        <v>10</v>
      </c>
      <c r="J372" s="661">
        <v>90.62</v>
      </c>
      <c r="K372" s="659"/>
      <c r="L372" s="661">
        <v>906.2</v>
      </c>
      <c r="M372" s="666">
        <v>7.21</v>
      </c>
      <c r="N372" s="662">
        <v>6533.7</v>
      </c>
    </row>
    <row r="373" spans="1:14">
      <c r="A373" s="637"/>
      <c r="B373" s="699"/>
      <c r="C373" s="964" t="s">
        <v>439</v>
      </c>
      <c r="D373" s="964"/>
      <c r="E373" s="964"/>
      <c r="F373" s="964"/>
      <c r="G373" s="964"/>
      <c r="H373" s="964"/>
      <c r="I373" s="964"/>
      <c r="J373" s="964"/>
      <c r="K373" s="964"/>
      <c r="L373" s="964"/>
      <c r="M373" s="964"/>
      <c r="N373" s="1002"/>
    </row>
    <row r="374" spans="1:14">
      <c r="A374" s="637"/>
      <c r="B374" s="699"/>
      <c r="C374" s="984" t="s">
        <v>435</v>
      </c>
      <c r="D374" s="984"/>
      <c r="E374" s="984"/>
      <c r="F374" s="658"/>
      <c r="G374" s="659"/>
      <c r="H374" s="659"/>
      <c r="I374" s="659"/>
      <c r="J374" s="660"/>
      <c r="K374" s="659"/>
      <c r="L374" s="661">
        <v>906.2</v>
      </c>
      <c r="M374" s="654"/>
      <c r="N374" s="662">
        <v>6533.7</v>
      </c>
    </row>
    <row r="375" spans="1:14" ht="22.5" customHeight="1">
      <c r="A375" s="663" t="s">
        <v>361</v>
      </c>
      <c r="B375" s="698" t="s">
        <v>1022</v>
      </c>
      <c r="C375" s="974" t="s">
        <v>1129</v>
      </c>
      <c r="D375" s="974"/>
      <c r="E375" s="974"/>
      <c r="F375" s="658" t="s">
        <v>278</v>
      </c>
      <c r="G375" s="659">
        <v>23</v>
      </c>
      <c r="H375" s="664">
        <v>1</v>
      </c>
      <c r="I375" s="664">
        <v>23</v>
      </c>
      <c r="J375" s="661">
        <v>138.91999999999999</v>
      </c>
      <c r="K375" s="659"/>
      <c r="L375" s="672">
        <v>3195.16</v>
      </c>
      <c r="M375" s="666">
        <v>7.21</v>
      </c>
      <c r="N375" s="662">
        <v>23037.1</v>
      </c>
    </row>
    <row r="376" spans="1:14">
      <c r="A376" s="637"/>
      <c r="B376" s="699"/>
      <c r="C376" s="964" t="s">
        <v>439</v>
      </c>
      <c r="D376" s="964"/>
      <c r="E376" s="964"/>
      <c r="F376" s="964"/>
      <c r="G376" s="964"/>
      <c r="H376" s="964"/>
      <c r="I376" s="964"/>
      <c r="J376" s="964"/>
      <c r="K376" s="964"/>
      <c r="L376" s="964"/>
      <c r="M376" s="964"/>
      <c r="N376" s="1002"/>
    </row>
    <row r="377" spans="1:14">
      <c r="A377" s="637"/>
      <c r="B377" s="699"/>
      <c r="C377" s="984" t="s">
        <v>435</v>
      </c>
      <c r="D377" s="984"/>
      <c r="E377" s="984"/>
      <c r="F377" s="658"/>
      <c r="G377" s="659"/>
      <c r="H377" s="659"/>
      <c r="I377" s="659"/>
      <c r="J377" s="660"/>
      <c r="K377" s="659"/>
      <c r="L377" s="672">
        <v>3195.16</v>
      </c>
      <c r="M377" s="654"/>
      <c r="N377" s="662">
        <v>23037.1</v>
      </c>
    </row>
    <row r="378" spans="1:14" ht="22.5" customHeight="1">
      <c r="A378" s="663" t="s">
        <v>363</v>
      </c>
      <c r="B378" s="698" t="s">
        <v>1130</v>
      </c>
      <c r="C378" s="974" t="s">
        <v>1131</v>
      </c>
      <c r="D378" s="974"/>
      <c r="E378" s="974"/>
      <c r="F378" s="658" t="s">
        <v>278</v>
      </c>
      <c r="G378" s="659">
        <v>33</v>
      </c>
      <c r="H378" s="664">
        <v>1</v>
      </c>
      <c r="I378" s="664">
        <v>33</v>
      </c>
      <c r="J378" s="661">
        <v>179.92</v>
      </c>
      <c r="K378" s="659"/>
      <c r="L378" s="672">
        <v>5937.36</v>
      </c>
      <c r="M378" s="666">
        <v>7.21</v>
      </c>
      <c r="N378" s="662">
        <v>42808.37</v>
      </c>
    </row>
    <row r="379" spans="1:14">
      <c r="A379" s="637"/>
      <c r="B379" s="699"/>
      <c r="C379" s="964" t="s">
        <v>439</v>
      </c>
      <c r="D379" s="964"/>
      <c r="E379" s="964"/>
      <c r="F379" s="964"/>
      <c r="G379" s="964"/>
      <c r="H379" s="964"/>
      <c r="I379" s="964"/>
      <c r="J379" s="964"/>
      <c r="K379" s="964"/>
      <c r="L379" s="964"/>
      <c r="M379" s="964"/>
      <c r="N379" s="1002"/>
    </row>
    <row r="380" spans="1:14">
      <c r="A380" s="637"/>
      <c r="B380" s="699"/>
      <c r="C380" s="984" t="s">
        <v>435</v>
      </c>
      <c r="D380" s="984"/>
      <c r="E380" s="984"/>
      <c r="F380" s="658"/>
      <c r="G380" s="659"/>
      <c r="H380" s="659"/>
      <c r="I380" s="659"/>
      <c r="J380" s="660"/>
      <c r="K380" s="659"/>
      <c r="L380" s="672">
        <v>5937.36</v>
      </c>
      <c r="M380" s="654"/>
      <c r="N380" s="662">
        <v>42808.37</v>
      </c>
    </row>
    <row r="381" spans="1:14" ht="22.5">
      <c r="A381" s="663" t="s">
        <v>364</v>
      </c>
      <c r="B381" s="698" t="s">
        <v>1132</v>
      </c>
      <c r="C381" s="974" t="s">
        <v>1133</v>
      </c>
      <c r="D381" s="974"/>
      <c r="E381" s="974"/>
      <c r="F381" s="658" t="s">
        <v>823</v>
      </c>
      <c r="G381" s="659">
        <v>23</v>
      </c>
      <c r="H381" s="664">
        <v>1</v>
      </c>
      <c r="I381" s="664">
        <v>23</v>
      </c>
      <c r="J381" s="672">
        <v>19292.37</v>
      </c>
      <c r="K381" s="659"/>
      <c r="L381" s="672">
        <v>61542.93</v>
      </c>
      <c r="M381" s="666">
        <v>7.21</v>
      </c>
      <c r="N381" s="662">
        <v>443724.51</v>
      </c>
    </row>
    <row r="382" spans="1:14">
      <c r="A382" s="637"/>
      <c r="B382" s="699"/>
      <c r="C382" s="964" t="s">
        <v>439</v>
      </c>
      <c r="D382" s="964"/>
      <c r="E382" s="964"/>
      <c r="F382" s="964"/>
      <c r="G382" s="964"/>
      <c r="H382" s="964"/>
      <c r="I382" s="964"/>
      <c r="J382" s="964"/>
      <c r="K382" s="964"/>
      <c r="L382" s="964"/>
      <c r="M382" s="964"/>
      <c r="N382" s="1002"/>
    </row>
    <row r="383" spans="1:14">
      <c r="A383" s="637"/>
      <c r="B383" s="699"/>
      <c r="C383" s="984" t="s">
        <v>435</v>
      </c>
      <c r="D383" s="984"/>
      <c r="E383" s="984"/>
      <c r="F383" s="658"/>
      <c r="G383" s="659"/>
      <c r="H383" s="659"/>
      <c r="I383" s="659"/>
      <c r="J383" s="660"/>
      <c r="K383" s="659"/>
      <c r="L383" s="672">
        <v>61542.93</v>
      </c>
      <c r="M383" s="654"/>
      <c r="N383" s="662">
        <v>443724.51</v>
      </c>
    </row>
    <row r="384" spans="1:14">
      <c r="A384" s="663" t="s">
        <v>366</v>
      </c>
      <c r="B384" s="698" t="s">
        <v>1134</v>
      </c>
      <c r="C384" s="974" t="s">
        <v>1135</v>
      </c>
      <c r="D384" s="974"/>
      <c r="E384" s="974"/>
      <c r="F384" s="658" t="s">
        <v>278</v>
      </c>
      <c r="G384" s="659">
        <v>23</v>
      </c>
      <c r="H384" s="664">
        <v>1</v>
      </c>
      <c r="I384" s="664">
        <v>23</v>
      </c>
      <c r="J384" s="661">
        <v>48.9</v>
      </c>
      <c r="K384" s="659"/>
      <c r="L384" s="672">
        <v>1124.7</v>
      </c>
      <c r="M384" s="666">
        <v>7.21</v>
      </c>
      <c r="N384" s="662">
        <v>8109.09</v>
      </c>
    </row>
    <row r="385" spans="1:14">
      <c r="A385" s="637"/>
      <c r="B385" s="699"/>
      <c r="C385" s="964" t="s">
        <v>439</v>
      </c>
      <c r="D385" s="964"/>
      <c r="E385" s="964"/>
      <c r="F385" s="964"/>
      <c r="G385" s="964"/>
      <c r="H385" s="964"/>
      <c r="I385" s="964"/>
      <c r="J385" s="964"/>
      <c r="K385" s="964"/>
      <c r="L385" s="964"/>
      <c r="M385" s="964"/>
      <c r="N385" s="1002"/>
    </row>
    <row r="386" spans="1:14">
      <c r="A386" s="637"/>
      <c r="B386" s="699"/>
      <c r="C386" s="984" t="s">
        <v>435</v>
      </c>
      <c r="D386" s="984"/>
      <c r="E386" s="984"/>
      <c r="F386" s="658"/>
      <c r="G386" s="659"/>
      <c r="H386" s="659"/>
      <c r="I386" s="659"/>
      <c r="J386" s="660"/>
      <c r="K386" s="659"/>
      <c r="L386" s="672">
        <v>1124.7</v>
      </c>
      <c r="M386" s="654"/>
      <c r="N386" s="662">
        <v>8109.09</v>
      </c>
    </row>
    <row r="387" spans="1:14">
      <c r="A387" s="663" t="s">
        <v>367</v>
      </c>
      <c r="B387" s="698" t="s">
        <v>641</v>
      </c>
      <c r="C387" s="974" t="s">
        <v>844</v>
      </c>
      <c r="D387" s="974"/>
      <c r="E387" s="974"/>
      <c r="F387" s="658" t="s">
        <v>278</v>
      </c>
      <c r="G387" s="659">
        <v>3</v>
      </c>
      <c r="H387" s="664">
        <v>1</v>
      </c>
      <c r="I387" s="664">
        <v>3</v>
      </c>
      <c r="J387" s="661">
        <v>117.74</v>
      </c>
      <c r="K387" s="659"/>
      <c r="L387" s="661">
        <v>353.22</v>
      </c>
      <c r="M387" s="666">
        <v>7.21</v>
      </c>
      <c r="N387" s="662">
        <v>2546.7199999999998</v>
      </c>
    </row>
    <row r="388" spans="1:14">
      <c r="A388" s="637"/>
      <c r="B388" s="699"/>
      <c r="C388" s="964" t="s">
        <v>439</v>
      </c>
      <c r="D388" s="964"/>
      <c r="E388" s="964"/>
      <c r="F388" s="964"/>
      <c r="G388" s="964"/>
      <c r="H388" s="964"/>
      <c r="I388" s="964"/>
      <c r="J388" s="964"/>
      <c r="K388" s="964"/>
      <c r="L388" s="964"/>
      <c r="M388" s="964"/>
      <c r="N388" s="1002"/>
    </row>
    <row r="389" spans="1:14">
      <c r="A389" s="637"/>
      <c r="B389" s="699"/>
      <c r="C389" s="984" t="s">
        <v>435</v>
      </c>
      <c r="D389" s="984"/>
      <c r="E389" s="984"/>
      <c r="F389" s="658"/>
      <c r="G389" s="659"/>
      <c r="H389" s="659"/>
      <c r="I389" s="659"/>
      <c r="J389" s="660"/>
      <c r="K389" s="659"/>
      <c r="L389" s="661">
        <v>353.22</v>
      </c>
      <c r="M389" s="654"/>
      <c r="N389" s="662">
        <v>2546.7199999999998</v>
      </c>
    </row>
    <row r="390" spans="1:14">
      <c r="A390" s="663" t="s">
        <v>368</v>
      </c>
      <c r="B390" s="698" t="s">
        <v>1045</v>
      </c>
      <c r="C390" s="974" t="s">
        <v>1046</v>
      </c>
      <c r="D390" s="974"/>
      <c r="E390" s="974"/>
      <c r="F390" s="658" t="s">
        <v>278</v>
      </c>
      <c r="G390" s="659">
        <v>10</v>
      </c>
      <c r="H390" s="664">
        <v>1</v>
      </c>
      <c r="I390" s="664">
        <v>10</v>
      </c>
      <c r="J390" s="661">
        <v>18.82</v>
      </c>
      <c r="K390" s="659"/>
      <c r="L390" s="661">
        <v>188.2</v>
      </c>
      <c r="M390" s="666">
        <v>7.21</v>
      </c>
      <c r="N390" s="662">
        <v>1356.92</v>
      </c>
    </row>
    <row r="391" spans="1:14">
      <c r="A391" s="637"/>
      <c r="B391" s="699"/>
      <c r="C391" s="964" t="s">
        <v>439</v>
      </c>
      <c r="D391" s="964"/>
      <c r="E391" s="964"/>
      <c r="F391" s="964"/>
      <c r="G391" s="964"/>
      <c r="H391" s="964"/>
      <c r="I391" s="964"/>
      <c r="J391" s="964"/>
      <c r="K391" s="964"/>
      <c r="L391" s="964"/>
      <c r="M391" s="964"/>
      <c r="N391" s="1002"/>
    </row>
    <row r="392" spans="1:14">
      <c r="A392" s="637"/>
      <c r="B392" s="699"/>
      <c r="C392" s="984" t="s">
        <v>435</v>
      </c>
      <c r="D392" s="984"/>
      <c r="E392" s="984"/>
      <c r="F392" s="658"/>
      <c r="G392" s="659"/>
      <c r="H392" s="659"/>
      <c r="I392" s="659"/>
      <c r="J392" s="660"/>
      <c r="K392" s="659"/>
      <c r="L392" s="661">
        <v>188.2</v>
      </c>
      <c r="M392" s="654"/>
      <c r="N392" s="662">
        <v>1356.92</v>
      </c>
    </row>
    <row r="393" spans="1:14" ht="78.75" customHeight="1">
      <c r="A393" s="663" t="s">
        <v>370</v>
      </c>
      <c r="B393" s="698" t="s">
        <v>1136</v>
      </c>
      <c r="C393" s="974" t="s">
        <v>1137</v>
      </c>
      <c r="D393" s="974"/>
      <c r="E393" s="974"/>
      <c r="F393" s="658" t="s">
        <v>345</v>
      </c>
      <c r="G393" s="659">
        <v>0.108</v>
      </c>
      <c r="H393" s="664">
        <v>1</v>
      </c>
      <c r="I393" s="674">
        <v>0.108</v>
      </c>
      <c r="J393" s="672">
        <v>6899.58</v>
      </c>
      <c r="K393" s="659"/>
      <c r="L393" s="661">
        <v>745.15</v>
      </c>
      <c r="M393" s="666">
        <v>7.21</v>
      </c>
      <c r="N393" s="662">
        <v>5372.53</v>
      </c>
    </row>
    <row r="394" spans="1:14">
      <c r="A394" s="637"/>
      <c r="B394" s="699"/>
      <c r="C394" s="976" t="s">
        <v>439</v>
      </c>
      <c r="D394" s="976"/>
      <c r="E394" s="976"/>
      <c r="F394" s="976"/>
      <c r="G394" s="976"/>
      <c r="H394" s="976"/>
      <c r="I394" s="976"/>
      <c r="J394" s="976"/>
      <c r="K394" s="976"/>
      <c r="L394" s="976"/>
      <c r="M394" s="976"/>
      <c r="N394" s="977"/>
    </row>
    <row r="395" spans="1:14">
      <c r="A395" s="667"/>
      <c r="B395" s="697"/>
      <c r="C395" s="964" t="s">
        <v>1138</v>
      </c>
      <c r="D395" s="964"/>
      <c r="E395" s="964"/>
      <c r="F395" s="964"/>
      <c r="G395" s="964"/>
      <c r="H395" s="964"/>
      <c r="I395" s="964"/>
      <c r="J395" s="964"/>
      <c r="K395" s="964"/>
      <c r="L395" s="964"/>
      <c r="M395" s="964"/>
      <c r="N395" s="1002"/>
    </row>
    <row r="396" spans="1:14">
      <c r="A396" s="637"/>
      <c r="B396" s="699"/>
      <c r="C396" s="984" t="s">
        <v>435</v>
      </c>
      <c r="D396" s="984"/>
      <c r="E396" s="984"/>
      <c r="F396" s="658"/>
      <c r="G396" s="659"/>
      <c r="H396" s="659"/>
      <c r="I396" s="659"/>
      <c r="J396" s="660"/>
      <c r="K396" s="659"/>
      <c r="L396" s="661">
        <v>745.15</v>
      </c>
      <c r="M396" s="654"/>
      <c r="N396" s="662">
        <v>5372.53</v>
      </c>
    </row>
    <row r="397" spans="1:14">
      <c r="A397" s="663" t="s">
        <v>372</v>
      </c>
      <c r="B397" s="698" t="s">
        <v>1134</v>
      </c>
      <c r="C397" s="974" t="s">
        <v>1139</v>
      </c>
      <c r="D397" s="974"/>
      <c r="E397" s="974"/>
      <c r="F397" s="658" t="s">
        <v>278</v>
      </c>
      <c r="G397" s="659">
        <v>10</v>
      </c>
      <c r="H397" s="664">
        <v>1</v>
      </c>
      <c r="I397" s="664">
        <v>10</v>
      </c>
      <c r="J397" s="661">
        <v>48.9</v>
      </c>
      <c r="K397" s="659"/>
      <c r="L397" s="661">
        <v>489</v>
      </c>
      <c r="M397" s="666">
        <v>7.21</v>
      </c>
      <c r="N397" s="662">
        <v>3525.69</v>
      </c>
    </row>
    <row r="398" spans="1:14">
      <c r="A398" s="637"/>
      <c r="B398" s="699"/>
      <c r="C398" s="964" t="s">
        <v>439</v>
      </c>
      <c r="D398" s="964"/>
      <c r="E398" s="964"/>
      <c r="F398" s="964"/>
      <c r="G398" s="964"/>
      <c r="H398" s="964"/>
      <c r="I398" s="964"/>
      <c r="J398" s="964"/>
      <c r="K398" s="964"/>
      <c r="L398" s="964"/>
      <c r="M398" s="964"/>
      <c r="N398" s="1002"/>
    </row>
    <row r="399" spans="1:14">
      <c r="A399" s="637"/>
      <c r="B399" s="699"/>
      <c r="C399" s="984" t="s">
        <v>435</v>
      </c>
      <c r="D399" s="984"/>
      <c r="E399" s="984"/>
      <c r="F399" s="658"/>
      <c r="G399" s="659"/>
      <c r="H399" s="659"/>
      <c r="I399" s="659"/>
      <c r="J399" s="660"/>
      <c r="K399" s="659"/>
      <c r="L399" s="661">
        <v>489</v>
      </c>
      <c r="M399" s="654"/>
      <c r="N399" s="662">
        <v>3525.69</v>
      </c>
    </row>
    <row r="400" spans="1:14">
      <c r="A400" s="675"/>
      <c r="B400" s="676"/>
      <c r="C400" s="974" t="s">
        <v>1140</v>
      </c>
      <c r="D400" s="974"/>
      <c r="E400" s="974"/>
      <c r="F400" s="974"/>
      <c r="G400" s="974"/>
      <c r="H400" s="974"/>
      <c r="I400" s="974"/>
      <c r="J400" s="974"/>
      <c r="K400" s="974"/>
      <c r="L400" s="677"/>
      <c r="M400" s="678"/>
      <c r="N400" s="679"/>
    </row>
    <row r="401" spans="1:14">
      <c r="A401" s="576"/>
      <c r="B401" s="643"/>
      <c r="C401" s="976" t="s">
        <v>440</v>
      </c>
      <c r="D401" s="976"/>
      <c r="E401" s="976"/>
      <c r="F401" s="976"/>
      <c r="G401" s="976"/>
      <c r="H401" s="976"/>
      <c r="I401" s="976"/>
      <c r="J401" s="976"/>
      <c r="K401" s="976"/>
      <c r="L401" s="680">
        <v>168362.42</v>
      </c>
      <c r="M401" s="681"/>
      <c r="N401" s="706">
        <v>1213893.06</v>
      </c>
    </row>
    <row r="402" spans="1:14">
      <c r="A402" s="576"/>
      <c r="B402" s="643"/>
      <c r="C402" s="976" t="s">
        <v>441</v>
      </c>
      <c r="D402" s="976"/>
      <c r="E402" s="976"/>
      <c r="F402" s="976"/>
      <c r="G402" s="976"/>
      <c r="H402" s="976"/>
      <c r="I402" s="976"/>
      <c r="J402" s="976"/>
      <c r="K402" s="976"/>
      <c r="L402" s="682"/>
      <c r="M402" s="681"/>
      <c r="N402" s="707"/>
    </row>
    <row r="403" spans="1:14">
      <c r="A403" s="576"/>
      <c r="B403" s="643"/>
      <c r="C403" s="976" t="s">
        <v>445</v>
      </c>
      <c r="D403" s="976"/>
      <c r="E403" s="976"/>
      <c r="F403" s="976"/>
      <c r="G403" s="976"/>
      <c r="H403" s="976"/>
      <c r="I403" s="976"/>
      <c r="J403" s="976"/>
      <c r="K403" s="976"/>
      <c r="L403" s="680">
        <v>168362.42</v>
      </c>
      <c r="M403" s="681"/>
      <c r="N403" s="706">
        <v>1213893.06</v>
      </c>
    </row>
    <row r="404" spans="1:14">
      <c r="A404" s="576"/>
      <c r="B404" s="643"/>
      <c r="C404" s="976" t="s">
        <v>446</v>
      </c>
      <c r="D404" s="976"/>
      <c r="E404" s="976"/>
      <c r="F404" s="976"/>
      <c r="G404" s="976"/>
      <c r="H404" s="976"/>
      <c r="I404" s="976"/>
      <c r="J404" s="976"/>
      <c r="K404" s="976"/>
      <c r="L404" s="680">
        <v>168362.42</v>
      </c>
      <c r="M404" s="681"/>
      <c r="N404" s="706">
        <v>1213893.06</v>
      </c>
    </row>
    <row r="405" spans="1:14">
      <c r="A405" s="576"/>
      <c r="B405" s="643"/>
      <c r="C405" s="976" t="s">
        <v>441</v>
      </c>
      <c r="D405" s="976"/>
      <c r="E405" s="976"/>
      <c r="F405" s="976"/>
      <c r="G405" s="976"/>
      <c r="H405" s="976"/>
      <c r="I405" s="976"/>
      <c r="J405" s="976"/>
      <c r="K405" s="976"/>
      <c r="L405" s="682"/>
      <c r="M405" s="681"/>
      <c r="N405" s="707"/>
    </row>
    <row r="406" spans="1:14">
      <c r="A406" s="576"/>
      <c r="B406" s="643"/>
      <c r="C406" s="976" t="s">
        <v>450</v>
      </c>
      <c r="D406" s="976"/>
      <c r="E406" s="976"/>
      <c r="F406" s="976"/>
      <c r="G406" s="976"/>
      <c r="H406" s="976"/>
      <c r="I406" s="976"/>
      <c r="J406" s="976"/>
      <c r="K406" s="976"/>
      <c r="L406" s="680">
        <v>168362.42</v>
      </c>
      <c r="M406" s="681"/>
      <c r="N406" s="706">
        <v>1213893.06</v>
      </c>
    </row>
    <row r="407" spans="1:14">
      <c r="A407" s="576"/>
      <c r="B407" s="577"/>
      <c r="C407" s="1010" t="s">
        <v>1141</v>
      </c>
      <c r="D407" s="1010"/>
      <c r="E407" s="1010"/>
      <c r="F407" s="1010"/>
      <c r="G407" s="1010"/>
      <c r="H407" s="1010"/>
      <c r="I407" s="1010"/>
      <c r="J407" s="1010"/>
      <c r="K407" s="1010"/>
      <c r="L407" s="578">
        <v>168362.42</v>
      </c>
      <c r="M407" s="579"/>
      <c r="N407" s="708">
        <v>1213893.06</v>
      </c>
    </row>
    <row r="408" spans="1:14">
      <c r="A408" s="576"/>
      <c r="B408" s="643"/>
      <c r="C408" s="976" t="s">
        <v>441</v>
      </c>
      <c r="D408" s="976"/>
      <c r="E408" s="976"/>
      <c r="F408" s="976"/>
      <c r="G408" s="976"/>
      <c r="H408" s="976"/>
      <c r="I408" s="976"/>
      <c r="J408" s="976"/>
      <c r="K408" s="976"/>
      <c r="L408" s="682"/>
      <c r="M408" s="681"/>
      <c r="N408" s="707"/>
    </row>
    <row r="409" spans="1:14">
      <c r="A409" s="576"/>
      <c r="B409" s="643"/>
      <c r="C409" s="964" t="s">
        <v>518</v>
      </c>
      <c r="D409" s="964"/>
      <c r="E409" s="964"/>
      <c r="F409" s="964"/>
      <c r="G409" s="964"/>
      <c r="H409" s="964"/>
      <c r="I409" s="964"/>
      <c r="J409" s="964"/>
      <c r="K409" s="964"/>
      <c r="L409" s="680">
        <v>69411</v>
      </c>
      <c r="M409" s="681"/>
      <c r="N409" s="706">
        <v>500453.31</v>
      </c>
    </row>
    <row r="410" spans="1:14">
      <c r="A410" s="971" t="s">
        <v>587</v>
      </c>
      <c r="B410" s="972"/>
      <c r="C410" s="972"/>
      <c r="D410" s="972"/>
      <c r="E410" s="972"/>
      <c r="F410" s="972"/>
      <c r="G410" s="972"/>
      <c r="H410" s="972"/>
      <c r="I410" s="972"/>
      <c r="J410" s="972"/>
      <c r="K410" s="972"/>
      <c r="L410" s="972"/>
      <c r="M410" s="972"/>
      <c r="N410" s="973"/>
    </row>
    <row r="411" spans="1:14" ht="22.5" customHeight="1">
      <c r="A411" s="637" t="s">
        <v>1142</v>
      </c>
      <c r="B411" s="699" t="s">
        <v>849</v>
      </c>
      <c r="C411" s="974" t="s">
        <v>645</v>
      </c>
      <c r="D411" s="974"/>
      <c r="E411" s="974"/>
      <c r="F411" s="638" t="s">
        <v>278</v>
      </c>
      <c r="G411" s="639">
        <v>3</v>
      </c>
      <c r="H411" s="640">
        <v>1</v>
      </c>
      <c r="I411" s="640">
        <v>3</v>
      </c>
      <c r="J411" s="684">
        <v>3728.76</v>
      </c>
      <c r="K411" s="694">
        <v>1.014024</v>
      </c>
      <c r="L411" s="684">
        <v>1853.46</v>
      </c>
      <c r="M411" s="685">
        <v>6.12</v>
      </c>
      <c r="N411" s="714">
        <v>11343.16</v>
      </c>
    </row>
    <row r="412" spans="1:14">
      <c r="A412" s="637"/>
      <c r="B412" s="699"/>
      <c r="C412" s="976" t="s">
        <v>472</v>
      </c>
      <c r="D412" s="976"/>
      <c r="E412" s="976"/>
      <c r="F412" s="976"/>
      <c r="G412" s="976"/>
      <c r="H412" s="976"/>
      <c r="I412" s="976"/>
      <c r="J412" s="976"/>
      <c r="K412" s="976"/>
      <c r="L412" s="976"/>
      <c r="M412" s="976"/>
      <c r="N412" s="977"/>
    </row>
    <row r="413" spans="1:14">
      <c r="A413" s="642"/>
      <c r="B413" s="643"/>
      <c r="C413" s="985" t="s">
        <v>646</v>
      </c>
      <c r="D413" s="985"/>
      <c r="E413" s="985"/>
      <c r="F413" s="985"/>
      <c r="G413" s="985"/>
      <c r="H413" s="985"/>
      <c r="I413" s="985"/>
      <c r="J413" s="985"/>
      <c r="K413" s="985"/>
      <c r="L413" s="985"/>
      <c r="M413" s="985"/>
      <c r="N413" s="986"/>
    </row>
    <row r="414" spans="1:14">
      <c r="A414" s="642"/>
      <c r="B414" s="643"/>
      <c r="C414" s="1012" t="s">
        <v>647</v>
      </c>
      <c r="D414" s="1012"/>
      <c r="E414" s="1012"/>
      <c r="F414" s="1012"/>
      <c r="G414" s="1012"/>
      <c r="H414" s="1012"/>
      <c r="I414" s="1012"/>
      <c r="J414" s="1012"/>
      <c r="K414" s="1012"/>
      <c r="L414" s="1012"/>
      <c r="M414" s="1012"/>
      <c r="N414" s="1013"/>
    </row>
    <row r="415" spans="1:14">
      <c r="A415" s="637"/>
      <c r="B415" s="699"/>
      <c r="C415" s="984" t="s">
        <v>435</v>
      </c>
      <c r="D415" s="984"/>
      <c r="E415" s="984"/>
      <c r="F415" s="658"/>
      <c r="G415" s="659"/>
      <c r="H415" s="659"/>
      <c r="I415" s="659"/>
      <c r="J415" s="660"/>
      <c r="K415" s="659"/>
      <c r="L415" s="672">
        <v>1853.46</v>
      </c>
      <c r="M415" s="654"/>
      <c r="N415" s="662">
        <v>11343.16</v>
      </c>
    </row>
    <row r="416" spans="1:14">
      <c r="A416" s="675"/>
      <c r="B416" s="676"/>
      <c r="C416" s="974" t="s">
        <v>588</v>
      </c>
      <c r="D416" s="974"/>
      <c r="E416" s="974"/>
      <c r="F416" s="974"/>
      <c r="G416" s="974"/>
      <c r="H416" s="974"/>
      <c r="I416" s="974"/>
      <c r="J416" s="974"/>
      <c r="K416" s="974"/>
      <c r="L416" s="677"/>
      <c r="M416" s="678"/>
      <c r="N416" s="679"/>
    </row>
    <row r="417" spans="1:14">
      <c r="A417" s="576"/>
      <c r="B417" s="643"/>
      <c r="C417" s="976" t="s">
        <v>315</v>
      </c>
      <c r="D417" s="976"/>
      <c r="E417" s="976"/>
      <c r="F417" s="976"/>
      <c r="G417" s="976"/>
      <c r="H417" s="976"/>
      <c r="I417" s="976"/>
      <c r="J417" s="976"/>
      <c r="K417" s="976"/>
      <c r="L417" s="680">
        <v>1853.46</v>
      </c>
      <c r="M417" s="681"/>
      <c r="N417" s="706">
        <v>11343.16</v>
      </c>
    </row>
    <row r="418" spans="1:14">
      <c r="A418" s="576"/>
      <c r="B418" s="577"/>
      <c r="C418" s="1003" t="s">
        <v>589</v>
      </c>
      <c r="D418" s="1003"/>
      <c r="E418" s="1003"/>
      <c r="F418" s="1003"/>
      <c r="G418" s="1003"/>
      <c r="H418" s="1003"/>
      <c r="I418" s="1003"/>
      <c r="J418" s="1003"/>
      <c r="K418" s="1003"/>
      <c r="L418" s="578">
        <v>1853.46</v>
      </c>
      <c r="M418" s="579"/>
      <c r="N418" s="708">
        <v>11343.16</v>
      </c>
    </row>
    <row r="419" spans="1:14">
      <c r="A419" s="675"/>
      <c r="B419" s="676"/>
      <c r="C419" s="974" t="s">
        <v>12</v>
      </c>
      <c r="D419" s="974"/>
      <c r="E419" s="974"/>
      <c r="F419" s="974"/>
      <c r="G419" s="974"/>
      <c r="H419" s="974"/>
      <c r="I419" s="974"/>
      <c r="J419" s="974"/>
      <c r="K419" s="974"/>
      <c r="L419" s="677"/>
      <c r="M419" s="678"/>
      <c r="N419" s="679"/>
    </row>
    <row r="420" spans="1:14">
      <c r="A420" s="576"/>
      <c r="B420" s="643"/>
      <c r="C420" s="976" t="s">
        <v>440</v>
      </c>
      <c r="D420" s="976"/>
      <c r="E420" s="976"/>
      <c r="F420" s="976"/>
      <c r="G420" s="976"/>
      <c r="H420" s="976"/>
      <c r="I420" s="976"/>
      <c r="J420" s="976"/>
      <c r="K420" s="976"/>
      <c r="L420" s="680">
        <v>179300.78</v>
      </c>
      <c r="M420" s="681"/>
      <c r="N420" s="706">
        <v>1394429.71</v>
      </c>
    </row>
    <row r="421" spans="1:14">
      <c r="A421" s="576"/>
      <c r="B421" s="643"/>
      <c r="C421" s="976" t="s">
        <v>441</v>
      </c>
      <c r="D421" s="976"/>
      <c r="E421" s="976"/>
      <c r="F421" s="976"/>
      <c r="G421" s="976"/>
      <c r="H421" s="976"/>
      <c r="I421" s="976"/>
      <c r="J421" s="976"/>
      <c r="K421" s="976"/>
      <c r="L421" s="682"/>
      <c r="M421" s="681"/>
      <c r="N421" s="707"/>
    </row>
    <row r="422" spans="1:14">
      <c r="A422" s="576"/>
      <c r="B422" s="643"/>
      <c r="C422" s="976" t="s">
        <v>442</v>
      </c>
      <c r="D422" s="976"/>
      <c r="E422" s="976"/>
      <c r="F422" s="976"/>
      <c r="G422" s="976"/>
      <c r="H422" s="976"/>
      <c r="I422" s="976"/>
      <c r="J422" s="976"/>
      <c r="K422" s="976"/>
      <c r="L422" s="680">
        <v>3094.47</v>
      </c>
      <c r="M422" s="681"/>
      <c r="N422" s="706">
        <v>124830.92</v>
      </c>
    </row>
    <row r="423" spans="1:14">
      <c r="A423" s="576"/>
      <c r="B423" s="643"/>
      <c r="C423" s="976" t="s">
        <v>443</v>
      </c>
      <c r="D423" s="976"/>
      <c r="E423" s="976"/>
      <c r="F423" s="976"/>
      <c r="G423" s="976"/>
      <c r="H423" s="976"/>
      <c r="I423" s="976"/>
      <c r="J423" s="976"/>
      <c r="K423" s="976"/>
      <c r="L423" s="680">
        <v>7715.62</v>
      </c>
      <c r="M423" s="681"/>
      <c r="N423" s="706">
        <v>54780.91</v>
      </c>
    </row>
    <row r="424" spans="1:14">
      <c r="A424" s="576"/>
      <c r="B424" s="643"/>
      <c r="C424" s="976" t="s">
        <v>444</v>
      </c>
      <c r="D424" s="976"/>
      <c r="E424" s="976"/>
      <c r="F424" s="976"/>
      <c r="G424" s="976"/>
      <c r="H424" s="976"/>
      <c r="I424" s="976"/>
      <c r="J424" s="976"/>
      <c r="K424" s="976"/>
      <c r="L424" s="680">
        <v>1135.77</v>
      </c>
      <c r="M424" s="681"/>
      <c r="N424" s="706">
        <v>45816.97</v>
      </c>
    </row>
    <row r="425" spans="1:14">
      <c r="A425" s="576"/>
      <c r="B425" s="643"/>
      <c r="C425" s="976" t="s">
        <v>445</v>
      </c>
      <c r="D425" s="976"/>
      <c r="E425" s="976"/>
      <c r="F425" s="976"/>
      <c r="G425" s="976"/>
      <c r="H425" s="976"/>
      <c r="I425" s="976"/>
      <c r="J425" s="976"/>
      <c r="K425" s="976"/>
      <c r="L425" s="680">
        <v>168386.07</v>
      </c>
      <c r="M425" s="681"/>
      <c r="N425" s="706">
        <v>1214063.57</v>
      </c>
    </row>
    <row r="426" spans="1:14">
      <c r="A426" s="576"/>
      <c r="B426" s="643"/>
      <c r="C426" s="976" t="s">
        <v>816</v>
      </c>
      <c r="D426" s="976"/>
      <c r="E426" s="976"/>
      <c r="F426" s="976"/>
      <c r="G426" s="976"/>
      <c r="H426" s="976"/>
      <c r="I426" s="976"/>
      <c r="J426" s="976"/>
      <c r="K426" s="976"/>
      <c r="L426" s="683">
        <v>104.62</v>
      </c>
      <c r="M426" s="681"/>
      <c r="N426" s="713">
        <v>754.31</v>
      </c>
    </row>
    <row r="427" spans="1:14">
      <c r="A427" s="576"/>
      <c r="B427" s="643"/>
      <c r="C427" s="976" t="s">
        <v>446</v>
      </c>
      <c r="D427" s="976"/>
      <c r="E427" s="976"/>
      <c r="F427" s="976"/>
      <c r="G427" s="976"/>
      <c r="H427" s="976"/>
      <c r="I427" s="976"/>
      <c r="J427" s="976"/>
      <c r="K427" s="976"/>
      <c r="L427" s="680">
        <v>183659.58</v>
      </c>
      <c r="M427" s="681"/>
      <c r="N427" s="706">
        <v>1593428.05</v>
      </c>
    </row>
    <row r="428" spans="1:14">
      <c r="A428" s="576"/>
      <c r="B428" s="643"/>
      <c r="C428" s="976" t="s">
        <v>502</v>
      </c>
      <c r="D428" s="976"/>
      <c r="E428" s="976"/>
      <c r="F428" s="976"/>
      <c r="G428" s="976"/>
      <c r="H428" s="976"/>
      <c r="I428" s="976"/>
      <c r="J428" s="976"/>
      <c r="K428" s="976"/>
      <c r="L428" s="680">
        <v>183554.96</v>
      </c>
      <c r="M428" s="681"/>
      <c r="N428" s="706">
        <v>1592673.74</v>
      </c>
    </row>
    <row r="429" spans="1:14">
      <c r="A429" s="576"/>
      <c r="B429" s="643"/>
      <c r="C429" s="976" t="s">
        <v>488</v>
      </c>
      <c r="D429" s="976"/>
      <c r="E429" s="976"/>
      <c r="F429" s="976"/>
      <c r="G429" s="976"/>
      <c r="H429" s="976"/>
      <c r="I429" s="976"/>
      <c r="J429" s="976"/>
      <c r="K429" s="976"/>
      <c r="L429" s="682"/>
      <c r="M429" s="681"/>
      <c r="N429" s="707"/>
    </row>
    <row r="430" spans="1:14">
      <c r="A430" s="576"/>
      <c r="B430" s="643"/>
      <c r="C430" s="976" t="s">
        <v>489</v>
      </c>
      <c r="D430" s="976"/>
      <c r="E430" s="976"/>
      <c r="F430" s="976"/>
      <c r="G430" s="976"/>
      <c r="H430" s="976"/>
      <c r="I430" s="976"/>
      <c r="J430" s="976"/>
      <c r="K430" s="976"/>
      <c r="L430" s="680">
        <v>2433.7199999999998</v>
      </c>
      <c r="M430" s="681"/>
      <c r="N430" s="706">
        <v>98176.26</v>
      </c>
    </row>
    <row r="431" spans="1:14">
      <c r="A431" s="576"/>
      <c r="B431" s="643"/>
      <c r="C431" s="976" t="s">
        <v>519</v>
      </c>
      <c r="D431" s="976"/>
      <c r="E431" s="976"/>
      <c r="F431" s="976"/>
      <c r="G431" s="976"/>
      <c r="H431" s="976"/>
      <c r="I431" s="976"/>
      <c r="J431" s="976"/>
      <c r="K431" s="976"/>
      <c r="L431" s="680">
        <v>7026.24</v>
      </c>
      <c r="M431" s="681"/>
      <c r="N431" s="706">
        <v>49886.31</v>
      </c>
    </row>
    <row r="432" spans="1:14">
      <c r="A432" s="576"/>
      <c r="B432" s="643"/>
      <c r="C432" s="976" t="s">
        <v>817</v>
      </c>
      <c r="D432" s="976"/>
      <c r="E432" s="976"/>
      <c r="F432" s="976"/>
      <c r="G432" s="976"/>
      <c r="H432" s="976"/>
      <c r="I432" s="976"/>
      <c r="J432" s="976"/>
      <c r="K432" s="976"/>
      <c r="L432" s="680">
        <v>1073.31</v>
      </c>
      <c r="M432" s="681"/>
      <c r="N432" s="706">
        <v>43297.33</v>
      </c>
    </row>
    <row r="433" spans="1:14">
      <c r="A433" s="576"/>
      <c r="B433" s="643"/>
      <c r="C433" s="976" t="s">
        <v>503</v>
      </c>
      <c r="D433" s="976"/>
      <c r="E433" s="976"/>
      <c r="F433" s="976"/>
      <c r="G433" s="976"/>
      <c r="H433" s="976"/>
      <c r="I433" s="976"/>
      <c r="J433" s="976"/>
      <c r="K433" s="976"/>
      <c r="L433" s="680">
        <v>168378.53</v>
      </c>
      <c r="M433" s="681"/>
      <c r="N433" s="706">
        <v>1214009.21</v>
      </c>
    </row>
    <row r="434" spans="1:14">
      <c r="A434" s="576"/>
      <c r="B434" s="643"/>
      <c r="C434" s="976" t="s">
        <v>490</v>
      </c>
      <c r="D434" s="976"/>
      <c r="E434" s="976"/>
      <c r="F434" s="976"/>
      <c r="G434" s="976"/>
      <c r="H434" s="976"/>
      <c r="I434" s="976"/>
      <c r="J434" s="976"/>
      <c r="K434" s="976"/>
      <c r="L434" s="680">
        <v>3612.24</v>
      </c>
      <c r="M434" s="681"/>
      <c r="N434" s="706">
        <v>145717.79999999999</v>
      </c>
    </row>
    <row r="435" spans="1:14">
      <c r="A435" s="576"/>
      <c r="B435" s="643"/>
      <c r="C435" s="976" t="s">
        <v>491</v>
      </c>
      <c r="D435" s="976"/>
      <c r="E435" s="976"/>
      <c r="F435" s="976"/>
      <c r="G435" s="976"/>
      <c r="H435" s="976"/>
      <c r="I435" s="976"/>
      <c r="J435" s="976"/>
      <c r="K435" s="976"/>
      <c r="L435" s="680">
        <v>2104.23</v>
      </c>
      <c r="M435" s="681"/>
      <c r="N435" s="706">
        <v>84884.160000000003</v>
      </c>
    </row>
    <row r="436" spans="1:14">
      <c r="A436" s="576"/>
      <c r="B436" s="643"/>
      <c r="C436" s="976" t="s">
        <v>818</v>
      </c>
      <c r="D436" s="976"/>
      <c r="E436" s="976"/>
      <c r="F436" s="976"/>
      <c r="G436" s="976"/>
      <c r="H436" s="976"/>
      <c r="I436" s="976"/>
      <c r="J436" s="976"/>
      <c r="K436" s="976"/>
      <c r="L436" s="683">
        <v>104.62</v>
      </c>
      <c r="M436" s="681"/>
      <c r="N436" s="713">
        <v>754.31</v>
      </c>
    </row>
    <row r="437" spans="1:14">
      <c r="A437" s="576"/>
      <c r="B437" s="643"/>
      <c r="C437" s="976" t="s">
        <v>471</v>
      </c>
      <c r="D437" s="976"/>
      <c r="E437" s="976"/>
      <c r="F437" s="976"/>
      <c r="G437" s="976"/>
      <c r="H437" s="976"/>
      <c r="I437" s="976"/>
      <c r="J437" s="976"/>
      <c r="K437" s="976"/>
      <c r="L437" s="680">
        <v>2428.0300000000002</v>
      </c>
      <c r="M437" s="681"/>
      <c r="N437" s="706">
        <v>74781.59</v>
      </c>
    </row>
    <row r="438" spans="1:14">
      <c r="A438" s="576"/>
      <c r="B438" s="643"/>
      <c r="C438" s="976" t="s">
        <v>441</v>
      </c>
      <c r="D438" s="976"/>
      <c r="E438" s="976"/>
      <c r="F438" s="976"/>
      <c r="G438" s="976"/>
      <c r="H438" s="976"/>
      <c r="I438" s="976"/>
      <c r="J438" s="976"/>
      <c r="K438" s="976"/>
      <c r="L438" s="682"/>
      <c r="M438" s="681"/>
      <c r="N438" s="707"/>
    </row>
    <row r="439" spans="1:14">
      <c r="A439" s="576"/>
      <c r="B439" s="643"/>
      <c r="C439" s="976" t="s">
        <v>447</v>
      </c>
      <c r="D439" s="976"/>
      <c r="E439" s="976"/>
      <c r="F439" s="976"/>
      <c r="G439" s="976"/>
      <c r="H439" s="976"/>
      <c r="I439" s="976"/>
      <c r="J439" s="976"/>
      <c r="K439" s="976"/>
      <c r="L439" s="683">
        <v>660.75</v>
      </c>
      <c r="M439" s="681"/>
      <c r="N439" s="706">
        <v>26654.66</v>
      </c>
    </row>
    <row r="440" spans="1:14">
      <c r="A440" s="576"/>
      <c r="B440" s="643"/>
      <c r="C440" s="976" t="s">
        <v>448</v>
      </c>
      <c r="D440" s="976"/>
      <c r="E440" s="976"/>
      <c r="F440" s="976"/>
      <c r="G440" s="976"/>
      <c r="H440" s="976"/>
      <c r="I440" s="976"/>
      <c r="J440" s="976"/>
      <c r="K440" s="976"/>
      <c r="L440" s="683">
        <v>689.38</v>
      </c>
      <c r="M440" s="681"/>
      <c r="N440" s="706">
        <v>4894.6000000000004</v>
      </c>
    </row>
    <row r="441" spans="1:14">
      <c r="A441" s="576"/>
      <c r="B441" s="643"/>
      <c r="C441" s="976" t="s">
        <v>449</v>
      </c>
      <c r="D441" s="976"/>
      <c r="E441" s="976"/>
      <c r="F441" s="976"/>
      <c r="G441" s="976"/>
      <c r="H441" s="976"/>
      <c r="I441" s="976"/>
      <c r="J441" s="976"/>
      <c r="K441" s="976"/>
      <c r="L441" s="683">
        <v>62.46</v>
      </c>
      <c r="M441" s="681"/>
      <c r="N441" s="706">
        <v>2519.64</v>
      </c>
    </row>
    <row r="442" spans="1:14">
      <c r="A442" s="576"/>
      <c r="B442" s="643"/>
      <c r="C442" s="976" t="s">
        <v>450</v>
      </c>
      <c r="D442" s="976"/>
      <c r="E442" s="976"/>
      <c r="F442" s="976"/>
      <c r="G442" s="976"/>
      <c r="H442" s="976"/>
      <c r="I442" s="976"/>
      <c r="J442" s="976"/>
      <c r="K442" s="976"/>
      <c r="L442" s="683">
        <v>7.54</v>
      </c>
      <c r="M442" s="681"/>
      <c r="N442" s="713">
        <v>54.36</v>
      </c>
    </row>
    <row r="443" spans="1:14">
      <c r="A443" s="576"/>
      <c r="B443" s="643"/>
      <c r="C443" s="976" t="s">
        <v>451</v>
      </c>
      <c r="D443" s="976"/>
      <c r="E443" s="976"/>
      <c r="F443" s="976"/>
      <c r="G443" s="976"/>
      <c r="H443" s="976"/>
      <c r="I443" s="976"/>
      <c r="J443" s="976"/>
      <c r="K443" s="976"/>
      <c r="L443" s="683">
        <v>701.52</v>
      </c>
      <c r="M443" s="681"/>
      <c r="N443" s="706">
        <v>28299.07</v>
      </c>
    </row>
    <row r="444" spans="1:14">
      <c r="A444" s="576"/>
      <c r="B444" s="643"/>
      <c r="C444" s="976" t="s">
        <v>452</v>
      </c>
      <c r="D444" s="976"/>
      <c r="E444" s="976"/>
      <c r="F444" s="976"/>
      <c r="G444" s="976"/>
      <c r="H444" s="976"/>
      <c r="I444" s="976"/>
      <c r="J444" s="976"/>
      <c r="K444" s="976"/>
      <c r="L444" s="683">
        <v>368.84</v>
      </c>
      <c r="M444" s="681"/>
      <c r="N444" s="706">
        <v>14878.9</v>
      </c>
    </row>
    <row r="445" spans="1:14">
      <c r="A445" s="576"/>
      <c r="B445" s="643"/>
      <c r="C445" s="976" t="s">
        <v>315</v>
      </c>
      <c r="D445" s="976"/>
      <c r="E445" s="976"/>
      <c r="F445" s="976"/>
      <c r="G445" s="976"/>
      <c r="H445" s="976"/>
      <c r="I445" s="976"/>
      <c r="J445" s="976"/>
      <c r="K445" s="976"/>
      <c r="L445" s="680">
        <v>1853.46</v>
      </c>
      <c r="M445" s="681"/>
      <c r="N445" s="706">
        <v>11343.16</v>
      </c>
    </row>
    <row r="446" spans="1:14">
      <c r="A446" s="576"/>
      <c r="B446" s="643"/>
      <c r="C446" s="976" t="s">
        <v>453</v>
      </c>
      <c r="D446" s="976"/>
      <c r="E446" s="976"/>
      <c r="F446" s="976"/>
      <c r="G446" s="976"/>
      <c r="H446" s="976"/>
      <c r="I446" s="976"/>
      <c r="J446" s="976"/>
      <c r="K446" s="976"/>
      <c r="L446" s="680">
        <v>4230.24</v>
      </c>
      <c r="M446" s="681"/>
      <c r="N446" s="706">
        <v>170647.89</v>
      </c>
    </row>
    <row r="447" spans="1:14">
      <c r="A447" s="576"/>
      <c r="B447" s="643"/>
      <c r="C447" s="976" t="s">
        <v>454</v>
      </c>
      <c r="D447" s="976"/>
      <c r="E447" s="976"/>
      <c r="F447" s="976"/>
      <c r="G447" s="976"/>
      <c r="H447" s="976"/>
      <c r="I447" s="976"/>
      <c r="J447" s="976"/>
      <c r="K447" s="976"/>
      <c r="L447" s="680">
        <v>4313.76</v>
      </c>
      <c r="M447" s="681"/>
      <c r="N447" s="706">
        <v>174016.87</v>
      </c>
    </row>
    <row r="448" spans="1:14">
      <c r="A448" s="576"/>
      <c r="B448" s="643"/>
      <c r="C448" s="976" t="s">
        <v>455</v>
      </c>
      <c r="D448" s="976"/>
      <c r="E448" s="976"/>
      <c r="F448" s="976"/>
      <c r="G448" s="976"/>
      <c r="H448" s="976"/>
      <c r="I448" s="976"/>
      <c r="J448" s="976"/>
      <c r="K448" s="976"/>
      <c r="L448" s="680">
        <v>2473.0700000000002</v>
      </c>
      <c r="M448" s="681"/>
      <c r="N448" s="706">
        <v>99763.06</v>
      </c>
    </row>
    <row r="449" spans="1:14">
      <c r="A449" s="576"/>
      <c r="B449" s="577"/>
      <c r="C449" s="1010" t="s">
        <v>13</v>
      </c>
      <c r="D449" s="1010"/>
      <c r="E449" s="1010"/>
      <c r="F449" s="1010"/>
      <c r="G449" s="1010"/>
      <c r="H449" s="1010"/>
      <c r="I449" s="1010"/>
      <c r="J449" s="1010"/>
      <c r="K449" s="1010"/>
      <c r="L449" s="578">
        <v>187941.07</v>
      </c>
      <c r="M449" s="579"/>
      <c r="N449" s="708">
        <v>1679552.8</v>
      </c>
    </row>
    <row r="450" spans="1:14">
      <c r="A450" s="576"/>
      <c r="B450" s="643"/>
      <c r="C450" s="976" t="s">
        <v>441</v>
      </c>
      <c r="D450" s="976"/>
      <c r="E450" s="976"/>
      <c r="F450" s="976"/>
      <c r="G450" s="976"/>
      <c r="H450" s="976"/>
      <c r="I450" s="976"/>
      <c r="J450" s="976"/>
      <c r="K450" s="976"/>
      <c r="L450" s="682"/>
      <c r="M450" s="681"/>
      <c r="N450" s="707"/>
    </row>
    <row r="451" spans="1:14">
      <c r="A451" s="576"/>
      <c r="B451" s="643"/>
      <c r="C451" s="964" t="s">
        <v>518</v>
      </c>
      <c r="D451" s="964"/>
      <c r="E451" s="964"/>
      <c r="F451" s="964"/>
      <c r="G451" s="964"/>
      <c r="H451" s="964"/>
      <c r="I451" s="964"/>
      <c r="J451" s="964"/>
      <c r="K451" s="964"/>
      <c r="L451" s="680">
        <v>69411</v>
      </c>
      <c r="M451" s="681"/>
      <c r="N451" s="706">
        <v>500453.31</v>
      </c>
    </row>
    <row r="452" spans="1:14">
      <c r="A452" s="581"/>
      <c r="B452" s="582"/>
      <c r="C452" s="582"/>
      <c r="D452" s="582"/>
      <c r="E452" s="582"/>
      <c r="F452" s="582"/>
      <c r="G452" s="582"/>
      <c r="H452" s="582"/>
      <c r="I452" s="582"/>
      <c r="J452" s="582"/>
      <c r="K452" s="582"/>
      <c r="L452" s="582"/>
      <c r="M452" s="582"/>
      <c r="N452" s="582"/>
    </row>
    <row r="453" spans="1:14">
      <c r="A453" s="559"/>
      <c r="B453" s="583" t="s">
        <v>474</v>
      </c>
      <c r="C453" s="1004" t="s">
        <v>480</v>
      </c>
      <c r="D453" s="1004"/>
      <c r="E453" s="1004"/>
      <c r="F453" s="1004"/>
      <c r="G453" s="1004"/>
      <c r="H453" s="1005" t="s">
        <v>269</v>
      </c>
      <c r="I453" s="1005"/>
      <c r="J453" s="1005"/>
      <c r="K453" s="1005"/>
      <c r="L453" s="1005"/>
      <c r="M453" s="514"/>
      <c r="N453" s="514"/>
    </row>
    <row r="454" spans="1:14">
      <c r="A454" s="562"/>
      <c r="B454" s="583"/>
      <c r="C454" s="1006" t="s">
        <v>475</v>
      </c>
      <c r="D454" s="1006"/>
      <c r="E454" s="1006"/>
      <c r="F454" s="1006"/>
      <c r="G454" s="1006"/>
      <c r="H454" s="1006"/>
      <c r="I454" s="1006"/>
      <c r="J454" s="1006"/>
      <c r="K454" s="1006"/>
      <c r="L454" s="1006"/>
      <c r="M454" s="584"/>
      <c r="N454" s="584"/>
    </row>
    <row r="455" spans="1:14">
      <c r="A455" s="559"/>
      <c r="B455" s="583" t="s">
        <v>476</v>
      </c>
      <c r="C455" s="1004" t="s">
        <v>480</v>
      </c>
      <c r="D455" s="1004"/>
      <c r="E455" s="1004"/>
      <c r="F455" s="1004"/>
      <c r="G455" s="1004"/>
      <c r="H455" s="1005" t="s">
        <v>269</v>
      </c>
      <c r="I455" s="1005"/>
      <c r="J455" s="1005"/>
      <c r="K455" s="1005"/>
      <c r="L455" s="1005"/>
      <c r="M455" s="514"/>
      <c r="N455" s="514"/>
    </row>
    <row r="456" spans="1:14">
      <c r="A456" s="562"/>
      <c r="B456" s="584"/>
      <c r="C456" s="1006" t="s">
        <v>475</v>
      </c>
      <c r="D456" s="1006"/>
      <c r="E456" s="1006"/>
      <c r="F456" s="1006"/>
      <c r="G456" s="1006"/>
      <c r="H456" s="1006"/>
      <c r="I456" s="1006"/>
      <c r="J456" s="1006"/>
      <c r="K456" s="1006"/>
      <c r="L456" s="1006"/>
      <c r="M456" s="584"/>
      <c r="N456" s="584"/>
    </row>
    <row r="457" spans="1:14">
      <c r="A457" s="559"/>
      <c r="B457" s="558"/>
      <c r="C457" s="585"/>
      <c r="D457" s="585"/>
      <c r="E457" s="585"/>
      <c r="F457" s="585"/>
      <c r="G457" s="585"/>
      <c r="H457" s="585"/>
      <c r="I457" s="585"/>
      <c r="J457" s="585"/>
      <c r="K457" s="585"/>
      <c r="L457" s="585"/>
      <c r="M457" s="558"/>
      <c r="N457" s="558"/>
    </row>
    <row r="458" spans="1:14" ht="22.5" customHeight="1">
      <c r="A458" s="985" t="s">
        <v>477</v>
      </c>
      <c r="B458" s="985"/>
      <c r="C458" s="985"/>
      <c r="D458" s="985"/>
      <c r="E458" s="985"/>
      <c r="F458" s="985"/>
      <c r="G458" s="985"/>
      <c r="H458" s="985"/>
      <c r="I458" s="985"/>
      <c r="J458" s="985"/>
      <c r="K458" s="985"/>
      <c r="L458" s="985"/>
      <c r="M458" s="985"/>
      <c r="N458" s="985"/>
    </row>
    <row r="459" spans="1:14">
      <c r="A459" s="985" t="s">
        <v>478</v>
      </c>
      <c r="B459" s="985"/>
      <c r="C459" s="985"/>
      <c r="D459" s="985"/>
      <c r="E459" s="985"/>
      <c r="F459" s="985"/>
      <c r="G459" s="985"/>
      <c r="H459" s="985"/>
      <c r="I459" s="985"/>
      <c r="J459" s="985"/>
      <c r="K459" s="985"/>
      <c r="L459" s="985"/>
      <c r="M459" s="985"/>
      <c r="N459" s="985"/>
    </row>
    <row r="460" spans="1:14">
      <c r="A460" s="985" t="s">
        <v>479</v>
      </c>
      <c r="B460" s="985"/>
      <c r="C460" s="985"/>
      <c r="D460" s="985"/>
      <c r="E460" s="985"/>
      <c r="F460" s="985"/>
      <c r="G460" s="985"/>
      <c r="H460" s="985"/>
      <c r="I460" s="985"/>
      <c r="J460" s="985"/>
      <c r="K460" s="985"/>
      <c r="L460" s="985"/>
      <c r="M460" s="985"/>
      <c r="N460" s="985"/>
    </row>
    <row r="461" spans="1:14">
      <c r="A461" s="514"/>
      <c r="B461" s="514"/>
      <c r="C461" s="514"/>
      <c r="D461" s="514"/>
      <c r="E461" s="514"/>
      <c r="F461" s="514"/>
      <c r="G461" s="514"/>
      <c r="H461" s="514"/>
      <c r="I461" s="514"/>
      <c r="J461" s="514"/>
      <c r="K461" s="514"/>
      <c r="L461" s="514"/>
      <c r="M461" s="514"/>
      <c r="N461" s="514"/>
    </row>
  </sheetData>
  <mergeCells count="456">
    <mergeCell ref="C439:K439"/>
    <mergeCell ref="C440:K440"/>
    <mergeCell ref="C453:G453"/>
    <mergeCell ref="H453:L453"/>
    <mergeCell ref="C425:K425"/>
    <mergeCell ref="C426:K426"/>
    <mergeCell ref="C427:K427"/>
    <mergeCell ref="C428:K428"/>
    <mergeCell ref="C429:K429"/>
    <mergeCell ref="C430:K430"/>
    <mergeCell ref="C441:K441"/>
    <mergeCell ref="C442:K442"/>
    <mergeCell ref="C443:K443"/>
    <mergeCell ref="C444:K444"/>
    <mergeCell ref="C433:K433"/>
    <mergeCell ref="C434:K434"/>
    <mergeCell ref="C435:K435"/>
    <mergeCell ref="C436:K436"/>
    <mergeCell ref="C431:K431"/>
    <mergeCell ref="C432:K432"/>
    <mergeCell ref="C437:K437"/>
    <mergeCell ref="C438:K438"/>
    <mergeCell ref="C421:K421"/>
    <mergeCell ref="C422:K422"/>
    <mergeCell ref="C423:K423"/>
    <mergeCell ref="C424:K424"/>
    <mergeCell ref="C415:E415"/>
    <mergeCell ref="C411:E411"/>
    <mergeCell ref="C409:K409"/>
    <mergeCell ref="A410:N410"/>
    <mergeCell ref="C412:N412"/>
    <mergeCell ref="C413:N413"/>
    <mergeCell ref="C414:N414"/>
    <mergeCell ref="C416:K416"/>
    <mergeCell ref="C417:K417"/>
    <mergeCell ref="C418:K418"/>
    <mergeCell ref="C419:K419"/>
    <mergeCell ref="C391:N391"/>
    <mergeCell ref="C394:N394"/>
    <mergeCell ref="C395:N395"/>
    <mergeCell ref="C335:K335"/>
    <mergeCell ref="C336:K336"/>
    <mergeCell ref="C337:K337"/>
    <mergeCell ref="C338:K338"/>
    <mergeCell ref="C339:K339"/>
    <mergeCell ref="C340:K340"/>
    <mergeCell ref="C381:E381"/>
    <mergeCell ref="C379:N379"/>
    <mergeCell ref="C380:E380"/>
    <mergeCell ref="C382:N382"/>
    <mergeCell ref="C383:E383"/>
    <mergeCell ref="C374:E374"/>
    <mergeCell ref="C375:E375"/>
    <mergeCell ref="C377:E377"/>
    <mergeCell ref="C378:E378"/>
    <mergeCell ref="C373:N373"/>
    <mergeCell ref="C376:N376"/>
    <mergeCell ref="C367:N367"/>
    <mergeCell ref="C294:E294"/>
    <mergeCell ref="C283:E283"/>
    <mergeCell ref="C284:E284"/>
    <mergeCell ref="C286:E286"/>
    <mergeCell ref="C287:E287"/>
    <mergeCell ref="C285:N285"/>
    <mergeCell ref="C288:N288"/>
    <mergeCell ref="C323:K323"/>
    <mergeCell ref="C324:K324"/>
    <mergeCell ref="C311:E311"/>
    <mergeCell ref="C312:E312"/>
    <mergeCell ref="C313:E313"/>
    <mergeCell ref="C314:E314"/>
    <mergeCell ref="C317:K317"/>
    <mergeCell ref="C318:K318"/>
    <mergeCell ref="C315:K315"/>
    <mergeCell ref="C316:K316"/>
    <mergeCell ref="C307:E307"/>
    <mergeCell ref="C308:E308"/>
    <mergeCell ref="C309:E309"/>
    <mergeCell ref="C310:E310"/>
    <mergeCell ref="C306:E306"/>
    <mergeCell ref="C295:E295"/>
    <mergeCell ref="C296:E296"/>
    <mergeCell ref="C251:N251"/>
    <mergeCell ref="C252:N252"/>
    <mergeCell ref="C262:E262"/>
    <mergeCell ref="C263:E263"/>
    <mergeCell ref="C265:N265"/>
    <mergeCell ref="C266:N266"/>
    <mergeCell ref="C290:E290"/>
    <mergeCell ref="C291:N291"/>
    <mergeCell ref="C293:E293"/>
    <mergeCell ref="C289:E289"/>
    <mergeCell ref="C292:N292"/>
    <mergeCell ref="C278:E278"/>
    <mergeCell ref="C280:E280"/>
    <mergeCell ref="C281:E281"/>
    <mergeCell ref="C277:E277"/>
    <mergeCell ref="C279:N279"/>
    <mergeCell ref="C282:N282"/>
    <mergeCell ref="C271:E271"/>
    <mergeCell ref="C272:E272"/>
    <mergeCell ref="C273:E273"/>
    <mergeCell ref="C274:E274"/>
    <mergeCell ref="C275:E275"/>
    <mergeCell ref="C276:E276"/>
    <mergeCell ref="C267:E267"/>
    <mergeCell ref="C224:N224"/>
    <mergeCell ref="C225:N225"/>
    <mergeCell ref="C234:E234"/>
    <mergeCell ref="C235:E235"/>
    <mergeCell ref="C209:K209"/>
    <mergeCell ref="C210:K210"/>
    <mergeCell ref="C211:K211"/>
    <mergeCell ref="C212:K212"/>
    <mergeCell ref="C213:K213"/>
    <mergeCell ref="C214:K214"/>
    <mergeCell ref="C223:E223"/>
    <mergeCell ref="C226:E226"/>
    <mergeCell ref="C227:E227"/>
    <mergeCell ref="C228:E228"/>
    <mergeCell ref="C217:K217"/>
    <mergeCell ref="C218:K218"/>
    <mergeCell ref="C219:K219"/>
    <mergeCell ref="C220:K220"/>
    <mergeCell ref="C215:K215"/>
    <mergeCell ref="C216:K216"/>
    <mergeCell ref="C174:K174"/>
    <mergeCell ref="C175:K175"/>
    <mergeCell ref="C176:K176"/>
    <mergeCell ref="C177:K177"/>
    <mergeCell ref="C178:K178"/>
    <mergeCell ref="C179:K179"/>
    <mergeCell ref="C180:K180"/>
    <mergeCell ref="C221:K221"/>
    <mergeCell ref="A222:N222"/>
    <mergeCell ref="C205:K205"/>
    <mergeCell ref="C206:K206"/>
    <mergeCell ref="C207:K207"/>
    <mergeCell ref="C208:K208"/>
    <mergeCell ref="C199:E199"/>
    <mergeCell ref="C200:E200"/>
    <mergeCell ref="C201:E201"/>
    <mergeCell ref="C202:E202"/>
    <mergeCell ref="C203:E203"/>
    <mergeCell ref="C204:E204"/>
    <mergeCell ref="C194:E194"/>
    <mergeCell ref="C195:E195"/>
    <mergeCell ref="C196:E196"/>
    <mergeCell ref="C197:E197"/>
    <mergeCell ref="C198:E198"/>
    <mergeCell ref="C139:E139"/>
    <mergeCell ref="C140:E140"/>
    <mergeCell ref="C142:E142"/>
    <mergeCell ref="C144:N144"/>
    <mergeCell ref="C141:E141"/>
    <mergeCell ref="C143:N143"/>
    <mergeCell ref="C133:E133"/>
    <mergeCell ref="C134:E134"/>
    <mergeCell ref="C136:E136"/>
    <mergeCell ref="C137:E137"/>
    <mergeCell ref="C135:E135"/>
    <mergeCell ref="C138:E138"/>
    <mergeCell ref="L31:M31"/>
    <mergeCell ref="L32:M32"/>
    <mergeCell ref="C90:N90"/>
    <mergeCell ref="C91:N91"/>
    <mergeCell ref="C101:E101"/>
    <mergeCell ref="C104:N104"/>
    <mergeCell ref="C105:N105"/>
    <mergeCell ref="C111:E111"/>
    <mergeCell ref="C118:N118"/>
    <mergeCell ref="C103:E103"/>
    <mergeCell ref="C106:E106"/>
    <mergeCell ref="C107:E107"/>
    <mergeCell ref="C108:E108"/>
    <mergeCell ref="C97:E97"/>
    <mergeCell ref="C98:E98"/>
    <mergeCell ref="C99:E99"/>
    <mergeCell ref="C100:E100"/>
    <mergeCell ref="C102:E102"/>
    <mergeCell ref="C92:E92"/>
    <mergeCell ref="C93:E93"/>
    <mergeCell ref="C94:E94"/>
    <mergeCell ref="C95:E95"/>
    <mergeCell ref="C96:E96"/>
    <mergeCell ref="C85:E85"/>
    <mergeCell ref="A458:N458"/>
    <mergeCell ref="A459:N459"/>
    <mergeCell ref="A460:N460"/>
    <mergeCell ref="C451:K451"/>
    <mergeCell ref="C454:L454"/>
    <mergeCell ref="C455:G455"/>
    <mergeCell ref="H455:L455"/>
    <mergeCell ref="C456:L456"/>
    <mergeCell ref="C445:K445"/>
    <mergeCell ref="C446:K446"/>
    <mergeCell ref="C447:K447"/>
    <mergeCell ref="C448:K448"/>
    <mergeCell ref="C449:K449"/>
    <mergeCell ref="C450:K450"/>
    <mergeCell ref="C420:K420"/>
    <mergeCell ref="C398:N398"/>
    <mergeCell ref="C397:E397"/>
    <mergeCell ref="C399:E399"/>
    <mergeCell ref="C400:K400"/>
    <mergeCell ref="C401:K401"/>
    <mergeCell ref="C392:E392"/>
    <mergeCell ref="C393:E393"/>
    <mergeCell ref="C396:E396"/>
    <mergeCell ref="C402:K402"/>
    <mergeCell ref="C403:K403"/>
    <mergeCell ref="C404:K404"/>
    <mergeCell ref="C405:K405"/>
    <mergeCell ref="C406:K406"/>
    <mergeCell ref="C407:K407"/>
    <mergeCell ref="C408:K408"/>
    <mergeCell ref="C386:E386"/>
    <mergeCell ref="C387:E387"/>
    <mergeCell ref="C389:E389"/>
    <mergeCell ref="C390:E390"/>
    <mergeCell ref="C368:E368"/>
    <mergeCell ref="C369:E369"/>
    <mergeCell ref="C371:E371"/>
    <mergeCell ref="C372:E372"/>
    <mergeCell ref="C370:N370"/>
    <mergeCell ref="C384:E384"/>
    <mergeCell ref="C385:N385"/>
    <mergeCell ref="C388:N388"/>
    <mergeCell ref="C362:E362"/>
    <mergeCell ref="C363:E363"/>
    <mergeCell ref="C364:N364"/>
    <mergeCell ref="C365:E365"/>
    <mergeCell ref="C366:E366"/>
    <mergeCell ref="C361:N361"/>
    <mergeCell ref="C356:E356"/>
    <mergeCell ref="C357:E357"/>
    <mergeCell ref="C359:E359"/>
    <mergeCell ref="C360:E360"/>
    <mergeCell ref="C355:N355"/>
    <mergeCell ref="C358:N358"/>
    <mergeCell ref="C350:E350"/>
    <mergeCell ref="C353:E353"/>
    <mergeCell ref="C354:E354"/>
    <mergeCell ref="C349:N349"/>
    <mergeCell ref="C351:E351"/>
    <mergeCell ref="C352:N352"/>
    <mergeCell ref="C343:E343"/>
    <mergeCell ref="C346:E346"/>
    <mergeCell ref="C347:E347"/>
    <mergeCell ref="C344:N344"/>
    <mergeCell ref="C345:N345"/>
    <mergeCell ref="C348:N348"/>
    <mergeCell ref="C341:K341"/>
    <mergeCell ref="A342:N342"/>
    <mergeCell ref="C331:K331"/>
    <mergeCell ref="C332:K332"/>
    <mergeCell ref="C333:K333"/>
    <mergeCell ref="C334:K334"/>
    <mergeCell ref="C329:K329"/>
    <mergeCell ref="C330:K330"/>
    <mergeCell ref="C319:K319"/>
    <mergeCell ref="C320:K320"/>
    <mergeCell ref="C321:K321"/>
    <mergeCell ref="C322:K322"/>
    <mergeCell ref="C325:K325"/>
    <mergeCell ref="C326:K326"/>
    <mergeCell ref="C327:K327"/>
    <mergeCell ref="C328:K328"/>
    <mergeCell ref="C297:E297"/>
    <mergeCell ref="C298:E298"/>
    <mergeCell ref="C299:E299"/>
    <mergeCell ref="C300:E300"/>
    <mergeCell ref="C301:E301"/>
    <mergeCell ref="C302:E302"/>
    <mergeCell ref="C303:E303"/>
    <mergeCell ref="C304:E304"/>
    <mergeCell ref="C305:N305"/>
    <mergeCell ref="C268:E268"/>
    <mergeCell ref="C269:E269"/>
    <mergeCell ref="C270:E270"/>
    <mergeCell ref="C259:E259"/>
    <mergeCell ref="C260:E260"/>
    <mergeCell ref="C261:E261"/>
    <mergeCell ref="C264:E264"/>
    <mergeCell ref="C253:E253"/>
    <mergeCell ref="C254:E254"/>
    <mergeCell ref="C255:E255"/>
    <mergeCell ref="C256:E256"/>
    <mergeCell ref="C257:E257"/>
    <mergeCell ref="C258:E258"/>
    <mergeCell ref="C247:N247"/>
    <mergeCell ref="C248:E248"/>
    <mergeCell ref="C249:E249"/>
    <mergeCell ref="C250:N250"/>
    <mergeCell ref="C242:E242"/>
    <mergeCell ref="C243:E243"/>
    <mergeCell ref="C245:E245"/>
    <mergeCell ref="C246:E246"/>
    <mergeCell ref="C241:N241"/>
    <mergeCell ref="C244:N244"/>
    <mergeCell ref="C236:E236"/>
    <mergeCell ref="C237:E237"/>
    <mergeCell ref="C239:E239"/>
    <mergeCell ref="C240:E240"/>
    <mergeCell ref="C238:N238"/>
    <mergeCell ref="C229:E229"/>
    <mergeCell ref="C230:E230"/>
    <mergeCell ref="C231:E231"/>
    <mergeCell ref="C232:E232"/>
    <mergeCell ref="C233:E233"/>
    <mergeCell ref="A193:N193"/>
    <mergeCell ref="C191:K191"/>
    <mergeCell ref="C192:K192"/>
    <mergeCell ref="C181:K181"/>
    <mergeCell ref="C182:K182"/>
    <mergeCell ref="C183:K183"/>
    <mergeCell ref="C184:K184"/>
    <mergeCell ref="C185:K185"/>
    <mergeCell ref="C186:K186"/>
    <mergeCell ref="C187:K187"/>
    <mergeCell ref="C188:K188"/>
    <mergeCell ref="C189:K189"/>
    <mergeCell ref="C190:K190"/>
    <mergeCell ref="C169:K169"/>
    <mergeCell ref="C170:K170"/>
    <mergeCell ref="C171:K171"/>
    <mergeCell ref="C172:K172"/>
    <mergeCell ref="C173:K173"/>
    <mergeCell ref="C166:K166"/>
    <mergeCell ref="C167:K167"/>
    <mergeCell ref="C168:K168"/>
    <mergeCell ref="C163:E163"/>
    <mergeCell ref="C164:N164"/>
    <mergeCell ref="C165:E165"/>
    <mergeCell ref="C161:N161"/>
    <mergeCell ref="C162:E162"/>
    <mergeCell ref="C151:E151"/>
    <mergeCell ref="C152:E152"/>
    <mergeCell ref="C153:E153"/>
    <mergeCell ref="C154:E154"/>
    <mergeCell ref="C146:E146"/>
    <mergeCell ref="C149:E149"/>
    <mergeCell ref="C145:N145"/>
    <mergeCell ref="C147:E147"/>
    <mergeCell ref="C148:E148"/>
    <mergeCell ref="C150:E150"/>
    <mergeCell ref="C155:E155"/>
    <mergeCell ref="C156:E156"/>
    <mergeCell ref="C157:E157"/>
    <mergeCell ref="C158:N158"/>
    <mergeCell ref="C159:E159"/>
    <mergeCell ref="C160:E160"/>
    <mergeCell ref="C127:E127"/>
    <mergeCell ref="C128:E128"/>
    <mergeCell ref="C129:E129"/>
    <mergeCell ref="C130:E130"/>
    <mergeCell ref="C131:N131"/>
    <mergeCell ref="C132:N132"/>
    <mergeCell ref="C122:E122"/>
    <mergeCell ref="C124:E124"/>
    <mergeCell ref="C125:E125"/>
    <mergeCell ref="C126:E126"/>
    <mergeCell ref="C121:N121"/>
    <mergeCell ref="C123:E123"/>
    <mergeCell ref="C115:E115"/>
    <mergeCell ref="C116:E116"/>
    <mergeCell ref="C117:E117"/>
    <mergeCell ref="C119:N119"/>
    <mergeCell ref="C120:N120"/>
    <mergeCell ref="C109:E109"/>
    <mergeCell ref="C110:E110"/>
    <mergeCell ref="C112:E112"/>
    <mergeCell ref="C113:E113"/>
    <mergeCell ref="C114:E114"/>
    <mergeCell ref="C86:E86"/>
    <mergeCell ref="C87:E87"/>
    <mergeCell ref="C88:E88"/>
    <mergeCell ref="C89:N89"/>
    <mergeCell ref="C79:E79"/>
    <mergeCell ref="C80:E80"/>
    <mergeCell ref="C81:E81"/>
    <mergeCell ref="C82:E82"/>
    <mergeCell ref="C83:E83"/>
    <mergeCell ref="C84:E84"/>
    <mergeCell ref="C73:E73"/>
    <mergeCell ref="C74:E74"/>
    <mergeCell ref="C75:E75"/>
    <mergeCell ref="C76:E76"/>
    <mergeCell ref="C77:N77"/>
    <mergeCell ref="C78:E78"/>
    <mergeCell ref="C67:E67"/>
    <mergeCell ref="C68:E68"/>
    <mergeCell ref="C69:E69"/>
    <mergeCell ref="C70:E70"/>
    <mergeCell ref="C71:E71"/>
    <mergeCell ref="C72:E72"/>
    <mergeCell ref="C61:E61"/>
    <mergeCell ref="C62:E62"/>
    <mergeCell ref="C63:E63"/>
    <mergeCell ref="C64:E64"/>
    <mergeCell ref="C65:N65"/>
    <mergeCell ref="C66:E66"/>
    <mergeCell ref="C55:E55"/>
    <mergeCell ref="C56:E56"/>
    <mergeCell ref="C57:E57"/>
    <mergeCell ref="C58:E58"/>
    <mergeCell ref="C59:E59"/>
    <mergeCell ref="C60:E60"/>
    <mergeCell ref="C49:E49"/>
    <mergeCell ref="C50:E50"/>
    <mergeCell ref="C51:E51"/>
    <mergeCell ref="C52:E52"/>
    <mergeCell ref="C53:N53"/>
    <mergeCell ref="C54:E54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E42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</mergeCells>
  <pageMargins left="0.7" right="0.7" top="0.75" bottom="0.75" header="0.3" footer="0.3"/>
  <pageSetup paperSize="9" scale="63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601"/>
  <sheetViews>
    <sheetView view="pageBreakPreview" topLeftCell="A13" zoomScaleNormal="100" zoomScaleSheetLayoutView="100" workbookViewId="0">
      <selection activeCell="H25" sqref="H25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3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3" t="s">
        <v>389</v>
      </c>
      <c r="B5" s="623"/>
      <c r="C5" s="623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3" t="s">
        <v>390</v>
      </c>
      <c r="B6" s="623"/>
      <c r="C6" s="623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1180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4"/>
      <c r="B19" s="624"/>
      <c r="C19" s="624"/>
      <c r="D19" s="624"/>
      <c r="E19" s="624"/>
      <c r="F19" s="624"/>
      <c r="G19" s="624"/>
      <c r="H19" s="624"/>
      <c r="I19" s="624"/>
      <c r="J19" s="624"/>
      <c r="K19" s="624"/>
      <c r="L19" s="624"/>
      <c r="M19" s="624"/>
      <c r="N19" s="624"/>
      <c r="O19" s="514"/>
      <c r="P19" s="514"/>
      <c r="Q19" s="514"/>
      <c r="R19" s="514"/>
    </row>
    <row r="20" spans="1:18">
      <c r="A20" s="982" t="s">
        <v>1993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895.46</v>
      </c>
      <c r="D28" s="626" t="s">
        <v>1229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841.16</v>
      </c>
      <c r="D30" s="626" t="s">
        <v>1230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52.42</v>
      </c>
      <c r="M30" s="633" t="s">
        <v>1144</v>
      </c>
      <c r="N30" s="627" t="s">
        <v>19</v>
      </c>
    </row>
    <row r="31" spans="1:18">
      <c r="A31" s="559"/>
      <c r="B31" s="632" t="s">
        <v>30</v>
      </c>
      <c r="C31" s="625">
        <v>31.61</v>
      </c>
      <c r="D31" s="626" t="s">
        <v>1145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125.25</v>
      </c>
      <c r="M31" s="988"/>
      <c r="N31" s="627" t="s">
        <v>410</v>
      </c>
    </row>
    <row r="32" spans="1:18">
      <c r="A32" s="559"/>
      <c r="B32" s="632" t="s">
        <v>411</v>
      </c>
      <c r="C32" s="625">
        <v>22.69</v>
      </c>
      <c r="D32" s="626" t="s">
        <v>1217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34.950000000000003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1146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604</v>
      </c>
      <c r="C40" s="974" t="s">
        <v>605</v>
      </c>
      <c r="D40" s="974"/>
      <c r="E40" s="974"/>
      <c r="F40" s="638" t="s">
        <v>326</v>
      </c>
      <c r="G40" s="639">
        <v>9</v>
      </c>
      <c r="H40" s="640">
        <v>1</v>
      </c>
      <c r="I40" s="640">
        <v>9</v>
      </c>
      <c r="J40" s="641"/>
      <c r="K40" s="639"/>
      <c r="L40" s="641"/>
      <c r="M40" s="639"/>
      <c r="N40" s="703"/>
    </row>
    <row r="41" spans="1:14">
      <c r="A41" s="644"/>
      <c r="B41" s="643" t="s">
        <v>3</v>
      </c>
      <c r="C41" s="976" t="s">
        <v>422</v>
      </c>
      <c r="D41" s="976"/>
      <c r="E41" s="976"/>
      <c r="F41" s="645"/>
      <c r="G41" s="646"/>
      <c r="H41" s="646"/>
      <c r="I41" s="646"/>
      <c r="J41" s="647">
        <v>1.88</v>
      </c>
      <c r="K41" s="646"/>
      <c r="L41" s="647">
        <v>16.920000000000002</v>
      </c>
      <c r="M41" s="650">
        <v>40.340000000000003</v>
      </c>
      <c r="N41" s="712">
        <v>682.55</v>
      </c>
    </row>
    <row r="42" spans="1:14">
      <c r="A42" s="644"/>
      <c r="B42" s="643" t="s">
        <v>4</v>
      </c>
      <c r="C42" s="976" t="s">
        <v>423</v>
      </c>
      <c r="D42" s="976"/>
      <c r="E42" s="976"/>
      <c r="F42" s="645"/>
      <c r="G42" s="646"/>
      <c r="H42" s="646"/>
      <c r="I42" s="646"/>
      <c r="J42" s="647">
        <v>8.2200000000000006</v>
      </c>
      <c r="K42" s="646"/>
      <c r="L42" s="647">
        <v>73.98</v>
      </c>
      <c r="M42" s="648">
        <v>7.1</v>
      </c>
      <c r="N42" s="712">
        <v>525.26</v>
      </c>
    </row>
    <row r="43" spans="1:14">
      <c r="A43" s="644"/>
      <c r="B43" s="643" t="s">
        <v>5</v>
      </c>
      <c r="C43" s="976" t="s">
        <v>424</v>
      </c>
      <c r="D43" s="976"/>
      <c r="E43" s="976"/>
      <c r="F43" s="645"/>
      <c r="G43" s="646"/>
      <c r="H43" s="646"/>
      <c r="I43" s="646"/>
      <c r="J43" s="647">
        <v>1.71</v>
      </c>
      <c r="K43" s="646"/>
      <c r="L43" s="647">
        <v>15.39</v>
      </c>
      <c r="M43" s="650">
        <v>40.340000000000003</v>
      </c>
      <c r="N43" s="712">
        <v>620.83000000000004</v>
      </c>
    </row>
    <row r="44" spans="1:14">
      <c r="A44" s="649"/>
      <c r="B44" s="643"/>
      <c r="C44" s="976" t="s">
        <v>425</v>
      </c>
      <c r="D44" s="976"/>
      <c r="E44" s="976"/>
      <c r="F44" s="645" t="s">
        <v>426</v>
      </c>
      <c r="G44" s="648">
        <v>0.2</v>
      </c>
      <c r="H44" s="646"/>
      <c r="I44" s="648">
        <v>1.8</v>
      </c>
      <c r="J44" s="652"/>
      <c r="K44" s="646"/>
      <c r="L44" s="652"/>
      <c r="M44" s="646"/>
      <c r="N44" s="705"/>
    </row>
    <row r="45" spans="1:14">
      <c r="A45" s="649"/>
      <c r="B45" s="643"/>
      <c r="C45" s="964" t="s">
        <v>427</v>
      </c>
      <c r="D45" s="964"/>
      <c r="E45" s="964"/>
      <c r="F45" s="645" t="s">
        <v>426</v>
      </c>
      <c r="G45" s="650">
        <v>0.11</v>
      </c>
      <c r="H45" s="646"/>
      <c r="I45" s="650">
        <v>0.99</v>
      </c>
      <c r="J45" s="652"/>
      <c r="K45" s="646"/>
      <c r="L45" s="652"/>
      <c r="M45" s="646"/>
      <c r="N45" s="705"/>
    </row>
    <row r="46" spans="1:14">
      <c r="A46" s="644"/>
      <c r="B46" s="643"/>
      <c r="C46" s="987" t="s">
        <v>428</v>
      </c>
      <c r="D46" s="987"/>
      <c r="E46" s="987"/>
      <c r="F46" s="653"/>
      <c r="G46" s="654"/>
      <c r="H46" s="654"/>
      <c r="I46" s="654"/>
      <c r="J46" s="655">
        <v>10.1</v>
      </c>
      <c r="K46" s="654"/>
      <c r="L46" s="655">
        <v>90.9</v>
      </c>
      <c r="M46" s="654"/>
      <c r="N46" s="656">
        <v>1207.81</v>
      </c>
    </row>
    <row r="47" spans="1:14">
      <c r="A47" s="649"/>
      <c r="B47" s="643"/>
      <c r="C47" s="976" t="s">
        <v>429</v>
      </c>
      <c r="D47" s="976"/>
      <c r="E47" s="976"/>
      <c r="F47" s="645"/>
      <c r="G47" s="646"/>
      <c r="H47" s="646"/>
      <c r="I47" s="646"/>
      <c r="J47" s="652"/>
      <c r="K47" s="646"/>
      <c r="L47" s="647">
        <v>32.31</v>
      </c>
      <c r="M47" s="646"/>
      <c r="N47" s="704">
        <v>1303.3800000000001</v>
      </c>
    </row>
    <row r="48" spans="1:14">
      <c r="A48" s="649"/>
      <c r="B48" s="643" t="s">
        <v>430</v>
      </c>
      <c r="C48" s="976" t="s">
        <v>431</v>
      </c>
      <c r="D48" s="976"/>
      <c r="E48" s="976"/>
      <c r="F48" s="645" t="s">
        <v>432</v>
      </c>
      <c r="G48" s="657">
        <v>103</v>
      </c>
      <c r="H48" s="646"/>
      <c r="I48" s="657">
        <v>103</v>
      </c>
      <c r="J48" s="652"/>
      <c r="K48" s="646"/>
      <c r="L48" s="647">
        <v>33.28</v>
      </c>
      <c r="M48" s="646"/>
      <c r="N48" s="704">
        <v>1342.48</v>
      </c>
    </row>
    <row r="49" spans="1:14">
      <c r="A49" s="649"/>
      <c r="B49" s="643" t="s">
        <v>433</v>
      </c>
      <c r="C49" s="964" t="s">
        <v>434</v>
      </c>
      <c r="D49" s="964"/>
      <c r="E49" s="964"/>
      <c r="F49" s="645" t="s">
        <v>432</v>
      </c>
      <c r="G49" s="657">
        <v>60</v>
      </c>
      <c r="H49" s="646"/>
      <c r="I49" s="657">
        <v>60</v>
      </c>
      <c r="J49" s="652"/>
      <c r="K49" s="646"/>
      <c r="L49" s="647">
        <v>19.39</v>
      </c>
      <c r="M49" s="646"/>
      <c r="N49" s="712">
        <v>782.03</v>
      </c>
    </row>
    <row r="50" spans="1:14">
      <c r="A50" s="637"/>
      <c r="B50" s="699"/>
      <c r="C50" s="984" t="s">
        <v>435</v>
      </c>
      <c r="D50" s="984"/>
      <c r="E50" s="984"/>
      <c r="F50" s="658"/>
      <c r="G50" s="659"/>
      <c r="H50" s="659"/>
      <c r="I50" s="659"/>
      <c r="J50" s="660"/>
      <c r="K50" s="659"/>
      <c r="L50" s="661">
        <v>143.57</v>
      </c>
      <c r="M50" s="654"/>
      <c r="N50" s="662">
        <v>3332.32</v>
      </c>
    </row>
    <row r="51" spans="1:14" ht="33.75" customHeight="1">
      <c r="A51" s="663" t="s">
        <v>4</v>
      </c>
      <c r="B51" s="698" t="s">
        <v>559</v>
      </c>
      <c r="C51" s="974" t="s">
        <v>560</v>
      </c>
      <c r="D51" s="974"/>
      <c r="E51" s="974"/>
      <c r="F51" s="658" t="s">
        <v>326</v>
      </c>
      <c r="G51" s="659">
        <v>3</v>
      </c>
      <c r="H51" s="664">
        <v>1</v>
      </c>
      <c r="I51" s="664">
        <v>3</v>
      </c>
      <c r="J51" s="660"/>
      <c r="K51" s="659"/>
      <c r="L51" s="660"/>
      <c r="M51" s="659"/>
      <c r="N51" s="665"/>
    </row>
    <row r="52" spans="1:14">
      <c r="A52" s="644"/>
      <c r="B52" s="643" t="s">
        <v>3</v>
      </c>
      <c r="C52" s="976" t="s">
        <v>422</v>
      </c>
      <c r="D52" s="976"/>
      <c r="E52" s="976"/>
      <c r="F52" s="645"/>
      <c r="G52" s="646"/>
      <c r="H52" s="646"/>
      <c r="I52" s="646"/>
      <c r="J52" s="647">
        <v>2.35</v>
      </c>
      <c r="K52" s="646"/>
      <c r="L52" s="647">
        <v>7.05</v>
      </c>
      <c r="M52" s="650">
        <v>40.340000000000003</v>
      </c>
      <c r="N52" s="712">
        <v>284.39999999999998</v>
      </c>
    </row>
    <row r="53" spans="1:14">
      <c r="A53" s="644"/>
      <c r="B53" s="643" t="s">
        <v>4</v>
      </c>
      <c r="C53" s="976" t="s">
        <v>423</v>
      </c>
      <c r="D53" s="976"/>
      <c r="E53" s="976"/>
      <c r="F53" s="645"/>
      <c r="G53" s="646"/>
      <c r="H53" s="646"/>
      <c r="I53" s="646"/>
      <c r="J53" s="647">
        <v>10.47</v>
      </c>
      <c r="K53" s="646"/>
      <c r="L53" s="647">
        <v>31.41</v>
      </c>
      <c r="M53" s="648">
        <v>7.1</v>
      </c>
      <c r="N53" s="712">
        <v>223.01</v>
      </c>
    </row>
    <row r="54" spans="1:14">
      <c r="A54" s="644"/>
      <c r="B54" s="643" t="s">
        <v>5</v>
      </c>
      <c r="C54" s="976" t="s">
        <v>424</v>
      </c>
      <c r="D54" s="976"/>
      <c r="E54" s="976"/>
      <c r="F54" s="645"/>
      <c r="G54" s="646"/>
      <c r="H54" s="646"/>
      <c r="I54" s="646"/>
      <c r="J54" s="647">
        <v>2.17</v>
      </c>
      <c r="K54" s="646"/>
      <c r="L54" s="647">
        <v>6.51</v>
      </c>
      <c r="M54" s="650">
        <v>40.340000000000003</v>
      </c>
      <c r="N54" s="712">
        <v>262.61</v>
      </c>
    </row>
    <row r="55" spans="1:14">
      <c r="A55" s="649"/>
      <c r="B55" s="643"/>
      <c r="C55" s="976" t="s">
        <v>425</v>
      </c>
      <c r="D55" s="976"/>
      <c r="E55" s="976"/>
      <c r="F55" s="645" t="s">
        <v>426</v>
      </c>
      <c r="G55" s="650">
        <v>0.25</v>
      </c>
      <c r="H55" s="646"/>
      <c r="I55" s="650">
        <v>0.75</v>
      </c>
      <c r="J55" s="652"/>
      <c r="K55" s="646"/>
      <c r="L55" s="652"/>
      <c r="M55" s="646"/>
      <c r="N55" s="705"/>
    </row>
    <row r="56" spans="1:14">
      <c r="A56" s="649"/>
      <c r="B56" s="643"/>
      <c r="C56" s="964" t="s">
        <v>427</v>
      </c>
      <c r="D56" s="964"/>
      <c r="E56" s="964"/>
      <c r="F56" s="645" t="s">
        <v>426</v>
      </c>
      <c r="G56" s="650">
        <v>0.14000000000000001</v>
      </c>
      <c r="H56" s="646"/>
      <c r="I56" s="650">
        <v>0.42</v>
      </c>
      <c r="J56" s="652"/>
      <c r="K56" s="646"/>
      <c r="L56" s="652"/>
      <c r="M56" s="646"/>
      <c r="N56" s="705"/>
    </row>
    <row r="57" spans="1:14">
      <c r="A57" s="644"/>
      <c r="B57" s="643"/>
      <c r="C57" s="987" t="s">
        <v>428</v>
      </c>
      <c r="D57" s="987"/>
      <c r="E57" s="987"/>
      <c r="F57" s="653"/>
      <c r="G57" s="654"/>
      <c r="H57" s="654"/>
      <c r="I57" s="654"/>
      <c r="J57" s="655">
        <v>12.82</v>
      </c>
      <c r="K57" s="654"/>
      <c r="L57" s="655">
        <v>38.46</v>
      </c>
      <c r="M57" s="654"/>
      <c r="N57" s="669">
        <v>507.41</v>
      </c>
    </row>
    <row r="58" spans="1:14">
      <c r="A58" s="649"/>
      <c r="B58" s="643"/>
      <c r="C58" s="976" t="s">
        <v>429</v>
      </c>
      <c r="D58" s="976"/>
      <c r="E58" s="976"/>
      <c r="F58" s="645"/>
      <c r="G58" s="646"/>
      <c r="H58" s="646"/>
      <c r="I58" s="646"/>
      <c r="J58" s="652"/>
      <c r="K58" s="646"/>
      <c r="L58" s="647">
        <v>13.56</v>
      </c>
      <c r="M58" s="646"/>
      <c r="N58" s="712">
        <v>547.01</v>
      </c>
    </row>
    <row r="59" spans="1:14">
      <c r="A59" s="649"/>
      <c r="B59" s="643" t="s">
        <v>430</v>
      </c>
      <c r="C59" s="976" t="s">
        <v>431</v>
      </c>
      <c r="D59" s="976"/>
      <c r="E59" s="976"/>
      <c r="F59" s="645" t="s">
        <v>432</v>
      </c>
      <c r="G59" s="657">
        <v>103</v>
      </c>
      <c r="H59" s="646"/>
      <c r="I59" s="657">
        <v>103</v>
      </c>
      <c r="J59" s="652"/>
      <c r="K59" s="646"/>
      <c r="L59" s="647">
        <v>13.97</v>
      </c>
      <c r="M59" s="646"/>
      <c r="N59" s="712">
        <v>563.41999999999996</v>
      </c>
    </row>
    <row r="60" spans="1:14">
      <c r="A60" s="649"/>
      <c r="B60" s="643" t="s">
        <v>433</v>
      </c>
      <c r="C60" s="964" t="s">
        <v>434</v>
      </c>
      <c r="D60" s="964"/>
      <c r="E60" s="964"/>
      <c r="F60" s="645" t="s">
        <v>432</v>
      </c>
      <c r="G60" s="657">
        <v>60</v>
      </c>
      <c r="H60" s="646"/>
      <c r="I60" s="657">
        <v>60</v>
      </c>
      <c r="J60" s="652"/>
      <c r="K60" s="646"/>
      <c r="L60" s="647">
        <v>8.14</v>
      </c>
      <c r="M60" s="646"/>
      <c r="N60" s="712">
        <v>328.21</v>
      </c>
    </row>
    <row r="61" spans="1:14">
      <c r="A61" s="637"/>
      <c r="B61" s="699"/>
      <c r="C61" s="984" t="s">
        <v>435</v>
      </c>
      <c r="D61" s="984"/>
      <c r="E61" s="984"/>
      <c r="F61" s="658"/>
      <c r="G61" s="659"/>
      <c r="H61" s="659"/>
      <c r="I61" s="659"/>
      <c r="J61" s="660"/>
      <c r="K61" s="659"/>
      <c r="L61" s="661">
        <v>60.57</v>
      </c>
      <c r="M61" s="654"/>
      <c r="N61" s="662">
        <v>1399.04</v>
      </c>
    </row>
    <row r="62" spans="1:14" ht="22.5" customHeight="1">
      <c r="A62" s="663" t="s">
        <v>5</v>
      </c>
      <c r="B62" s="698" t="s">
        <v>653</v>
      </c>
      <c r="C62" s="974" t="s">
        <v>654</v>
      </c>
      <c r="D62" s="974"/>
      <c r="E62" s="974"/>
      <c r="F62" s="658" t="s">
        <v>326</v>
      </c>
      <c r="G62" s="659">
        <v>7</v>
      </c>
      <c r="H62" s="664">
        <v>1</v>
      </c>
      <c r="I62" s="664">
        <v>7</v>
      </c>
      <c r="J62" s="660"/>
      <c r="K62" s="659"/>
      <c r="L62" s="660"/>
      <c r="M62" s="659"/>
      <c r="N62" s="665"/>
    </row>
    <row r="63" spans="1:14">
      <c r="A63" s="667"/>
      <c r="B63" s="697"/>
      <c r="C63" s="976" t="s">
        <v>1147</v>
      </c>
      <c r="D63" s="976"/>
      <c r="E63" s="976"/>
      <c r="F63" s="976"/>
      <c r="G63" s="976"/>
      <c r="H63" s="976"/>
      <c r="I63" s="976"/>
      <c r="J63" s="976"/>
      <c r="K63" s="976"/>
      <c r="L63" s="976"/>
      <c r="M63" s="976"/>
      <c r="N63" s="977"/>
    </row>
    <row r="64" spans="1:14">
      <c r="A64" s="644"/>
      <c r="B64" s="643" t="s">
        <v>3</v>
      </c>
      <c r="C64" s="976" t="s">
        <v>422</v>
      </c>
      <c r="D64" s="976"/>
      <c r="E64" s="976"/>
      <c r="F64" s="645"/>
      <c r="G64" s="646"/>
      <c r="H64" s="646"/>
      <c r="I64" s="646"/>
      <c r="J64" s="647">
        <v>2.82</v>
      </c>
      <c r="K64" s="646"/>
      <c r="L64" s="647">
        <v>19.739999999999998</v>
      </c>
      <c r="M64" s="650">
        <v>40.340000000000003</v>
      </c>
      <c r="N64" s="712">
        <v>796.31</v>
      </c>
    </row>
    <row r="65" spans="1:14">
      <c r="A65" s="644"/>
      <c r="B65" s="643" t="s">
        <v>4</v>
      </c>
      <c r="C65" s="976" t="s">
        <v>423</v>
      </c>
      <c r="D65" s="976"/>
      <c r="E65" s="976"/>
      <c r="F65" s="645"/>
      <c r="G65" s="646"/>
      <c r="H65" s="646"/>
      <c r="I65" s="646"/>
      <c r="J65" s="647">
        <v>11.96</v>
      </c>
      <c r="K65" s="646"/>
      <c r="L65" s="647">
        <v>83.72</v>
      </c>
      <c r="M65" s="648">
        <v>7.1</v>
      </c>
      <c r="N65" s="712">
        <v>594.41</v>
      </c>
    </row>
    <row r="66" spans="1:14">
      <c r="A66" s="644"/>
      <c r="B66" s="643" t="s">
        <v>5</v>
      </c>
      <c r="C66" s="976" t="s">
        <v>424</v>
      </c>
      <c r="D66" s="976"/>
      <c r="E66" s="976"/>
      <c r="F66" s="645"/>
      <c r="G66" s="646"/>
      <c r="H66" s="646"/>
      <c r="I66" s="646"/>
      <c r="J66" s="647">
        <v>2.48</v>
      </c>
      <c r="K66" s="646"/>
      <c r="L66" s="647">
        <v>17.36</v>
      </c>
      <c r="M66" s="650">
        <v>40.340000000000003</v>
      </c>
      <c r="N66" s="712">
        <v>700.3</v>
      </c>
    </row>
    <row r="67" spans="1:14">
      <c r="A67" s="649"/>
      <c r="B67" s="643"/>
      <c r="C67" s="976" t="s">
        <v>425</v>
      </c>
      <c r="D67" s="976"/>
      <c r="E67" s="976"/>
      <c r="F67" s="645" t="s">
        <v>426</v>
      </c>
      <c r="G67" s="648">
        <v>0.3</v>
      </c>
      <c r="H67" s="646"/>
      <c r="I67" s="648">
        <v>2.1</v>
      </c>
      <c r="J67" s="652"/>
      <c r="K67" s="646"/>
      <c r="L67" s="652"/>
      <c r="M67" s="646"/>
      <c r="N67" s="705"/>
    </row>
    <row r="68" spans="1:14">
      <c r="A68" s="649"/>
      <c r="B68" s="643"/>
      <c r="C68" s="964" t="s">
        <v>427</v>
      </c>
      <c r="D68" s="964"/>
      <c r="E68" s="964"/>
      <c r="F68" s="645" t="s">
        <v>426</v>
      </c>
      <c r="G68" s="650">
        <v>0.16</v>
      </c>
      <c r="H68" s="646"/>
      <c r="I68" s="650">
        <v>1.1200000000000001</v>
      </c>
      <c r="J68" s="652"/>
      <c r="K68" s="646"/>
      <c r="L68" s="652"/>
      <c r="M68" s="646"/>
      <c r="N68" s="705"/>
    </row>
    <row r="69" spans="1:14">
      <c r="A69" s="644"/>
      <c r="B69" s="643"/>
      <c r="C69" s="987" t="s">
        <v>428</v>
      </c>
      <c r="D69" s="987"/>
      <c r="E69" s="987"/>
      <c r="F69" s="653"/>
      <c r="G69" s="654"/>
      <c r="H69" s="654"/>
      <c r="I69" s="654"/>
      <c r="J69" s="655">
        <v>14.78</v>
      </c>
      <c r="K69" s="654"/>
      <c r="L69" s="655">
        <v>103.46</v>
      </c>
      <c r="M69" s="654"/>
      <c r="N69" s="656">
        <v>1390.72</v>
      </c>
    </row>
    <row r="70" spans="1:14">
      <c r="A70" s="649"/>
      <c r="B70" s="643"/>
      <c r="C70" s="976" t="s">
        <v>429</v>
      </c>
      <c r="D70" s="976"/>
      <c r="E70" s="976"/>
      <c r="F70" s="645"/>
      <c r="G70" s="646"/>
      <c r="H70" s="646"/>
      <c r="I70" s="646"/>
      <c r="J70" s="652"/>
      <c r="K70" s="646"/>
      <c r="L70" s="647">
        <v>37.1</v>
      </c>
      <c r="M70" s="646"/>
      <c r="N70" s="704">
        <v>1496.61</v>
      </c>
    </row>
    <row r="71" spans="1:14">
      <c r="A71" s="649"/>
      <c r="B71" s="643" t="s">
        <v>430</v>
      </c>
      <c r="C71" s="976" t="s">
        <v>431</v>
      </c>
      <c r="D71" s="976"/>
      <c r="E71" s="976"/>
      <c r="F71" s="645" t="s">
        <v>432</v>
      </c>
      <c r="G71" s="657">
        <v>103</v>
      </c>
      <c r="H71" s="646"/>
      <c r="I71" s="657">
        <v>103</v>
      </c>
      <c r="J71" s="652"/>
      <c r="K71" s="646"/>
      <c r="L71" s="647">
        <v>38.21</v>
      </c>
      <c r="M71" s="646"/>
      <c r="N71" s="704">
        <v>1541.51</v>
      </c>
    </row>
    <row r="72" spans="1:14">
      <c r="A72" s="649"/>
      <c r="B72" s="643" t="s">
        <v>433</v>
      </c>
      <c r="C72" s="964" t="s">
        <v>434</v>
      </c>
      <c r="D72" s="964"/>
      <c r="E72" s="964"/>
      <c r="F72" s="645" t="s">
        <v>432</v>
      </c>
      <c r="G72" s="657">
        <v>60</v>
      </c>
      <c r="H72" s="646"/>
      <c r="I72" s="657">
        <v>60</v>
      </c>
      <c r="J72" s="652"/>
      <c r="K72" s="646"/>
      <c r="L72" s="647">
        <v>22.26</v>
      </c>
      <c r="M72" s="646"/>
      <c r="N72" s="712">
        <v>897.97</v>
      </c>
    </row>
    <row r="73" spans="1:14">
      <c r="A73" s="637"/>
      <c r="B73" s="699"/>
      <c r="C73" s="984" t="s">
        <v>435</v>
      </c>
      <c r="D73" s="984"/>
      <c r="E73" s="984"/>
      <c r="F73" s="658"/>
      <c r="G73" s="659"/>
      <c r="H73" s="659"/>
      <c r="I73" s="659"/>
      <c r="J73" s="660"/>
      <c r="K73" s="659"/>
      <c r="L73" s="661">
        <v>163.93</v>
      </c>
      <c r="M73" s="654"/>
      <c r="N73" s="662">
        <v>3830.2</v>
      </c>
    </row>
    <row r="74" spans="1:14" ht="33.75" customHeight="1">
      <c r="A74" s="663" t="s">
        <v>6</v>
      </c>
      <c r="B74" s="698" t="s">
        <v>606</v>
      </c>
      <c r="C74" s="974" t="s">
        <v>607</v>
      </c>
      <c r="D74" s="974"/>
      <c r="E74" s="974"/>
      <c r="F74" s="658" t="s">
        <v>326</v>
      </c>
      <c r="G74" s="659">
        <v>2</v>
      </c>
      <c r="H74" s="664">
        <v>1</v>
      </c>
      <c r="I74" s="664">
        <v>2</v>
      </c>
      <c r="J74" s="660"/>
      <c r="K74" s="659"/>
      <c r="L74" s="660"/>
      <c r="M74" s="659"/>
      <c r="N74" s="665"/>
    </row>
    <row r="75" spans="1:14">
      <c r="A75" s="667"/>
      <c r="B75" s="697"/>
      <c r="C75" s="976" t="s">
        <v>1148</v>
      </c>
      <c r="D75" s="976"/>
      <c r="E75" s="976"/>
      <c r="F75" s="976"/>
      <c r="G75" s="976"/>
      <c r="H75" s="976"/>
      <c r="I75" s="976"/>
      <c r="J75" s="976"/>
      <c r="K75" s="976"/>
      <c r="L75" s="976"/>
      <c r="M75" s="976"/>
      <c r="N75" s="977"/>
    </row>
    <row r="76" spans="1:14">
      <c r="A76" s="642"/>
      <c r="B76" s="643" t="s">
        <v>328</v>
      </c>
      <c r="C76" s="985" t="s">
        <v>436</v>
      </c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6"/>
    </row>
    <row r="77" spans="1:14">
      <c r="A77" s="644"/>
      <c r="B77" s="643" t="s">
        <v>3</v>
      </c>
      <c r="C77" s="976" t="s">
        <v>422</v>
      </c>
      <c r="D77" s="976"/>
      <c r="E77" s="976"/>
      <c r="F77" s="645"/>
      <c r="G77" s="646"/>
      <c r="H77" s="646"/>
      <c r="I77" s="646"/>
      <c r="J77" s="647">
        <v>32.299999999999997</v>
      </c>
      <c r="K77" s="650">
        <v>1.25</v>
      </c>
      <c r="L77" s="647">
        <v>80.75</v>
      </c>
      <c r="M77" s="650">
        <v>40.340000000000003</v>
      </c>
      <c r="N77" s="704">
        <v>3257.46</v>
      </c>
    </row>
    <row r="78" spans="1:14">
      <c r="A78" s="644"/>
      <c r="B78" s="643" t="s">
        <v>4</v>
      </c>
      <c r="C78" s="976" t="s">
        <v>423</v>
      </c>
      <c r="D78" s="976"/>
      <c r="E78" s="976"/>
      <c r="F78" s="645"/>
      <c r="G78" s="646"/>
      <c r="H78" s="646"/>
      <c r="I78" s="646"/>
      <c r="J78" s="647">
        <v>117.26</v>
      </c>
      <c r="K78" s="650">
        <v>1.25</v>
      </c>
      <c r="L78" s="647">
        <v>293.14999999999998</v>
      </c>
      <c r="M78" s="648">
        <v>7.1</v>
      </c>
      <c r="N78" s="704">
        <v>2081.37</v>
      </c>
    </row>
    <row r="79" spans="1:14">
      <c r="A79" s="644"/>
      <c r="B79" s="643" t="s">
        <v>5</v>
      </c>
      <c r="C79" s="976" t="s">
        <v>424</v>
      </c>
      <c r="D79" s="976"/>
      <c r="E79" s="976"/>
      <c r="F79" s="645"/>
      <c r="G79" s="646"/>
      <c r="H79" s="646"/>
      <c r="I79" s="646"/>
      <c r="J79" s="647">
        <v>10.41</v>
      </c>
      <c r="K79" s="650">
        <v>1.25</v>
      </c>
      <c r="L79" s="647">
        <v>26.03</v>
      </c>
      <c r="M79" s="650">
        <v>40.340000000000003</v>
      </c>
      <c r="N79" s="704">
        <v>1050.05</v>
      </c>
    </row>
    <row r="80" spans="1:14">
      <c r="A80" s="644"/>
      <c r="B80" s="643" t="s">
        <v>6</v>
      </c>
      <c r="C80" s="976" t="s">
        <v>438</v>
      </c>
      <c r="D80" s="976"/>
      <c r="E80" s="976"/>
      <c r="F80" s="645"/>
      <c r="G80" s="646"/>
      <c r="H80" s="646"/>
      <c r="I80" s="646"/>
      <c r="J80" s="647">
        <v>69.680000000000007</v>
      </c>
      <c r="K80" s="646"/>
      <c r="L80" s="647">
        <v>139.36000000000001</v>
      </c>
      <c r="M80" s="650">
        <v>7.21</v>
      </c>
      <c r="N80" s="704">
        <v>1004.79</v>
      </c>
    </row>
    <row r="81" spans="1:14">
      <c r="A81" s="649"/>
      <c r="B81" s="643"/>
      <c r="C81" s="976" t="s">
        <v>425</v>
      </c>
      <c r="D81" s="976"/>
      <c r="E81" s="976"/>
      <c r="F81" s="645" t="s">
        <v>426</v>
      </c>
      <c r="G81" s="650">
        <v>3.17</v>
      </c>
      <c r="H81" s="650">
        <v>1.25</v>
      </c>
      <c r="I81" s="651">
        <v>7.9249999999999998</v>
      </c>
      <c r="J81" s="652"/>
      <c r="K81" s="646"/>
      <c r="L81" s="652"/>
      <c r="M81" s="646"/>
      <c r="N81" s="705"/>
    </row>
    <row r="82" spans="1:14">
      <c r="A82" s="649"/>
      <c r="B82" s="643"/>
      <c r="C82" s="964" t="s">
        <v>427</v>
      </c>
      <c r="D82" s="964"/>
      <c r="E82" s="964"/>
      <c r="F82" s="645" t="s">
        <v>426</v>
      </c>
      <c r="G82" s="650">
        <v>0.78</v>
      </c>
      <c r="H82" s="650">
        <v>1.25</v>
      </c>
      <c r="I82" s="650">
        <v>1.95</v>
      </c>
      <c r="J82" s="652"/>
      <c r="K82" s="646"/>
      <c r="L82" s="652"/>
      <c r="M82" s="646"/>
      <c r="N82" s="705"/>
    </row>
    <row r="83" spans="1:14">
      <c r="A83" s="644"/>
      <c r="B83" s="643"/>
      <c r="C83" s="987" t="s">
        <v>428</v>
      </c>
      <c r="D83" s="987"/>
      <c r="E83" s="987"/>
      <c r="F83" s="653"/>
      <c r="G83" s="654"/>
      <c r="H83" s="654"/>
      <c r="I83" s="654"/>
      <c r="J83" s="655">
        <v>219.24</v>
      </c>
      <c r="K83" s="654"/>
      <c r="L83" s="655">
        <v>513.26</v>
      </c>
      <c r="M83" s="654"/>
      <c r="N83" s="656">
        <v>6343.62</v>
      </c>
    </row>
    <row r="84" spans="1:14">
      <c r="A84" s="649"/>
      <c r="B84" s="643"/>
      <c r="C84" s="976" t="s">
        <v>429</v>
      </c>
      <c r="D84" s="976"/>
      <c r="E84" s="976"/>
      <c r="F84" s="645"/>
      <c r="G84" s="646"/>
      <c r="H84" s="646"/>
      <c r="I84" s="646"/>
      <c r="J84" s="652"/>
      <c r="K84" s="646"/>
      <c r="L84" s="647">
        <v>106.78</v>
      </c>
      <c r="M84" s="646"/>
      <c r="N84" s="704">
        <v>4307.51</v>
      </c>
    </row>
    <row r="85" spans="1:14">
      <c r="A85" s="649"/>
      <c r="B85" s="643" t="s">
        <v>430</v>
      </c>
      <c r="C85" s="976" t="s">
        <v>431</v>
      </c>
      <c r="D85" s="976"/>
      <c r="E85" s="976"/>
      <c r="F85" s="645" t="s">
        <v>432</v>
      </c>
      <c r="G85" s="657">
        <v>103</v>
      </c>
      <c r="H85" s="646"/>
      <c r="I85" s="657">
        <v>103</v>
      </c>
      <c r="J85" s="652"/>
      <c r="K85" s="646"/>
      <c r="L85" s="647">
        <v>109.98</v>
      </c>
      <c r="M85" s="646"/>
      <c r="N85" s="704">
        <v>4436.74</v>
      </c>
    </row>
    <row r="86" spans="1:14">
      <c r="A86" s="649"/>
      <c r="B86" s="643" t="s">
        <v>433</v>
      </c>
      <c r="C86" s="964" t="s">
        <v>434</v>
      </c>
      <c r="D86" s="964"/>
      <c r="E86" s="964"/>
      <c r="F86" s="645" t="s">
        <v>432</v>
      </c>
      <c r="G86" s="657">
        <v>60</v>
      </c>
      <c r="H86" s="646"/>
      <c r="I86" s="657">
        <v>60</v>
      </c>
      <c r="J86" s="652"/>
      <c r="K86" s="646"/>
      <c r="L86" s="647">
        <v>64.069999999999993</v>
      </c>
      <c r="M86" s="646"/>
      <c r="N86" s="704">
        <v>2584.5100000000002</v>
      </c>
    </row>
    <row r="87" spans="1:14">
      <c r="A87" s="637"/>
      <c r="B87" s="699"/>
      <c r="C87" s="984" t="s">
        <v>435</v>
      </c>
      <c r="D87" s="984"/>
      <c r="E87" s="984"/>
      <c r="F87" s="658"/>
      <c r="G87" s="659"/>
      <c r="H87" s="659"/>
      <c r="I87" s="659"/>
      <c r="J87" s="660"/>
      <c r="K87" s="659"/>
      <c r="L87" s="661">
        <v>687.31</v>
      </c>
      <c r="M87" s="654"/>
      <c r="N87" s="662">
        <v>13364.87</v>
      </c>
    </row>
    <row r="88" spans="1:14" ht="33.75" customHeight="1">
      <c r="A88" s="663" t="s">
        <v>7</v>
      </c>
      <c r="B88" s="698" t="s">
        <v>606</v>
      </c>
      <c r="C88" s="974" t="s">
        <v>1070</v>
      </c>
      <c r="D88" s="974"/>
      <c r="E88" s="974"/>
      <c r="F88" s="658" t="s">
        <v>326</v>
      </c>
      <c r="G88" s="659">
        <v>1</v>
      </c>
      <c r="H88" s="664">
        <v>1</v>
      </c>
      <c r="I88" s="664">
        <v>1</v>
      </c>
      <c r="J88" s="660"/>
      <c r="K88" s="659"/>
      <c r="L88" s="660"/>
      <c r="M88" s="659"/>
      <c r="N88" s="665"/>
    </row>
    <row r="89" spans="1:14">
      <c r="A89" s="642"/>
      <c r="B89" s="643" t="s">
        <v>328</v>
      </c>
      <c r="C89" s="985" t="s">
        <v>436</v>
      </c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6"/>
    </row>
    <row r="90" spans="1:14" ht="22.5" customHeight="1">
      <c r="A90" s="642"/>
      <c r="B90" s="643" t="s">
        <v>329</v>
      </c>
      <c r="C90" s="985" t="s">
        <v>437</v>
      </c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6"/>
    </row>
    <row r="91" spans="1:14">
      <c r="A91" s="644"/>
      <c r="B91" s="643" t="s">
        <v>3</v>
      </c>
      <c r="C91" s="976" t="s">
        <v>422</v>
      </c>
      <c r="D91" s="976"/>
      <c r="E91" s="976"/>
      <c r="F91" s="645"/>
      <c r="G91" s="646"/>
      <c r="H91" s="646"/>
      <c r="I91" s="646"/>
      <c r="J91" s="647">
        <v>32.299999999999997</v>
      </c>
      <c r="K91" s="648">
        <v>1.5</v>
      </c>
      <c r="L91" s="647">
        <v>48.45</v>
      </c>
      <c r="M91" s="650">
        <v>40.340000000000003</v>
      </c>
      <c r="N91" s="704">
        <v>1954.47</v>
      </c>
    </row>
    <row r="92" spans="1:14">
      <c r="A92" s="644"/>
      <c r="B92" s="643" t="s">
        <v>4</v>
      </c>
      <c r="C92" s="976" t="s">
        <v>423</v>
      </c>
      <c r="D92" s="976"/>
      <c r="E92" s="976"/>
      <c r="F92" s="645"/>
      <c r="G92" s="646"/>
      <c r="H92" s="646"/>
      <c r="I92" s="646"/>
      <c r="J92" s="647">
        <v>117.26</v>
      </c>
      <c r="K92" s="648">
        <v>1.5</v>
      </c>
      <c r="L92" s="647">
        <v>175.89</v>
      </c>
      <c r="M92" s="648">
        <v>7.1</v>
      </c>
      <c r="N92" s="704">
        <v>1248.82</v>
      </c>
    </row>
    <row r="93" spans="1:14">
      <c r="A93" s="644"/>
      <c r="B93" s="643" t="s">
        <v>5</v>
      </c>
      <c r="C93" s="976" t="s">
        <v>424</v>
      </c>
      <c r="D93" s="976"/>
      <c r="E93" s="976"/>
      <c r="F93" s="645"/>
      <c r="G93" s="646"/>
      <c r="H93" s="646"/>
      <c r="I93" s="646"/>
      <c r="J93" s="647">
        <v>10.41</v>
      </c>
      <c r="K93" s="648">
        <v>1.5</v>
      </c>
      <c r="L93" s="647">
        <v>15.62</v>
      </c>
      <c r="M93" s="650">
        <v>40.340000000000003</v>
      </c>
      <c r="N93" s="712">
        <v>630.11</v>
      </c>
    </row>
    <row r="94" spans="1:14">
      <c r="A94" s="644"/>
      <c r="B94" s="643" t="s">
        <v>6</v>
      </c>
      <c r="C94" s="976" t="s">
        <v>438</v>
      </c>
      <c r="D94" s="976"/>
      <c r="E94" s="976"/>
      <c r="F94" s="645"/>
      <c r="G94" s="646"/>
      <c r="H94" s="646"/>
      <c r="I94" s="646"/>
      <c r="J94" s="647">
        <v>69.680000000000007</v>
      </c>
      <c r="K94" s="646"/>
      <c r="L94" s="647">
        <v>69.680000000000007</v>
      </c>
      <c r="M94" s="650">
        <v>7.21</v>
      </c>
      <c r="N94" s="712">
        <v>502.39</v>
      </c>
    </row>
    <row r="95" spans="1:14">
      <c r="A95" s="649"/>
      <c r="B95" s="643"/>
      <c r="C95" s="976" t="s">
        <v>425</v>
      </c>
      <c r="D95" s="976"/>
      <c r="E95" s="976"/>
      <c r="F95" s="645" t="s">
        <v>426</v>
      </c>
      <c r="G95" s="650">
        <v>3.17</v>
      </c>
      <c r="H95" s="648">
        <v>1.5</v>
      </c>
      <c r="I95" s="651">
        <v>4.7549999999999999</v>
      </c>
      <c r="J95" s="652"/>
      <c r="K95" s="646"/>
      <c r="L95" s="652"/>
      <c r="M95" s="646"/>
      <c r="N95" s="705"/>
    </row>
    <row r="96" spans="1:14">
      <c r="A96" s="649"/>
      <c r="B96" s="643"/>
      <c r="C96" s="964" t="s">
        <v>427</v>
      </c>
      <c r="D96" s="964"/>
      <c r="E96" s="964"/>
      <c r="F96" s="645" t="s">
        <v>426</v>
      </c>
      <c r="G96" s="650">
        <v>0.78</v>
      </c>
      <c r="H96" s="648">
        <v>1.5</v>
      </c>
      <c r="I96" s="650">
        <v>1.17</v>
      </c>
      <c r="J96" s="652"/>
      <c r="K96" s="646"/>
      <c r="L96" s="652"/>
      <c r="M96" s="646"/>
      <c r="N96" s="705"/>
    </row>
    <row r="97" spans="1:14">
      <c r="A97" s="644"/>
      <c r="B97" s="643"/>
      <c r="C97" s="987" t="s">
        <v>428</v>
      </c>
      <c r="D97" s="987"/>
      <c r="E97" s="987"/>
      <c r="F97" s="653"/>
      <c r="G97" s="654"/>
      <c r="H97" s="654"/>
      <c r="I97" s="654"/>
      <c r="J97" s="655">
        <v>219.24</v>
      </c>
      <c r="K97" s="654"/>
      <c r="L97" s="655">
        <v>294.02</v>
      </c>
      <c r="M97" s="654"/>
      <c r="N97" s="656">
        <v>3705.68</v>
      </c>
    </row>
    <row r="98" spans="1:14">
      <c r="A98" s="649"/>
      <c r="B98" s="643"/>
      <c r="C98" s="976" t="s">
        <v>429</v>
      </c>
      <c r="D98" s="976"/>
      <c r="E98" s="976"/>
      <c r="F98" s="645"/>
      <c r="G98" s="646"/>
      <c r="H98" s="646"/>
      <c r="I98" s="646"/>
      <c r="J98" s="652"/>
      <c r="K98" s="646"/>
      <c r="L98" s="647">
        <v>64.069999999999993</v>
      </c>
      <c r="M98" s="646"/>
      <c r="N98" s="704">
        <v>2584.58</v>
      </c>
    </row>
    <row r="99" spans="1:14">
      <c r="A99" s="649"/>
      <c r="B99" s="643" t="s">
        <v>430</v>
      </c>
      <c r="C99" s="976" t="s">
        <v>431</v>
      </c>
      <c r="D99" s="976"/>
      <c r="E99" s="976"/>
      <c r="F99" s="645" t="s">
        <v>432</v>
      </c>
      <c r="G99" s="657">
        <v>103</v>
      </c>
      <c r="H99" s="646"/>
      <c r="I99" s="657">
        <v>103</v>
      </c>
      <c r="J99" s="652"/>
      <c r="K99" s="646"/>
      <c r="L99" s="647">
        <v>65.989999999999995</v>
      </c>
      <c r="M99" s="646"/>
      <c r="N99" s="704">
        <v>2662.12</v>
      </c>
    </row>
    <row r="100" spans="1:14">
      <c r="A100" s="649"/>
      <c r="B100" s="643" t="s">
        <v>433</v>
      </c>
      <c r="C100" s="964" t="s">
        <v>434</v>
      </c>
      <c r="D100" s="964"/>
      <c r="E100" s="964"/>
      <c r="F100" s="645" t="s">
        <v>432</v>
      </c>
      <c r="G100" s="657">
        <v>60</v>
      </c>
      <c r="H100" s="646"/>
      <c r="I100" s="657">
        <v>60</v>
      </c>
      <c r="J100" s="652"/>
      <c r="K100" s="646"/>
      <c r="L100" s="647">
        <v>38.44</v>
      </c>
      <c r="M100" s="646"/>
      <c r="N100" s="704">
        <v>1550.75</v>
      </c>
    </row>
    <row r="101" spans="1:14">
      <c r="A101" s="637"/>
      <c r="B101" s="699"/>
      <c r="C101" s="984" t="s">
        <v>435</v>
      </c>
      <c r="D101" s="984"/>
      <c r="E101" s="984"/>
      <c r="F101" s="658"/>
      <c r="G101" s="659"/>
      <c r="H101" s="659"/>
      <c r="I101" s="659"/>
      <c r="J101" s="660"/>
      <c r="K101" s="659"/>
      <c r="L101" s="661">
        <v>398.45</v>
      </c>
      <c r="M101" s="654"/>
      <c r="N101" s="662">
        <v>7918.55</v>
      </c>
    </row>
    <row r="102" spans="1:14" ht="33.75" customHeight="1">
      <c r="A102" s="663" t="s">
        <v>8</v>
      </c>
      <c r="B102" s="698" t="s">
        <v>655</v>
      </c>
      <c r="C102" s="974" t="s">
        <v>871</v>
      </c>
      <c r="D102" s="974"/>
      <c r="E102" s="974"/>
      <c r="F102" s="658" t="s">
        <v>326</v>
      </c>
      <c r="G102" s="659">
        <v>1</v>
      </c>
      <c r="H102" s="664">
        <v>1</v>
      </c>
      <c r="I102" s="664">
        <v>1</v>
      </c>
      <c r="J102" s="660"/>
      <c r="K102" s="659"/>
      <c r="L102" s="660"/>
      <c r="M102" s="659"/>
      <c r="N102" s="665"/>
    </row>
    <row r="103" spans="1:14">
      <c r="A103" s="667"/>
      <c r="B103" s="697"/>
      <c r="C103" s="976" t="s">
        <v>709</v>
      </c>
      <c r="D103" s="976"/>
      <c r="E103" s="976"/>
      <c r="F103" s="976"/>
      <c r="G103" s="976"/>
      <c r="H103" s="976"/>
      <c r="I103" s="976"/>
      <c r="J103" s="976"/>
      <c r="K103" s="976"/>
      <c r="L103" s="976"/>
      <c r="M103" s="976"/>
      <c r="N103" s="977"/>
    </row>
    <row r="104" spans="1:14">
      <c r="A104" s="642"/>
      <c r="B104" s="643" t="s">
        <v>328</v>
      </c>
      <c r="C104" s="985" t="s">
        <v>436</v>
      </c>
      <c r="D104" s="985"/>
      <c r="E104" s="985"/>
      <c r="F104" s="985"/>
      <c r="G104" s="985"/>
      <c r="H104" s="985"/>
      <c r="I104" s="985"/>
      <c r="J104" s="985"/>
      <c r="K104" s="985"/>
      <c r="L104" s="985"/>
      <c r="M104" s="985"/>
      <c r="N104" s="986"/>
    </row>
    <row r="105" spans="1:14">
      <c r="A105" s="644"/>
      <c r="B105" s="643" t="s">
        <v>3</v>
      </c>
      <c r="C105" s="976" t="s">
        <v>422</v>
      </c>
      <c r="D105" s="976"/>
      <c r="E105" s="976"/>
      <c r="F105" s="645"/>
      <c r="G105" s="646"/>
      <c r="H105" s="646"/>
      <c r="I105" s="646"/>
      <c r="J105" s="647">
        <v>64.3</v>
      </c>
      <c r="K105" s="650">
        <v>1.25</v>
      </c>
      <c r="L105" s="647">
        <v>80.38</v>
      </c>
      <c r="M105" s="650">
        <v>40.340000000000003</v>
      </c>
      <c r="N105" s="704">
        <v>3242.53</v>
      </c>
    </row>
    <row r="106" spans="1:14">
      <c r="A106" s="644"/>
      <c r="B106" s="643" t="s">
        <v>4</v>
      </c>
      <c r="C106" s="976" t="s">
        <v>423</v>
      </c>
      <c r="D106" s="976"/>
      <c r="E106" s="976"/>
      <c r="F106" s="645"/>
      <c r="G106" s="646"/>
      <c r="H106" s="646"/>
      <c r="I106" s="646"/>
      <c r="J106" s="647">
        <v>238.5</v>
      </c>
      <c r="K106" s="650">
        <v>1.25</v>
      </c>
      <c r="L106" s="647">
        <v>298.13</v>
      </c>
      <c r="M106" s="648">
        <v>7.1</v>
      </c>
      <c r="N106" s="704">
        <v>2116.7199999999998</v>
      </c>
    </row>
    <row r="107" spans="1:14">
      <c r="A107" s="644"/>
      <c r="B107" s="643" t="s">
        <v>5</v>
      </c>
      <c r="C107" s="976" t="s">
        <v>424</v>
      </c>
      <c r="D107" s="976"/>
      <c r="E107" s="976"/>
      <c r="F107" s="645"/>
      <c r="G107" s="646"/>
      <c r="H107" s="646"/>
      <c r="I107" s="646"/>
      <c r="J107" s="647">
        <v>21.21</v>
      </c>
      <c r="K107" s="650">
        <v>1.25</v>
      </c>
      <c r="L107" s="647">
        <v>26.51</v>
      </c>
      <c r="M107" s="650">
        <v>40.340000000000003</v>
      </c>
      <c r="N107" s="704">
        <v>1069.4100000000001</v>
      </c>
    </row>
    <row r="108" spans="1:14">
      <c r="A108" s="644"/>
      <c r="B108" s="643" t="s">
        <v>6</v>
      </c>
      <c r="C108" s="976" t="s">
        <v>438</v>
      </c>
      <c r="D108" s="976"/>
      <c r="E108" s="976"/>
      <c r="F108" s="645"/>
      <c r="G108" s="646"/>
      <c r="H108" s="646"/>
      <c r="I108" s="646"/>
      <c r="J108" s="647">
        <v>69.680000000000007</v>
      </c>
      <c r="K108" s="646"/>
      <c r="L108" s="647">
        <v>69.680000000000007</v>
      </c>
      <c r="M108" s="650">
        <v>7.21</v>
      </c>
      <c r="N108" s="712">
        <v>502.39</v>
      </c>
    </row>
    <row r="109" spans="1:14">
      <c r="A109" s="649"/>
      <c r="B109" s="643"/>
      <c r="C109" s="976" t="s">
        <v>425</v>
      </c>
      <c r="D109" s="976"/>
      <c r="E109" s="976"/>
      <c r="F109" s="645" t="s">
        <v>426</v>
      </c>
      <c r="G109" s="650">
        <v>6.31</v>
      </c>
      <c r="H109" s="650">
        <v>1.25</v>
      </c>
      <c r="I109" s="668">
        <v>7.8875000000000002</v>
      </c>
      <c r="J109" s="652"/>
      <c r="K109" s="646"/>
      <c r="L109" s="652"/>
      <c r="M109" s="646"/>
      <c r="N109" s="705"/>
    </row>
    <row r="110" spans="1:14">
      <c r="A110" s="649"/>
      <c r="B110" s="643"/>
      <c r="C110" s="964" t="s">
        <v>427</v>
      </c>
      <c r="D110" s="964"/>
      <c r="E110" s="964"/>
      <c r="F110" s="645" t="s">
        <v>426</v>
      </c>
      <c r="G110" s="650">
        <v>1.59</v>
      </c>
      <c r="H110" s="650">
        <v>1.25</v>
      </c>
      <c r="I110" s="668">
        <v>1.9875</v>
      </c>
      <c r="J110" s="652"/>
      <c r="K110" s="646"/>
      <c r="L110" s="652"/>
      <c r="M110" s="646"/>
      <c r="N110" s="705"/>
    </row>
    <row r="111" spans="1:14">
      <c r="A111" s="644"/>
      <c r="B111" s="643"/>
      <c r="C111" s="987" t="s">
        <v>428</v>
      </c>
      <c r="D111" s="987"/>
      <c r="E111" s="987"/>
      <c r="F111" s="653"/>
      <c r="G111" s="654"/>
      <c r="H111" s="654"/>
      <c r="I111" s="654"/>
      <c r="J111" s="655">
        <v>372.48</v>
      </c>
      <c r="K111" s="654"/>
      <c r="L111" s="655">
        <v>448.19</v>
      </c>
      <c r="M111" s="654"/>
      <c r="N111" s="656">
        <v>5861.64</v>
      </c>
    </row>
    <row r="112" spans="1:14">
      <c r="A112" s="649"/>
      <c r="B112" s="643"/>
      <c r="C112" s="976" t="s">
        <v>429</v>
      </c>
      <c r="D112" s="976"/>
      <c r="E112" s="976"/>
      <c r="F112" s="645"/>
      <c r="G112" s="646"/>
      <c r="H112" s="646"/>
      <c r="I112" s="646"/>
      <c r="J112" s="652"/>
      <c r="K112" s="646"/>
      <c r="L112" s="647">
        <v>106.89</v>
      </c>
      <c r="M112" s="646"/>
      <c r="N112" s="704">
        <v>4311.9399999999996</v>
      </c>
    </row>
    <row r="113" spans="1:14">
      <c r="A113" s="649"/>
      <c r="B113" s="643" t="s">
        <v>430</v>
      </c>
      <c r="C113" s="976" t="s">
        <v>431</v>
      </c>
      <c r="D113" s="976"/>
      <c r="E113" s="976"/>
      <c r="F113" s="645" t="s">
        <v>432</v>
      </c>
      <c r="G113" s="657">
        <v>103</v>
      </c>
      <c r="H113" s="646"/>
      <c r="I113" s="657">
        <v>103</v>
      </c>
      <c r="J113" s="652"/>
      <c r="K113" s="646"/>
      <c r="L113" s="647">
        <v>110.1</v>
      </c>
      <c r="M113" s="646"/>
      <c r="N113" s="704">
        <v>4441.3</v>
      </c>
    </row>
    <row r="114" spans="1:14">
      <c r="A114" s="649"/>
      <c r="B114" s="643" t="s">
        <v>433</v>
      </c>
      <c r="C114" s="964" t="s">
        <v>434</v>
      </c>
      <c r="D114" s="964"/>
      <c r="E114" s="964"/>
      <c r="F114" s="645" t="s">
        <v>432</v>
      </c>
      <c r="G114" s="657">
        <v>60</v>
      </c>
      <c r="H114" s="646"/>
      <c r="I114" s="657">
        <v>60</v>
      </c>
      <c r="J114" s="652"/>
      <c r="K114" s="646"/>
      <c r="L114" s="647">
        <v>64.13</v>
      </c>
      <c r="M114" s="646"/>
      <c r="N114" s="704">
        <v>2587.16</v>
      </c>
    </row>
    <row r="115" spans="1:14">
      <c r="A115" s="637"/>
      <c r="B115" s="699"/>
      <c r="C115" s="984" t="s">
        <v>435</v>
      </c>
      <c r="D115" s="984"/>
      <c r="E115" s="984"/>
      <c r="F115" s="658"/>
      <c r="G115" s="659"/>
      <c r="H115" s="659"/>
      <c r="I115" s="659"/>
      <c r="J115" s="660"/>
      <c r="K115" s="659"/>
      <c r="L115" s="661">
        <v>622.41999999999996</v>
      </c>
      <c r="M115" s="654"/>
      <c r="N115" s="662">
        <v>12890.1</v>
      </c>
    </row>
    <row r="116" spans="1:14" ht="33.75" customHeight="1">
      <c r="A116" s="663" t="s">
        <v>9</v>
      </c>
      <c r="B116" s="698" t="s">
        <v>655</v>
      </c>
      <c r="C116" s="974" t="s">
        <v>1149</v>
      </c>
      <c r="D116" s="974"/>
      <c r="E116" s="974"/>
      <c r="F116" s="658" t="s">
        <v>326</v>
      </c>
      <c r="G116" s="659">
        <v>2</v>
      </c>
      <c r="H116" s="664">
        <v>1</v>
      </c>
      <c r="I116" s="664">
        <v>2</v>
      </c>
      <c r="J116" s="660"/>
      <c r="K116" s="659"/>
      <c r="L116" s="660"/>
      <c r="M116" s="659"/>
      <c r="N116" s="665"/>
    </row>
    <row r="117" spans="1:14">
      <c r="A117" s="642"/>
      <c r="B117" s="643" t="s">
        <v>328</v>
      </c>
      <c r="C117" s="985" t="s">
        <v>436</v>
      </c>
      <c r="D117" s="985"/>
      <c r="E117" s="985"/>
      <c r="F117" s="985"/>
      <c r="G117" s="985"/>
      <c r="H117" s="985"/>
      <c r="I117" s="985"/>
      <c r="J117" s="985"/>
      <c r="K117" s="985"/>
      <c r="L117" s="985"/>
      <c r="M117" s="985"/>
      <c r="N117" s="986"/>
    </row>
    <row r="118" spans="1:14" ht="22.5" customHeight="1">
      <c r="A118" s="642"/>
      <c r="B118" s="643" t="s">
        <v>329</v>
      </c>
      <c r="C118" s="985" t="s">
        <v>437</v>
      </c>
      <c r="D118" s="985"/>
      <c r="E118" s="985"/>
      <c r="F118" s="985"/>
      <c r="G118" s="985"/>
      <c r="H118" s="985"/>
      <c r="I118" s="985"/>
      <c r="J118" s="985"/>
      <c r="K118" s="985"/>
      <c r="L118" s="985"/>
      <c r="M118" s="985"/>
      <c r="N118" s="986"/>
    </row>
    <row r="119" spans="1:14">
      <c r="A119" s="644"/>
      <c r="B119" s="643" t="s">
        <v>3</v>
      </c>
      <c r="C119" s="976" t="s">
        <v>422</v>
      </c>
      <c r="D119" s="976"/>
      <c r="E119" s="976"/>
      <c r="F119" s="645"/>
      <c r="G119" s="646"/>
      <c r="H119" s="646"/>
      <c r="I119" s="646"/>
      <c r="J119" s="647">
        <v>64.3</v>
      </c>
      <c r="K119" s="648">
        <v>1.5</v>
      </c>
      <c r="L119" s="647">
        <v>192.9</v>
      </c>
      <c r="M119" s="650">
        <v>40.340000000000003</v>
      </c>
      <c r="N119" s="704">
        <v>7781.59</v>
      </c>
    </row>
    <row r="120" spans="1:14">
      <c r="A120" s="644"/>
      <c r="B120" s="643" t="s">
        <v>4</v>
      </c>
      <c r="C120" s="976" t="s">
        <v>423</v>
      </c>
      <c r="D120" s="976"/>
      <c r="E120" s="976"/>
      <c r="F120" s="645"/>
      <c r="G120" s="646"/>
      <c r="H120" s="646"/>
      <c r="I120" s="646"/>
      <c r="J120" s="647">
        <v>238.5</v>
      </c>
      <c r="K120" s="648">
        <v>1.5</v>
      </c>
      <c r="L120" s="647">
        <v>715.5</v>
      </c>
      <c r="M120" s="648">
        <v>7.1</v>
      </c>
      <c r="N120" s="704">
        <v>5080.05</v>
      </c>
    </row>
    <row r="121" spans="1:14">
      <c r="A121" s="644"/>
      <c r="B121" s="643" t="s">
        <v>5</v>
      </c>
      <c r="C121" s="976" t="s">
        <v>424</v>
      </c>
      <c r="D121" s="976"/>
      <c r="E121" s="976"/>
      <c r="F121" s="645"/>
      <c r="G121" s="646"/>
      <c r="H121" s="646"/>
      <c r="I121" s="646"/>
      <c r="J121" s="647">
        <v>21.21</v>
      </c>
      <c r="K121" s="648">
        <v>1.5</v>
      </c>
      <c r="L121" s="647">
        <v>63.63</v>
      </c>
      <c r="M121" s="650">
        <v>40.340000000000003</v>
      </c>
      <c r="N121" s="704">
        <v>2566.83</v>
      </c>
    </row>
    <row r="122" spans="1:14">
      <c r="A122" s="644"/>
      <c r="B122" s="643" t="s">
        <v>6</v>
      </c>
      <c r="C122" s="976" t="s">
        <v>438</v>
      </c>
      <c r="D122" s="976"/>
      <c r="E122" s="976"/>
      <c r="F122" s="645"/>
      <c r="G122" s="646"/>
      <c r="H122" s="646"/>
      <c r="I122" s="646"/>
      <c r="J122" s="647">
        <v>69.680000000000007</v>
      </c>
      <c r="K122" s="646"/>
      <c r="L122" s="647">
        <v>139.36000000000001</v>
      </c>
      <c r="M122" s="650">
        <v>7.21</v>
      </c>
      <c r="N122" s="704">
        <v>1004.79</v>
      </c>
    </row>
    <row r="123" spans="1:14">
      <c r="A123" s="649"/>
      <c r="B123" s="643"/>
      <c r="C123" s="976" t="s">
        <v>425</v>
      </c>
      <c r="D123" s="976"/>
      <c r="E123" s="976"/>
      <c r="F123" s="645" t="s">
        <v>426</v>
      </c>
      <c r="G123" s="650">
        <v>6.31</v>
      </c>
      <c r="H123" s="648">
        <v>1.5</v>
      </c>
      <c r="I123" s="650">
        <v>18.93</v>
      </c>
      <c r="J123" s="652"/>
      <c r="K123" s="646"/>
      <c r="L123" s="652"/>
      <c r="M123" s="646"/>
      <c r="N123" s="705"/>
    </row>
    <row r="124" spans="1:14">
      <c r="A124" s="649"/>
      <c r="B124" s="643"/>
      <c r="C124" s="964" t="s">
        <v>427</v>
      </c>
      <c r="D124" s="964"/>
      <c r="E124" s="964"/>
      <c r="F124" s="645" t="s">
        <v>426</v>
      </c>
      <c r="G124" s="650">
        <v>1.59</v>
      </c>
      <c r="H124" s="648">
        <v>1.5</v>
      </c>
      <c r="I124" s="650">
        <v>4.7699999999999996</v>
      </c>
      <c r="J124" s="652"/>
      <c r="K124" s="646"/>
      <c r="L124" s="652"/>
      <c r="M124" s="646"/>
      <c r="N124" s="705"/>
    </row>
    <row r="125" spans="1:14">
      <c r="A125" s="644"/>
      <c r="B125" s="643"/>
      <c r="C125" s="987" t="s">
        <v>428</v>
      </c>
      <c r="D125" s="987"/>
      <c r="E125" s="987"/>
      <c r="F125" s="653"/>
      <c r="G125" s="654"/>
      <c r="H125" s="654"/>
      <c r="I125" s="654"/>
      <c r="J125" s="655">
        <v>372.48</v>
      </c>
      <c r="K125" s="654"/>
      <c r="L125" s="688">
        <v>1047.76</v>
      </c>
      <c r="M125" s="654"/>
      <c r="N125" s="656">
        <v>13866.43</v>
      </c>
    </row>
    <row r="126" spans="1:14">
      <c r="A126" s="649"/>
      <c r="B126" s="643"/>
      <c r="C126" s="976" t="s">
        <v>429</v>
      </c>
      <c r="D126" s="976"/>
      <c r="E126" s="976"/>
      <c r="F126" s="645"/>
      <c r="G126" s="646"/>
      <c r="H126" s="646"/>
      <c r="I126" s="646"/>
      <c r="J126" s="652"/>
      <c r="K126" s="646"/>
      <c r="L126" s="647">
        <v>256.52999999999997</v>
      </c>
      <c r="M126" s="646"/>
      <c r="N126" s="704">
        <v>10348.42</v>
      </c>
    </row>
    <row r="127" spans="1:14">
      <c r="A127" s="649"/>
      <c r="B127" s="643" t="s">
        <v>430</v>
      </c>
      <c r="C127" s="976" t="s">
        <v>431</v>
      </c>
      <c r="D127" s="976"/>
      <c r="E127" s="976"/>
      <c r="F127" s="645" t="s">
        <v>432</v>
      </c>
      <c r="G127" s="657">
        <v>103</v>
      </c>
      <c r="H127" s="646"/>
      <c r="I127" s="657">
        <v>103</v>
      </c>
      <c r="J127" s="652"/>
      <c r="K127" s="646"/>
      <c r="L127" s="647">
        <v>264.23</v>
      </c>
      <c r="M127" s="646"/>
      <c r="N127" s="704">
        <v>10658.87</v>
      </c>
    </row>
    <row r="128" spans="1:14">
      <c r="A128" s="649"/>
      <c r="B128" s="643" t="s">
        <v>433</v>
      </c>
      <c r="C128" s="964" t="s">
        <v>434</v>
      </c>
      <c r="D128" s="964"/>
      <c r="E128" s="964"/>
      <c r="F128" s="645" t="s">
        <v>432</v>
      </c>
      <c r="G128" s="657">
        <v>60</v>
      </c>
      <c r="H128" s="646"/>
      <c r="I128" s="657">
        <v>60</v>
      </c>
      <c r="J128" s="652"/>
      <c r="K128" s="646"/>
      <c r="L128" s="647">
        <v>153.91999999999999</v>
      </c>
      <c r="M128" s="646"/>
      <c r="N128" s="704">
        <v>6209.05</v>
      </c>
    </row>
    <row r="129" spans="1:14">
      <c r="A129" s="637"/>
      <c r="B129" s="699"/>
      <c r="C129" s="984" t="s">
        <v>435</v>
      </c>
      <c r="D129" s="984"/>
      <c r="E129" s="984"/>
      <c r="F129" s="658"/>
      <c r="G129" s="659"/>
      <c r="H129" s="659"/>
      <c r="I129" s="659"/>
      <c r="J129" s="660"/>
      <c r="K129" s="659"/>
      <c r="L129" s="672">
        <v>1465.91</v>
      </c>
      <c r="M129" s="654"/>
      <c r="N129" s="662">
        <v>30734.35</v>
      </c>
    </row>
    <row r="130" spans="1:14">
      <c r="A130" s="1007" t="s">
        <v>330</v>
      </c>
      <c r="B130" s="1008"/>
      <c r="C130" s="1008"/>
      <c r="D130" s="1008"/>
      <c r="E130" s="1008"/>
      <c r="F130" s="1008"/>
      <c r="G130" s="1008"/>
      <c r="H130" s="1008"/>
      <c r="I130" s="1008"/>
      <c r="J130" s="1008"/>
      <c r="K130" s="1008"/>
      <c r="L130" s="1008"/>
      <c r="M130" s="1008"/>
      <c r="N130" s="1009"/>
    </row>
    <row r="131" spans="1:14" ht="56.25" customHeight="1">
      <c r="A131" s="637" t="s">
        <v>198</v>
      </c>
      <c r="B131" s="699" t="s">
        <v>874</v>
      </c>
      <c r="C131" s="974" t="s">
        <v>875</v>
      </c>
      <c r="D131" s="974"/>
      <c r="E131" s="974"/>
      <c r="F131" s="638" t="s">
        <v>823</v>
      </c>
      <c r="G131" s="639">
        <v>3</v>
      </c>
      <c r="H131" s="640">
        <v>1</v>
      </c>
      <c r="I131" s="640">
        <v>3</v>
      </c>
      <c r="J131" s="684">
        <v>39734.17</v>
      </c>
      <c r="K131" s="639"/>
      <c r="L131" s="684">
        <v>16532.939999999999</v>
      </c>
      <c r="M131" s="685">
        <v>7.21</v>
      </c>
      <c r="N131" s="714">
        <v>119202.51</v>
      </c>
    </row>
    <row r="132" spans="1:14">
      <c r="A132" s="637"/>
      <c r="B132" s="699"/>
      <c r="C132" s="964" t="s">
        <v>439</v>
      </c>
      <c r="D132" s="964"/>
      <c r="E132" s="964"/>
      <c r="F132" s="964"/>
      <c r="G132" s="964"/>
      <c r="H132" s="964"/>
      <c r="I132" s="964"/>
      <c r="J132" s="964"/>
      <c r="K132" s="964"/>
      <c r="L132" s="964"/>
      <c r="M132" s="964"/>
      <c r="N132" s="1002"/>
    </row>
    <row r="133" spans="1:14">
      <c r="A133" s="637"/>
      <c r="B133" s="699"/>
      <c r="C133" s="984" t="s">
        <v>435</v>
      </c>
      <c r="D133" s="984"/>
      <c r="E133" s="984"/>
      <c r="F133" s="658"/>
      <c r="G133" s="659"/>
      <c r="H133" s="659"/>
      <c r="I133" s="659"/>
      <c r="J133" s="660"/>
      <c r="K133" s="659"/>
      <c r="L133" s="672">
        <v>16532.939999999999</v>
      </c>
      <c r="M133" s="654"/>
      <c r="N133" s="662">
        <v>119202.51</v>
      </c>
    </row>
    <row r="134" spans="1:14" ht="56.25" customHeight="1">
      <c r="A134" s="663" t="s">
        <v>197</v>
      </c>
      <c r="B134" s="698" t="s">
        <v>821</v>
      </c>
      <c r="C134" s="974" t="s">
        <v>822</v>
      </c>
      <c r="D134" s="974"/>
      <c r="E134" s="974"/>
      <c r="F134" s="658" t="s">
        <v>823</v>
      </c>
      <c r="G134" s="659">
        <v>6</v>
      </c>
      <c r="H134" s="664">
        <v>1</v>
      </c>
      <c r="I134" s="664">
        <v>6</v>
      </c>
      <c r="J134" s="672">
        <v>43085.83</v>
      </c>
      <c r="K134" s="659"/>
      <c r="L134" s="672">
        <v>35855.06</v>
      </c>
      <c r="M134" s="666">
        <v>7.21</v>
      </c>
      <c r="N134" s="662">
        <v>258514.98</v>
      </c>
    </row>
    <row r="135" spans="1:14">
      <c r="A135" s="637"/>
      <c r="B135" s="699"/>
      <c r="C135" s="964" t="s">
        <v>439</v>
      </c>
      <c r="D135" s="964"/>
      <c r="E135" s="964"/>
      <c r="F135" s="964"/>
      <c r="G135" s="964"/>
      <c r="H135" s="964"/>
      <c r="I135" s="964"/>
      <c r="J135" s="964"/>
      <c r="K135" s="964"/>
      <c r="L135" s="964"/>
      <c r="M135" s="964"/>
      <c r="N135" s="1002"/>
    </row>
    <row r="136" spans="1:14">
      <c r="A136" s="637"/>
      <c r="B136" s="699"/>
      <c r="C136" s="984" t="s">
        <v>435</v>
      </c>
      <c r="D136" s="984"/>
      <c r="E136" s="984"/>
      <c r="F136" s="658"/>
      <c r="G136" s="659"/>
      <c r="H136" s="659"/>
      <c r="I136" s="659"/>
      <c r="J136" s="660"/>
      <c r="K136" s="659"/>
      <c r="L136" s="672">
        <v>35855.06</v>
      </c>
      <c r="M136" s="654"/>
      <c r="N136" s="662">
        <v>258514.98</v>
      </c>
    </row>
    <row r="137" spans="1:14">
      <c r="A137" s="675"/>
      <c r="B137" s="676"/>
      <c r="C137" s="974" t="s">
        <v>1150</v>
      </c>
      <c r="D137" s="974"/>
      <c r="E137" s="974"/>
      <c r="F137" s="974"/>
      <c r="G137" s="974"/>
      <c r="H137" s="974"/>
      <c r="I137" s="974"/>
      <c r="J137" s="974"/>
      <c r="K137" s="974"/>
      <c r="L137" s="677"/>
      <c r="M137" s="678"/>
      <c r="N137" s="679"/>
    </row>
    <row r="138" spans="1:14">
      <c r="A138" s="576"/>
      <c r="B138" s="643"/>
      <c r="C138" s="976" t="s">
        <v>440</v>
      </c>
      <c r="D138" s="976"/>
      <c r="E138" s="976"/>
      <c r="F138" s="976"/>
      <c r="G138" s="976"/>
      <c r="H138" s="976"/>
      <c r="I138" s="976"/>
      <c r="J138" s="976"/>
      <c r="K138" s="976"/>
      <c r="L138" s="680">
        <v>54924.05</v>
      </c>
      <c r="M138" s="681"/>
      <c r="N138" s="706">
        <v>410600.8</v>
      </c>
    </row>
    <row r="139" spans="1:14">
      <c r="A139" s="576"/>
      <c r="B139" s="643"/>
      <c r="C139" s="976" t="s">
        <v>441</v>
      </c>
      <c r="D139" s="976"/>
      <c r="E139" s="976"/>
      <c r="F139" s="976"/>
      <c r="G139" s="976"/>
      <c r="H139" s="976"/>
      <c r="I139" s="976"/>
      <c r="J139" s="976"/>
      <c r="K139" s="976"/>
      <c r="L139" s="682"/>
      <c r="M139" s="681"/>
      <c r="N139" s="707"/>
    </row>
    <row r="140" spans="1:14">
      <c r="A140" s="576"/>
      <c r="B140" s="643"/>
      <c r="C140" s="976" t="s">
        <v>442</v>
      </c>
      <c r="D140" s="976"/>
      <c r="E140" s="976"/>
      <c r="F140" s="976"/>
      <c r="G140" s="976"/>
      <c r="H140" s="976"/>
      <c r="I140" s="976"/>
      <c r="J140" s="976"/>
      <c r="K140" s="976"/>
      <c r="L140" s="683">
        <v>446.19</v>
      </c>
      <c r="M140" s="681"/>
      <c r="N140" s="706">
        <v>17999.310000000001</v>
      </c>
    </row>
    <row r="141" spans="1:14">
      <c r="A141" s="576"/>
      <c r="B141" s="643"/>
      <c r="C141" s="976" t="s">
        <v>443</v>
      </c>
      <c r="D141" s="976"/>
      <c r="E141" s="976"/>
      <c r="F141" s="976"/>
      <c r="G141" s="976"/>
      <c r="H141" s="976"/>
      <c r="I141" s="976"/>
      <c r="J141" s="976"/>
      <c r="K141" s="976"/>
      <c r="L141" s="680">
        <v>1671.78</v>
      </c>
      <c r="M141" s="681"/>
      <c r="N141" s="706">
        <v>11869.64</v>
      </c>
    </row>
    <row r="142" spans="1:14">
      <c r="A142" s="576"/>
      <c r="B142" s="643"/>
      <c r="C142" s="976" t="s">
        <v>444</v>
      </c>
      <c r="D142" s="976"/>
      <c r="E142" s="976"/>
      <c r="F142" s="976"/>
      <c r="G142" s="976"/>
      <c r="H142" s="976"/>
      <c r="I142" s="976"/>
      <c r="J142" s="976"/>
      <c r="K142" s="976"/>
      <c r="L142" s="683">
        <v>171.05</v>
      </c>
      <c r="M142" s="681"/>
      <c r="N142" s="706">
        <v>6900.14</v>
      </c>
    </row>
    <row r="143" spans="1:14">
      <c r="A143" s="576"/>
      <c r="B143" s="643"/>
      <c r="C143" s="976" t="s">
        <v>445</v>
      </c>
      <c r="D143" s="976"/>
      <c r="E143" s="976"/>
      <c r="F143" s="976"/>
      <c r="G143" s="976"/>
      <c r="H143" s="976"/>
      <c r="I143" s="976"/>
      <c r="J143" s="976"/>
      <c r="K143" s="976"/>
      <c r="L143" s="680">
        <v>52806.080000000002</v>
      </c>
      <c r="M143" s="681"/>
      <c r="N143" s="706">
        <v>380731.85</v>
      </c>
    </row>
    <row r="144" spans="1:14">
      <c r="A144" s="576"/>
      <c r="B144" s="643"/>
      <c r="C144" s="976" t="s">
        <v>446</v>
      </c>
      <c r="D144" s="976"/>
      <c r="E144" s="976"/>
      <c r="F144" s="976"/>
      <c r="G144" s="976"/>
      <c r="H144" s="976"/>
      <c r="I144" s="976"/>
      <c r="J144" s="976"/>
      <c r="K144" s="976"/>
      <c r="L144" s="680">
        <v>55930.16</v>
      </c>
      <c r="M144" s="681"/>
      <c r="N144" s="706">
        <v>451186.92</v>
      </c>
    </row>
    <row r="145" spans="1:14">
      <c r="A145" s="576"/>
      <c r="B145" s="643"/>
      <c r="C145" s="976" t="s">
        <v>441</v>
      </c>
      <c r="D145" s="976"/>
      <c r="E145" s="976"/>
      <c r="F145" s="976"/>
      <c r="G145" s="976"/>
      <c r="H145" s="976"/>
      <c r="I145" s="976"/>
      <c r="J145" s="976"/>
      <c r="K145" s="976"/>
      <c r="L145" s="682"/>
      <c r="M145" s="681"/>
      <c r="N145" s="707"/>
    </row>
    <row r="146" spans="1:14">
      <c r="A146" s="576"/>
      <c r="B146" s="643"/>
      <c r="C146" s="976" t="s">
        <v>447</v>
      </c>
      <c r="D146" s="976"/>
      <c r="E146" s="976"/>
      <c r="F146" s="976"/>
      <c r="G146" s="976"/>
      <c r="H146" s="976"/>
      <c r="I146" s="976"/>
      <c r="J146" s="976"/>
      <c r="K146" s="976"/>
      <c r="L146" s="683">
        <v>446.19</v>
      </c>
      <c r="M146" s="681"/>
      <c r="N146" s="706">
        <v>17999.310000000001</v>
      </c>
    </row>
    <row r="147" spans="1:14">
      <c r="A147" s="576"/>
      <c r="B147" s="643"/>
      <c r="C147" s="976" t="s">
        <v>448</v>
      </c>
      <c r="D147" s="976"/>
      <c r="E147" s="976"/>
      <c r="F147" s="976"/>
      <c r="G147" s="976"/>
      <c r="H147" s="976"/>
      <c r="I147" s="976"/>
      <c r="J147" s="976"/>
      <c r="K147" s="976"/>
      <c r="L147" s="680">
        <v>1671.78</v>
      </c>
      <c r="M147" s="681"/>
      <c r="N147" s="706">
        <v>11869.64</v>
      </c>
    </row>
    <row r="148" spans="1:14">
      <c r="A148" s="576"/>
      <c r="B148" s="643"/>
      <c r="C148" s="976" t="s">
        <v>449</v>
      </c>
      <c r="D148" s="976"/>
      <c r="E148" s="976"/>
      <c r="F148" s="976"/>
      <c r="G148" s="976"/>
      <c r="H148" s="976"/>
      <c r="I148" s="976"/>
      <c r="J148" s="976"/>
      <c r="K148" s="976"/>
      <c r="L148" s="683">
        <v>171.05</v>
      </c>
      <c r="M148" s="681"/>
      <c r="N148" s="706">
        <v>6900.14</v>
      </c>
    </row>
    <row r="149" spans="1:14">
      <c r="A149" s="576"/>
      <c r="B149" s="643"/>
      <c r="C149" s="976" t="s">
        <v>450</v>
      </c>
      <c r="D149" s="976"/>
      <c r="E149" s="976"/>
      <c r="F149" s="976"/>
      <c r="G149" s="976"/>
      <c r="H149" s="976"/>
      <c r="I149" s="976"/>
      <c r="J149" s="976"/>
      <c r="K149" s="976"/>
      <c r="L149" s="680">
        <v>52806.080000000002</v>
      </c>
      <c r="M149" s="681"/>
      <c r="N149" s="706">
        <v>380731.85</v>
      </c>
    </row>
    <row r="150" spans="1:14">
      <c r="A150" s="576"/>
      <c r="B150" s="643"/>
      <c r="C150" s="976" t="s">
        <v>451</v>
      </c>
      <c r="D150" s="976"/>
      <c r="E150" s="976"/>
      <c r="F150" s="976"/>
      <c r="G150" s="976"/>
      <c r="H150" s="976"/>
      <c r="I150" s="976"/>
      <c r="J150" s="976"/>
      <c r="K150" s="976"/>
      <c r="L150" s="683">
        <v>635.76</v>
      </c>
      <c r="M150" s="681"/>
      <c r="N150" s="706">
        <v>25646.44</v>
      </c>
    </row>
    <row r="151" spans="1:14">
      <c r="A151" s="576"/>
      <c r="B151" s="643"/>
      <c r="C151" s="976" t="s">
        <v>452</v>
      </c>
      <c r="D151" s="976"/>
      <c r="E151" s="976"/>
      <c r="F151" s="976"/>
      <c r="G151" s="976"/>
      <c r="H151" s="976"/>
      <c r="I151" s="976"/>
      <c r="J151" s="976"/>
      <c r="K151" s="976"/>
      <c r="L151" s="683">
        <v>370.35</v>
      </c>
      <c r="M151" s="681"/>
      <c r="N151" s="706">
        <v>14939.68</v>
      </c>
    </row>
    <row r="152" spans="1:14">
      <c r="A152" s="576"/>
      <c r="B152" s="643"/>
      <c r="C152" s="976" t="s">
        <v>453</v>
      </c>
      <c r="D152" s="976"/>
      <c r="E152" s="976"/>
      <c r="F152" s="976"/>
      <c r="G152" s="976"/>
      <c r="H152" s="976"/>
      <c r="I152" s="976"/>
      <c r="J152" s="976"/>
      <c r="K152" s="976"/>
      <c r="L152" s="683">
        <v>617.24</v>
      </c>
      <c r="M152" s="681"/>
      <c r="N152" s="706">
        <v>24899.45</v>
      </c>
    </row>
    <row r="153" spans="1:14">
      <c r="A153" s="576"/>
      <c r="B153" s="643"/>
      <c r="C153" s="976" t="s">
        <v>454</v>
      </c>
      <c r="D153" s="976"/>
      <c r="E153" s="976"/>
      <c r="F153" s="976"/>
      <c r="G153" s="976"/>
      <c r="H153" s="976"/>
      <c r="I153" s="976"/>
      <c r="J153" s="976"/>
      <c r="K153" s="976"/>
      <c r="L153" s="683">
        <v>635.76</v>
      </c>
      <c r="M153" s="681"/>
      <c r="N153" s="706">
        <v>25646.44</v>
      </c>
    </row>
    <row r="154" spans="1:14">
      <c r="A154" s="576"/>
      <c r="B154" s="643"/>
      <c r="C154" s="976" t="s">
        <v>455</v>
      </c>
      <c r="D154" s="976"/>
      <c r="E154" s="976"/>
      <c r="F154" s="976"/>
      <c r="G154" s="976"/>
      <c r="H154" s="976"/>
      <c r="I154" s="976"/>
      <c r="J154" s="976"/>
      <c r="K154" s="976"/>
      <c r="L154" s="683">
        <v>370.35</v>
      </c>
      <c r="M154" s="681"/>
      <c r="N154" s="706">
        <v>14939.68</v>
      </c>
    </row>
    <row r="155" spans="1:14">
      <c r="A155" s="576"/>
      <c r="B155" s="577"/>
      <c r="C155" s="1010" t="s">
        <v>1151</v>
      </c>
      <c r="D155" s="1010"/>
      <c r="E155" s="1010"/>
      <c r="F155" s="1010"/>
      <c r="G155" s="1010"/>
      <c r="H155" s="1010"/>
      <c r="I155" s="1010"/>
      <c r="J155" s="1010"/>
      <c r="K155" s="1010"/>
      <c r="L155" s="578">
        <v>55930.16</v>
      </c>
      <c r="M155" s="579"/>
      <c r="N155" s="708">
        <v>451186.92</v>
      </c>
    </row>
    <row r="156" spans="1:14">
      <c r="A156" s="576"/>
      <c r="B156" s="643"/>
      <c r="C156" s="976" t="s">
        <v>441</v>
      </c>
      <c r="D156" s="976"/>
      <c r="E156" s="976"/>
      <c r="F156" s="976"/>
      <c r="G156" s="976"/>
      <c r="H156" s="976"/>
      <c r="I156" s="976"/>
      <c r="J156" s="976"/>
      <c r="K156" s="976"/>
      <c r="L156" s="682"/>
      <c r="M156" s="681"/>
      <c r="N156" s="707"/>
    </row>
    <row r="157" spans="1:14">
      <c r="A157" s="576"/>
      <c r="B157" s="643"/>
      <c r="C157" s="964" t="s">
        <v>518</v>
      </c>
      <c r="D157" s="964"/>
      <c r="E157" s="964"/>
      <c r="F157" s="964"/>
      <c r="G157" s="964"/>
      <c r="H157" s="964"/>
      <c r="I157" s="964"/>
      <c r="J157" s="964"/>
      <c r="K157" s="964"/>
      <c r="L157" s="680">
        <v>52388</v>
      </c>
      <c r="M157" s="681"/>
      <c r="N157" s="706">
        <v>377717.49</v>
      </c>
    </row>
    <row r="158" spans="1:14">
      <c r="A158" s="971" t="s">
        <v>1152</v>
      </c>
      <c r="B158" s="972"/>
      <c r="C158" s="972"/>
      <c r="D158" s="972"/>
      <c r="E158" s="972"/>
      <c r="F158" s="972"/>
      <c r="G158" s="972"/>
      <c r="H158" s="972"/>
      <c r="I158" s="972"/>
      <c r="J158" s="972"/>
      <c r="K158" s="972"/>
      <c r="L158" s="972"/>
      <c r="M158" s="972"/>
      <c r="N158" s="973"/>
    </row>
    <row r="159" spans="1:14" ht="22.5" customHeight="1">
      <c r="A159" s="637" t="s">
        <v>10</v>
      </c>
      <c r="B159" s="699" t="s">
        <v>564</v>
      </c>
      <c r="C159" s="974" t="s">
        <v>565</v>
      </c>
      <c r="D159" s="974"/>
      <c r="E159" s="974"/>
      <c r="F159" s="638" t="s">
        <v>270</v>
      </c>
      <c r="G159" s="639">
        <v>2.6249999999999999E-2</v>
      </c>
      <c r="H159" s="640">
        <v>1</v>
      </c>
      <c r="I159" s="686">
        <v>2.6249999999999999E-2</v>
      </c>
      <c r="J159" s="641"/>
      <c r="K159" s="639"/>
      <c r="L159" s="641"/>
      <c r="M159" s="639"/>
      <c r="N159" s="703"/>
    </row>
    <row r="160" spans="1:14">
      <c r="A160" s="667"/>
      <c r="B160" s="697"/>
      <c r="C160" s="976" t="s">
        <v>1153</v>
      </c>
      <c r="D160" s="976"/>
      <c r="E160" s="976"/>
      <c r="F160" s="976"/>
      <c r="G160" s="976"/>
      <c r="H160" s="976"/>
      <c r="I160" s="976"/>
      <c r="J160" s="976"/>
      <c r="K160" s="976"/>
      <c r="L160" s="976"/>
      <c r="M160" s="976"/>
      <c r="N160" s="977"/>
    </row>
    <row r="161" spans="1:14">
      <c r="A161" s="644"/>
      <c r="B161" s="643" t="s">
        <v>3</v>
      </c>
      <c r="C161" s="976" t="s">
        <v>422</v>
      </c>
      <c r="D161" s="976"/>
      <c r="E161" s="976"/>
      <c r="F161" s="645"/>
      <c r="G161" s="646"/>
      <c r="H161" s="646"/>
      <c r="I161" s="646"/>
      <c r="J161" s="687">
        <v>1381.38</v>
      </c>
      <c r="K161" s="646"/>
      <c r="L161" s="647">
        <v>36.26</v>
      </c>
      <c r="M161" s="650">
        <v>40.340000000000003</v>
      </c>
      <c r="N161" s="704">
        <v>1462.73</v>
      </c>
    </row>
    <row r="162" spans="1:14">
      <c r="A162" s="649"/>
      <c r="B162" s="643"/>
      <c r="C162" s="964" t="s">
        <v>425</v>
      </c>
      <c r="D162" s="964"/>
      <c r="E162" s="964"/>
      <c r="F162" s="645" t="s">
        <v>426</v>
      </c>
      <c r="G162" s="657">
        <v>154</v>
      </c>
      <c r="H162" s="646"/>
      <c r="I162" s="668">
        <v>4.0425000000000004</v>
      </c>
      <c r="J162" s="652"/>
      <c r="K162" s="646"/>
      <c r="L162" s="652"/>
      <c r="M162" s="646"/>
      <c r="N162" s="705"/>
    </row>
    <row r="163" spans="1:14">
      <c r="A163" s="644"/>
      <c r="B163" s="643"/>
      <c r="C163" s="987" t="s">
        <v>428</v>
      </c>
      <c r="D163" s="987"/>
      <c r="E163" s="987"/>
      <c r="F163" s="653"/>
      <c r="G163" s="654"/>
      <c r="H163" s="654"/>
      <c r="I163" s="654"/>
      <c r="J163" s="688">
        <v>1381.38</v>
      </c>
      <c r="K163" s="654"/>
      <c r="L163" s="655">
        <v>36.26</v>
      </c>
      <c r="M163" s="654"/>
      <c r="N163" s="656">
        <v>1462.73</v>
      </c>
    </row>
    <row r="164" spans="1:14">
      <c r="A164" s="649"/>
      <c r="B164" s="643"/>
      <c r="C164" s="976" t="s">
        <v>429</v>
      </c>
      <c r="D164" s="976"/>
      <c r="E164" s="976"/>
      <c r="F164" s="645"/>
      <c r="G164" s="646"/>
      <c r="H164" s="646"/>
      <c r="I164" s="646"/>
      <c r="J164" s="652"/>
      <c r="K164" s="646"/>
      <c r="L164" s="647">
        <v>36.26</v>
      </c>
      <c r="M164" s="646"/>
      <c r="N164" s="704">
        <v>1462.73</v>
      </c>
    </row>
    <row r="165" spans="1:14">
      <c r="A165" s="649"/>
      <c r="B165" s="643" t="s">
        <v>456</v>
      </c>
      <c r="C165" s="976" t="s">
        <v>457</v>
      </c>
      <c r="D165" s="976"/>
      <c r="E165" s="976"/>
      <c r="F165" s="645" t="s">
        <v>432</v>
      </c>
      <c r="G165" s="657">
        <v>89</v>
      </c>
      <c r="H165" s="646"/>
      <c r="I165" s="657">
        <v>89</v>
      </c>
      <c r="J165" s="652"/>
      <c r="K165" s="646"/>
      <c r="L165" s="647">
        <v>32.270000000000003</v>
      </c>
      <c r="M165" s="646"/>
      <c r="N165" s="704">
        <v>1301.83</v>
      </c>
    </row>
    <row r="166" spans="1:14">
      <c r="A166" s="649"/>
      <c r="B166" s="643" t="s">
        <v>458</v>
      </c>
      <c r="C166" s="964" t="s">
        <v>459</v>
      </c>
      <c r="D166" s="964"/>
      <c r="E166" s="964"/>
      <c r="F166" s="645" t="s">
        <v>432</v>
      </c>
      <c r="G166" s="657">
        <v>40</v>
      </c>
      <c r="H166" s="646"/>
      <c r="I166" s="657">
        <v>40</v>
      </c>
      <c r="J166" s="652"/>
      <c r="K166" s="646"/>
      <c r="L166" s="647">
        <v>14.5</v>
      </c>
      <c r="M166" s="646"/>
      <c r="N166" s="712">
        <v>585.09</v>
      </c>
    </row>
    <row r="167" spans="1:14">
      <c r="A167" s="637"/>
      <c r="B167" s="699"/>
      <c r="C167" s="984" t="s">
        <v>435</v>
      </c>
      <c r="D167" s="984"/>
      <c r="E167" s="984"/>
      <c r="F167" s="658"/>
      <c r="G167" s="659"/>
      <c r="H167" s="659"/>
      <c r="I167" s="659"/>
      <c r="J167" s="660"/>
      <c r="K167" s="659"/>
      <c r="L167" s="661">
        <v>83.03</v>
      </c>
      <c r="M167" s="654"/>
      <c r="N167" s="662">
        <v>3349.65</v>
      </c>
    </row>
    <row r="168" spans="1:14" ht="22.5">
      <c r="A168" s="663" t="s">
        <v>236</v>
      </c>
      <c r="B168" s="698" t="s">
        <v>285</v>
      </c>
      <c r="C168" s="974" t="s">
        <v>286</v>
      </c>
      <c r="D168" s="974"/>
      <c r="E168" s="974"/>
      <c r="F168" s="658" t="s">
        <v>287</v>
      </c>
      <c r="G168" s="659">
        <v>0.7</v>
      </c>
      <c r="H168" s="664">
        <v>1</v>
      </c>
      <c r="I168" s="693">
        <v>0.7</v>
      </c>
      <c r="J168" s="660"/>
      <c r="K168" s="659"/>
      <c r="L168" s="660"/>
      <c r="M168" s="659"/>
      <c r="N168" s="665"/>
    </row>
    <row r="169" spans="1:14">
      <c r="A169" s="667"/>
      <c r="B169" s="697"/>
      <c r="C169" s="976" t="s">
        <v>1154</v>
      </c>
      <c r="D169" s="976"/>
      <c r="E169" s="976"/>
      <c r="F169" s="976"/>
      <c r="G169" s="976"/>
      <c r="H169" s="976"/>
      <c r="I169" s="976"/>
      <c r="J169" s="976"/>
      <c r="K169" s="976"/>
      <c r="L169" s="976"/>
      <c r="M169" s="976"/>
      <c r="N169" s="977"/>
    </row>
    <row r="170" spans="1:14">
      <c r="A170" s="644"/>
      <c r="B170" s="643" t="s">
        <v>3</v>
      </c>
      <c r="C170" s="976" t="s">
        <v>422</v>
      </c>
      <c r="D170" s="976"/>
      <c r="E170" s="976"/>
      <c r="F170" s="645"/>
      <c r="G170" s="646"/>
      <c r="H170" s="646"/>
      <c r="I170" s="646"/>
      <c r="J170" s="647">
        <v>17.510000000000002</v>
      </c>
      <c r="K170" s="646"/>
      <c r="L170" s="647">
        <v>12.26</v>
      </c>
      <c r="M170" s="650">
        <v>40.340000000000003</v>
      </c>
      <c r="N170" s="712">
        <v>494.57</v>
      </c>
    </row>
    <row r="171" spans="1:14">
      <c r="A171" s="644"/>
      <c r="B171" s="643" t="s">
        <v>4</v>
      </c>
      <c r="C171" s="976" t="s">
        <v>423</v>
      </c>
      <c r="D171" s="976"/>
      <c r="E171" s="976"/>
      <c r="F171" s="645"/>
      <c r="G171" s="646"/>
      <c r="H171" s="646"/>
      <c r="I171" s="646"/>
      <c r="J171" s="647">
        <v>14.52</v>
      </c>
      <c r="K171" s="646"/>
      <c r="L171" s="647">
        <v>10.16</v>
      </c>
      <c r="M171" s="648">
        <v>7.1</v>
      </c>
      <c r="N171" s="712">
        <v>72.14</v>
      </c>
    </row>
    <row r="172" spans="1:14">
      <c r="A172" s="644"/>
      <c r="B172" s="643" t="s">
        <v>6</v>
      </c>
      <c r="C172" s="976" t="s">
        <v>438</v>
      </c>
      <c r="D172" s="976"/>
      <c r="E172" s="976"/>
      <c r="F172" s="645"/>
      <c r="G172" s="646"/>
      <c r="H172" s="646"/>
      <c r="I172" s="646"/>
      <c r="J172" s="647">
        <v>1.4</v>
      </c>
      <c r="K172" s="646"/>
      <c r="L172" s="647">
        <v>0.98</v>
      </c>
      <c r="M172" s="650">
        <v>7.21</v>
      </c>
      <c r="N172" s="712">
        <v>7.07</v>
      </c>
    </row>
    <row r="173" spans="1:14">
      <c r="A173" s="649"/>
      <c r="B173" s="643"/>
      <c r="C173" s="964" t="s">
        <v>425</v>
      </c>
      <c r="D173" s="964"/>
      <c r="E173" s="964"/>
      <c r="F173" s="645" t="s">
        <v>426</v>
      </c>
      <c r="G173" s="648">
        <v>1.8</v>
      </c>
      <c r="H173" s="646"/>
      <c r="I173" s="650">
        <v>1.26</v>
      </c>
      <c r="J173" s="652"/>
      <c r="K173" s="646"/>
      <c r="L173" s="652"/>
      <c r="M173" s="646"/>
      <c r="N173" s="705"/>
    </row>
    <row r="174" spans="1:14">
      <c r="A174" s="644"/>
      <c r="B174" s="643"/>
      <c r="C174" s="987" t="s">
        <v>428</v>
      </c>
      <c r="D174" s="987"/>
      <c r="E174" s="987"/>
      <c r="F174" s="653"/>
      <c r="G174" s="654"/>
      <c r="H174" s="654"/>
      <c r="I174" s="654"/>
      <c r="J174" s="655">
        <v>33.43</v>
      </c>
      <c r="K174" s="654"/>
      <c r="L174" s="655">
        <v>23.4</v>
      </c>
      <c r="M174" s="654"/>
      <c r="N174" s="669">
        <v>573.78</v>
      </c>
    </row>
    <row r="175" spans="1:14">
      <c r="A175" s="649"/>
      <c r="B175" s="643"/>
      <c r="C175" s="976" t="s">
        <v>429</v>
      </c>
      <c r="D175" s="976"/>
      <c r="E175" s="976"/>
      <c r="F175" s="645"/>
      <c r="G175" s="646"/>
      <c r="H175" s="646"/>
      <c r="I175" s="646"/>
      <c r="J175" s="652"/>
      <c r="K175" s="646"/>
      <c r="L175" s="647">
        <v>12.26</v>
      </c>
      <c r="M175" s="646"/>
      <c r="N175" s="712">
        <v>494.57</v>
      </c>
    </row>
    <row r="176" spans="1:14">
      <c r="A176" s="649"/>
      <c r="B176" s="643" t="s">
        <v>430</v>
      </c>
      <c r="C176" s="976" t="s">
        <v>431</v>
      </c>
      <c r="D176" s="976"/>
      <c r="E176" s="976"/>
      <c r="F176" s="645" t="s">
        <v>432</v>
      </c>
      <c r="G176" s="657">
        <v>103</v>
      </c>
      <c r="H176" s="646"/>
      <c r="I176" s="657">
        <v>103</v>
      </c>
      <c r="J176" s="652"/>
      <c r="K176" s="646"/>
      <c r="L176" s="647">
        <v>12.63</v>
      </c>
      <c r="M176" s="646"/>
      <c r="N176" s="712">
        <v>509.41</v>
      </c>
    </row>
    <row r="177" spans="1:14">
      <c r="A177" s="649"/>
      <c r="B177" s="643" t="s">
        <v>433</v>
      </c>
      <c r="C177" s="964" t="s">
        <v>434</v>
      </c>
      <c r="D177" s="964"/>
      <c r="E177" s="964"/>
      <c r="F177" s="645" t="s">
        <v>432</v>
      </c>
      <c r="G177" s="657">
        <v>60</v>
      </c>
      <c r="H177" s="646"/>
      <c r="I177" s="657">
        <v>60</v>
      </c>
      <c r="J177" s="652"/>
      <c r="K177" s="646"/>
      <c r="L177" s="647">
        <v>7.36</v>
      </c>
      <c r="M177" s="646"/>
      <c r="N177" s="712">
        <v>296.74</v>
      </c>
    </row>
    <row r="178" spans="1:14">
      <c r="A178" s="637"/>
      <c r="B178" s="699"/>
      <c r="C178" s="984" t="s">
        <v>435</v>
      </c>
      <c r="D178" s="984"/>
      <c r="E178" s="984"/>
      <c r="F178" s="658"/>
      <c r="G178" s="659"/>
      <c r="H178" s="659"/>
      <c r="I178" s="659"/>
      <c r="J178" s="660"/>
      <c r="K178" s="659"/>
      <c r="L178" s="661">
        <v>43.39</v>
      </c>
      <c r="M178" s="654"/>
      <c r="N178" s="662">
        <v>1379.93</v>
      </c>
    </row>
    <row r="179" spans="1:14" ht="22.5">
      <c r="A179" s="663" t="s">
        <v>237</v>
      </c>
      <c r="B179" s="698" t="s">
        <v>285</v>
      </c>
      <c r="C179" s="974" t="s">
        <v>1155</v>
      </c>
      <c r="D179" s="974"/>
      <c r="E179" s="974"/>
      <c r="F179" s="658" t="s">
        <v>287</v>
      </c>
      <c r="G179" s="659">
        <v>0.35</v>
      </c>
      <c r="H179" s="664">
        <v>1</v>
      </c>
      <c r="I179" s="666">
        <v>0.35</v>
      </c>
      <c r="J179" s="660"/>
      <c r="K179" s="659"/>
      <c r="L179" s="660"/>
      <c r="M179" s="659"/>
      <c r="N179" s="665"/>
    </row>
    <row r="180" spans="1:14">
      <c r="A180" s="667"/>
      <c r="B180" s="697"/>
      <c r="C180" s="976" t="s">
        <v>610</v>
      </c>
      <c r="D180" s="976"/>
      <c r="E180" s="976"/>
      <c r="F180" s="976"/>
      <c r="G180" s="976"/>
      <c r="H180" s="976"/>
      <c r="I180" s="976"/>
      <c r="J180" s="976"/>
      <c r="K180" s="976"/>
      <c r="L180" s="976"/>
      <c r="M180" s="976"/>
      <c r="N180" s="977"/>
    </row>
    <row r="181" spans="1:14" ht="22.5" customHeight="1">
      <c r="A181" s="642"/>
      <c r="B181" s="643" t="s">
        <v>329</v>
      </c>
      <c r="C181" s="985" t="s">
        <v>437</v>
      </c>
      <c r="D181" s="985"/>
      <c r="E181" s="985"/>
      <c r="F181" s="985"/>
      <c r="G181" s="985"/>
      <c r="H181" s="985"/>
      <c r="I181" s="985"/>
      <c r="J181" s="985"/>
      <c r="K181" s="985"/>
      <c r="L181" s="985"/>
      <c r="M181" s="985"/>
      <c r="N181" s="986"/>
    </row>
    <row r="182" spans="1:14">
      <c r="A182" s="644"/>
      <c r="B182" s="643" t="s">
        <v>3</v>
      </c>
      <c r="C182" s="976" t="s">
        <v>422</v>
      </c>
      <c r="D182" s="976"/>
      <c r="E182" s="976"/>
      <c r="F182" s="645"/>
      <c r="G182" s="646"/>
      <c r="H182" s="646"/>
      <c r="I182" s="646"/>
      <c r="J182" s="647">
        <v>17.510000000000002</v>
      </c>
      <c r="K182" s="648">
        <v>1.2</v>
      </c>
      <c r="L182" s="647">
        <v>7.35</v>
      </c>
      <c r="M182" s="650">
        <v>40.340000000000003</v>
      </c>
      <c r="N182" s="712">
        <v>296.5</v>
      </c>
    </row>
    <row r="183" spans="1:14">
      <c r="A183" s="644"/>
      <c r="B183" s="643" t="s">
        <v>4</v>
      </c>
      <c r="C183" s="976" t="s">
        <v>423</v>
      </c>
      <c r="D183" s="976"/>
      <c r="E183" s="976"/>
      <c r="F183" s="645"/>
      <c r="G183" s="646"/>
      <c r="H183" s="646"/>
      <c r="I183" s="646"/>
      <c r="J183" s="647">
        <v>14.52</v>
      </c>
      <c r="K183" s="648">
        <v>1.2</v>
      </c>
      <c r="L183" s="647">
        <v>6.1</v>
      </c>
      <c r="M183" s="648">
        <v>7.1</v>
      </c>
      <c r="N183" s="712">
        <v>43.31</v>
      </c>
    </row>
    <row r="184" spans="1:14">
      <c r="A184" s="644"/>
      <c r="B184" s="643" t="s">
        <v>6</v>
      </c>
      <c r="C184" s="976" t="s">
        <v>438</v>
      </c>
      <c r="D184" s="976"/>
      <c r="E184" s="976"/>
      <c r="F184" s="645"/>
      <c r="G184" s="646"/>
      <c r="H184" s="646"/>
      <c r="I184" s="646"/>
      <c r="J184" s="647">
        <v>1.4</v>
      </c>
      <c r="K184" s="646"/>
      <c r="L184" s="647">
        <v>0.49</v>
      </c>
      <c r="M184" s="650">
        <v>7.21</v>
      </c>
      <c r="N184" s="712">
        <v>3.53</v>
      </c>
    </row>
    <row r="185" spans="1:14">
      <c r="A185" s="649"/>
      <c r="B185" s="643"/>
      <c r="C185" s="964" t="s">
        <v>425</v>
      </c>
      <c r="D185" s="964"/>
      <c r="E185" s="964"/>
      <c r="F185" s="645" t="s">
        <v>426</v>
      </c>
      <c r="G185" s="648">
        <v>1.8</v>
      </c>
      <c r="H185" s="648">
        <v>1.2</v>
      </c>
      <c r="I185" s="651">
        <v>0.75600000000000001</v>
      </c>
      <c r="J185" s="652"/>
      <c r="K185" s="646"/>
      <c r="L185" s="652"/>
      <c r="M185" s="646"/>
      <c r="N185" s="705"/>
    </row>
    <row r="186" spans="1:14">
      <c r="A186" s="644"/>
      <c r="B186" s="643"/>
      <c r="C186" s="987" t="s">
        <v>428</v>
      </c>
      <c r="D186" s="987"/>
      <c r="E186" s="987"/>
      <c r="F186" s="653"/>
      <c r="G186" s="654"/>
      <c r="H186" s="654"/>
      <c r="I186" s="654"/>
      <c r="J186" s="655">
        <v>33.43</v>
      </c>
      <c r="K186" s="654"/>
      <c r="L186" s="655">
        <v>13.94</v>
      </c>
      <c r="M186" s="654"/>
      <c r="N186" s="669">
        <v>343.34</v>
      </c>
    </row>
    <row r="187" spans="1:14">
      <c r="A187" s="649"/>
      <c r="B187" s="643"/>
      <c r="C187" s="976" t="s">
        <v>429</v>
      </c>
      <c r="D187" s="976"/>
      <c r="E187" s="976"/>
      <c r="F187" s="645"/>
      <c r="G187" s="646"/>
      <c r="H187" s="646"/>
      <c r="I187" s="646"/>
      <c r="J187" s="652"/>
      <c r="K187" s="646"/>
      <c r="L187" s="647">
        <v>7.35</v>
      </c>
      <c r="M187" s="646"/>
      <c r="N187" s="712">
        <v>296.5</v>
      </c>
    </row>
    <row r="188" spans="1:14">
      <c r="A188" s="649"/>
      <c r="B188" s="643" t="s">
        <v>430</v>
      </c>
      <c r="C188" s="976" t="s">
        <v>431</v>
      </c>
      <c r="D188" s="976"/>
      <c r="E188" s="976"/>
      <c r="F188" s="645" t="s">
        <v>432</v>
      </c>
      <c r="G188" s="657">
        <v>103</v>
      </c>
      <c r="H188" s="646"/>
      <c r="I188" s="657">
        <v>103</v>
      </c>
      <c r="J188" s="652"/>
      <c r="K188" s="646"/>
      <c r="L188" s="647">
        <v>7.57</v>
      </c>
      <c r="M188" s="646"/>
      <c r="N188" s="712">
        <v>305.39999999999998</v>
      </c>
    </row>
    <row r="189" spans="1:14">
      <c r="A189" s="649"/>
      <c r="B189" s="643" t="s">
        <v>433</v>
      </c>
      <c r="C189" s="964" t="s">
        <v>434</v>
      </c>
      <c r="D189" s="964"/>
      <c r="E189" s="964"/>
      <c r="F189" s="645" t="s">
        <v>432</v>
      </c>
      <c r="G189" s="657">
        <v>60</v>
      </c>
      <c r="H189" s="646"/>
      <c r="I189" s="657">
        <v>60</v>
      </c>
      <c r="J189" s="652"/>
      <c r="K189" s="646"/>
      <c r="L189" s="647">
        <v>4.41</v>
      </c>
      <c r="M189" s="646"/>
      <c r="N189" s="712">
        <v>177.9</v>
      </c>
    </row>
    <row r="190" spans="1:14">
      <c r="A190" s="637"/>
      <c r="B190" s="699"/>
      <c r="C190" s="984" t="s">
        <v>435</v>
      </c>
      <c r="D190" s="984"/>
      <c r="E190" s="984"/>
      <c r="F190" s="658"/>
      <c r="G190" s="659"/>
      <c r="H190" s="659"/>
      <c r="I190" s="659"/>
      <c r="J190" s="660"/>
      <c r="K190" s="659"/>
      <c r="L190" s="661">
        <v>25.92</v>
      </c>
      <c r="M190" s="654"/>
      <c r="N190" s="671">
        <v>826.64</v>
      </c>
    </row>
    <row r="191" spans="1:14" ht="22.5" customHeight="1">
      <c r="A191" s="663" t="s">
        <v>238</v>
      </c>
      <c r="B191" s="698" t="s">
        <v>289</v>
      </c>
      <c r="C191" s="974" t="s">
        <v>290</v>
      </c>
      <c r="D191" s="974"/>
      <c r="E191" s="974"/>
      <c r="F191" s="658" t="s">
        <v>291</v>
      </c>
      <c r="G191" s="659">
        <v>4</v>
      </c>
      <c r="H191" s="664">
        <v>1</v>
      </c>
      <c r="I191" s="664">
        <v>4</v>
      </c>
      <c r="J191" s="660"/>
      <c r="K191" s="659"/>
      <c r="L191" s="660"/>
      <c r="M191" s="659"/>
      <c r="N191" s="665"/>
    </row>
    <row r="192" spans="1:14">
      <c r="A192" s="667"/>
      <c r="B192" s="697"/>
      <c r="C192" s="976" t="s">
        <v>1156</v>
      </c>
      <c r="D192" s="976"/>
      <c r="E192" s="976"/>
      <c r="F192" s="976"/>
      <c r="G192" s="976"/>
      <c r="H192" s="976"/>
      <c r="I192" s="976"/>
      <c r="J192" s="976"/>
      <c r="K192" s="976"/>
      <c r="L192" s="976"/>
      <c r="M192" s="976"/>
      <c r="N192" s="977"/>
    </row>
    <row r="193" spans="1:14">
      <c r="A193" s="644"/>
      <c r="B193" s="643" t="s">
        <v>3</v>
      </c>
      <c r="C193" s="976" t="s">
        <v>422</v>
      </c>
      <c r="D193" s="976"/>
      <c r="E193" s="976"/>
      <c r="F193" s="645"/>
      <c r="G193" s="646"/>
      <c r="H193" s="646"/>
      <c r="I193" s="646"/>
      <c r="J193" s="647">
        <v>7.88</v>
      </c>
      <c r="K193" s="646"/>
      <c r="L193" s="647">
        <v>31.52</v>
      </c>
      <c r="M193" s="650">
        <v>40.340000000000003</v>
      </c>
      <c r="N193" s="704">
        <v>1271.52</v>
      </c>
    </row>
    <row r="194" spans="1:14">
      <c r="A194" s="644"/>
      <c r="B194" s="643" t="s">
        <v>4</v>
      </c>
      <c r="C194" s="976" t="s">
        <v>423</v>
      </c>
      <c r="D194" s="976"/>
      <c r="E194" s="976"/>
      <c r="F194" s="645"/>
      <c r="G194" s="646"/>
      <c r="H194" s="646"/>
      <c r="I194" s="646"/>
      <c r="J194" s="647">
        <v>112.28</v>
      </c>
      <c r="K194" s="646"/>
      <c r="L194" s="647">
        <v>449.12</v>
      </c>
      <c r="M194" s="648">
        <v>7.1</v>
      </c>
      <c r="N194" s="704">
        <v>3188.75</v>
      </c>
    </row>
    <row r="195" spans="1:14">
      <c r="A195" s="644"/>
      <c r="B195" s="643" t="s">
        <v>5</v>
      </c>
      <c r="C195" s="976" t="s">
        <v>424</v>
      </c>
      <c r="D195" s="976"/>
      <c r="E195" s="976"/>
      <c r="F195" s="645"/>
      <c r="G195" s="646"/>
      <c r="H195" s="646"/>
      <c r="I195" s="646"/>
      <c r="J195" s="647">
        <v>7.06</v>
      </c>
      <c r="K195" s="646"/>
      <c r="L195" s="647">
        <v>28.24</v>
      </c>
      <c r="M195" s="650">
        <v>40.340000000000003</v>
      </c>
      <c r="N195" s="704">
        <v>1139.2</v>
      </c>
    </row>
    <row r="196" spans="1:14">
      <c r="A196" s="644"/>
      <c r="B196" s="643" t="s">
        <v>6</v>
      </c>
      <c r="C196" s="976" t="s">
        <v>438</v>
      </c>
      <c r="D196" s="976"/>
      <c r="E196" s="976"/>
      <c r="F196" s="645"/>
      <c r="G196" s="646"/>
      <c r="H196" s="646"/>
      <c r="I196" s="646"/>
      <c r="J196" s="647">
        <v>27.53</v>
      </c>
      <c r="K196" s="646"/>
      <c r="L196" s="647">
        <v>110.12</v>
      </c>
      <c r="M196" s="650">
        <v>7.21</v>
      </c>
      <c r="N196" s="712">
        <v>793.97</v>
      </c>
    </row>
    <row r="197" spans="1:14">
      <c r="A197" s="649"/>
      <c r="B197" s="643"/>
      <c r="C197" s="976" t="s">
        <v>425</v>
      </c>
      <c r="D197" s="976"/>
      <c r="E197" s="976"/>
      <c r="F197" s="645" t="s">
        <v>426</v>
      </c>
      <c r="G197" s="650">
        <v>0.81</v>
      </c>
      <c r="H197" s="646"/>
      <c r="I197" s="650">
        <v>3.24</v>
      </c>
      <c r="J197" s="652"/>
      <c r="K197" s="646"/>
      <c r="L197" s="652"/>
      <c r="M197" s="646"/>
      <c r="N197" s="705"/>
    </row>
    <row r="198" spans="1:14">
      <c r="A198" s="649"/>
      <c r="B198" s="643"/>
      <c r="C198" s="964" t="s">
        <v>427</v>
      </c>
      <c r="D198" s="964"/>
      <c r="E198" s="964"/>
      <c r="F198" s="645" t="s">
        <v>426</v>
      </c>
      <c r="G198" s="650">
        <v>0.61</v>
      </c>
      <c r="H198" s="646"/>
      <c r="I198" s="650">
        <v>2.44</v>
      </c>
      <c r="J198" s="652"/>
      <c r="K198" s="646"/>
      <c r="L198" s="652"/>
      <c r="M198" s="646"/>
      <c r="N198" s="705"/>
    </row>
    <row r="199" spans="1:14">
      <c r="A199" s="644"/>
      <c r="B199" s="643"/>
      <c r="C199" s="987" t="s">
        <v>428</v>
      </c>
      <c r="D199" s="987"/>
      <c r="E199" s="987"/>
      <c r="F199" s="653"/>
      <c r="G199" s="654"/>
      <c r="H199" s="654"/>
      <c r="I199" s="654"/>
      <c r="J199" s="655">
        <v>147.69</v>
      </c>
      <c r="K199" s="654"/>
      <c r="L199" s="655">
        <v>590.76</v>
      </c>
      <c r="M199" s="654"/>
      <c r="N199" s="656">
        <v>5254.24</v>
      </c>
    </row>
    <row r="200" spans="1:14">
      <c r="A200" s="649"/>
      <c r="B200" s="643"/>
      <c r="C200" s="976" t="s">
        <v>429</v>
      </c>
      <c r="D200" s="976"/>
      <c r="E200" s="976"/>
      <c r="F200" s="645"/>
      <c r="G200" s="646"/>
      <c r="H200" s="646"/>
      <c r="I200" s="646"/>
      <c r="J200" s="652"/>
      <c r="K200" s="646"/>
      <c r="L200" s="647">
        <v>59.76</v>
      </c>
      <c r="M200" s="646"/>
      <c r="N200" s="704">
        <v>2410.7199999999998</v>
      </c>
    </row>
    <row r="201" spans="1:14">
      <c r="A201" s="649"/>
      <c r="B201" s="643" t="s">
        <v>430</v>
      </c>
      <c r="C201" s="976" t="s">
        <v>431</v>
      </c>
      <c r="D201" s="976"/>
      <c r="E201" s="976"/>
      <c r="F201" s="645" t="s">
        <v>432</v>
      </c>
      <c r="G201" s="657">
        <v>103</v>
      </c>
      <c r="H201" s="646"/>
      <c r="I201" s="657">
        <v>103</v>
      </c>
      <c r="J201" s="652"/>
      <c r="K201" s="646"/>
      <c r="L201" s="647">
        <v>61.55</v>
      </c>
      <c r="M201" s="646"/>
      <c r="N201" s="704">
        <v>2483.04</v>
      </c>
    </row>
    <row r="202" spans="1:14">
      <c r="A202" s="649"/>
      <c r="B202" s="643" t="s">
        <v>433</v>
      </c>
      <c r="C202" s="964" t="s">
        <v>434</v>
      </c>
      <c r="D202" s="964"/>
      <c r="E202" s="964"/>
      <c r="F202" s="645" t="s">
        <v>432</v>
      </c>
      <c r="G202" s="657">
        <v>60</v>
      </c>
      <c r="H202" s="646"/>
      <c r="I202" s="657">
        <v>60</v>
      </c>
      <c r="J202" s="652"/>
      <c r="K202" s="646"/>
      <c r="L202" s="647">
        <v>35.86</v>
      </c>
      <c r="M202" s="646"/>
      <c r="N202" s="704">
        <v>1446.43</v>
      </c>
    </row>
    <row r="203" spans="1:14">
      <c r="A203" s="637"/>
      <c r="B203" s="699"/>
      <c r="C203" s="984" t="s">
        <v>435</v>
      </c>
      <c r="D203" s="984"/>
      <c r="E203" s="984"/>
      <c r="F203" s="658"/>
      <c r="G203" s="659"/>
      <c r="H203" s="659"/>
      <c r="I203" s="659"/>
      <c r="J203" s="660"/>
      <c r="K203" s="659"/>
      <c r="L203" s="661">
        <v>688.17</v>
      </c>
      <c r="M203" s="654"/>
      <c r="N203" s="662">
        <v>9183.7099999999991</v>
      </c>
    </row>
    <row r="204" spans="1:14" ht="22.5" customHeight="1">
      <c r="A204" s="663" t="s">
        <v>281</v>
      </c>
      <c r="B204" s="698" t="s">
        <v>293</v>
      </c>
      <c r="C204" s="974" t="s">
        <v>294</v>
      </c>
      <c r="D204" s="974"/>
      <c r="E204" s="974"/>
      <c r="F204" s="658" t="s">
        <v>279</v>
      </c>
      <c r="G204" s="659">
        <v>-0.02</v>
      </c>
      <c r="H204" s="664">
        <v>1</v>
      </c>
      <c r="I204" s="666">
        <v>-0.02</v>
      </c>
      <c r="J204" s="672">
        <v>5436.72</v>
      </c>
      <c r="K204" s="659"/>
      <c r="L204" s="661">
        <v>-108.73</v>
      </c>
      <c r="M204" s="666">
        <v>7.21</v>
      </c>
      <c r="N204" s="671">
        <v>-783.94</v>
      </c>
    </row>
    <row r="205" spans="1:14">
      <c r="A205" s="637"/>
      <c r="B205" s="699"/>
      <c r="C205" s="964" t="s">
        <v>460</v>
      </c>
      <c r="D205" s="964"/>
      <c r="E205" s="964"/>
      <c r="F205" s="964"/>
      <c r="G205" s="964"/>
      <c r="H205" s="964"/>
      <c r="I205" s="964"/>
      <c r="J205" s="964"/>
      <c r="K205" s="964"/>
      <c r="L205" s="964"/>
      <c r="M205" s="964"/>
      <c r="N205" s="1002"/>
    </row>
    <row r="206" spans="1:14">
      <c r="A206" s="637"/>
      <c r="B206" s="699"/>
      <c r="C206" s="984" t="s">
        <v>435</v>
      </c>
      <c r="D206" s="984"/>
      <c r="E206" s="984"/>
      <c r="F206" s="658"/>
      <c r="G206" s="659"/>
      <c r="H206" s="659"/>
      <c r="I206" s="659"/>
      <c r="J206" s="660"/>
      <c r="K206" s="659"/>
      <c r="L206" s="661">
        <v>-108.73</v>
      </c>
      <c r="M206" s="654"/>
      <c r="N206" s="671">
        <v>-783.94</v>
      </c>
    </row>
    <row r="207" spans="1:14" ht="22.5" customHeight="1">
      <c r="A207" s="663" t="s">
        <v>282</v>
      </c>
      <c r="B207" s="698" t="s">
        <v>289</v>
      </c>
      <c r="C207" s="974" t="s">
        <v>1157</v>
      </c>
      <c r="D207" s="974"/>
      <c r="E207" s="974"/>
      <c r="F207" s="658" t="s">
        <v>291</v>
      </c>
      <c r="G207" s="659">
        <v>2</v>
      </c>
      <c r="H207" s="664">
        <v>1</v>
      </c>
      <c r="I207" s="664">
        <v>2</v>
      </c>
      <c r="J207" s="660"/>
      <c r="K207" s="659"/>
      <c r="L207" s="660"/>
      <c r="M207" s="659"/>
      <c r="N207" s="665"/>
    </row>
    <row r="208" spans="1:14" ht="22.5" customHeight="1">
      <c r="A208" s="642"/>
      <c r="B208" s="643" t="s">
        <v>329</v>
      </c>
      <c r="C208" s="985" t="s">
        <v>437</v>
      </c>
      <c r="D208" s="985"/>
      <c r="E208" s="985"/>
      <c r="F208" s="985"/>
      <c r="G208" s="985"/>
      <c r="H208" s="985"/>
      <c r="I208" s="985"/>
      <c r="J208" s="985"/>
      <c r="K208" s="985"/>
      <c r="L208" s="985"/>
      <c r="M208" s="985"/>
      <c r="N208" s="986"/>
    </row>
    <row r="209" spans="1:14">
      <c r="A209" s="644"/>
      <c r="B209" s="643" t="s">
        <v>3</v>
      </c>
      <c r="C209" s="976" t="s">
        <v>422</v>
      </c>
      <c r="D209" s="976"/>
      <c r="E209" s="976"/>
      <c r="F209" s="645"/>
      <c r="G209" s="646"/>
      <c r="H209" s="646"/>
      <c r="I209" s="646"/>
      <c r="J209" s="647">
        <v>7.88</v>
      </c>
      <c r="K209" s="648">
        <v>1.2</v>
      </c>
      <c r="L209" s="647">
        <v>18.91</v>
      </c>
      <c r="M209" s="650">
        <v>40.340000000000003</v>
      </c>
      <c r="N209" s="712">
        <v>762.83</v>
      </c>
    </row>
    <row r="210" spans="1:14">
      <c r="A210" s="644"/>
      <c r="B210" s="643" t="s">
        <v>4</v>
      </c>
      <c r="C210" s="976" t="s">
        <v>423</v>
      </c>
      <c r="D210" s="976"/>
      <c r="E210" s="976"/>
      <c r="F210" s="645"/>
      <c r="G210" s="646"/>
      <c r="H210" s="646"/>
      <c r="I210" s="646"/>
      <c r="J210" s="647">
        <v>112.28</v>
      </c>
      <c r="K210" s="648">
        <v>1.2</v>
      </c>
      <c r="L210" s="647">
        <v>269.47000000000003</v>
      </c>
      <c r="M210" s="648">
        <v>7.1</v>
      </c>
      <c r="N210" s="704">
        <v>1913.24</v>
      </c>
    </row>
    <row r="211" spans="1:14">
      <c r="A211" s="644"/>
      <c r="B211" s="643" t="s">
        <v>5</v>
      </c>
      <c r="C211" s="976" t="s">
        <v>424</v>
      </c>
      <c r="D211" s="976"/>
      <c r="E211" s="976"/>
      <c r="F211" s="645"/>
      <c r="G211" s="646"/>
      <c r="H211" s="646"/>
      <c r="I211" s="646"/>
      <c r="J211" s="647">
        <v>7.06</v>
      </c>
      <c r="K211" s="648">
        <v>1.2</v>
      </c>
      <c r="L211" s="647">
        <v>16.940000000000001</v>
      </c>
      <c r="M211" s="650">
        <v>40.340000000000003</v>
      </c>
      <c r="N211" s="712">
        <v>683.36</v>
      </c>
    </row>
    <row r="212" spans="1:14">
      <c r="A212" s="644"/>
      <c r="B212" s="643" t="s">
        <v>6</v>
      </c>
      <c r="C212" s="976" t="s">
        <v>438</v>
      </c>
      <c r="D212" s="976"/>
      <c r="E212" s="976"/>
      <c r="F212" s="645"/>
      <c r="G212" s="646"/>
      <c r="H212" s="646"/>
      <c r="I212" s="646"/>
      <c r="J212" s="647">
        <v>27.53</v>
      </c>
      <c r="K212" s="646"/>
      <c r="L212" s="647">
        <v>55.06</v>
      </c>
      <c r="M212" s="650">
        <v>7.21</v>
      </c>
      <c r="N212" s="712">
        <v>396.98</v>
      </c>
    </row>
    <row r="213" spans="1:14">
      <c r="A213" s="649"/>
      <c r="B213" s="643"/>
      <c r="C213" s="976" t="s">
        <v>425</v>
      </c>
      <c r="D213" s="976"/>
      <c r="E213" s="976"/>
      <c r="F213" s="645" t="s">
        <v>426</v>
      </c>
      <c r="G213" s="650">
        <v>0.81</v>
      </c>
      <c r="H213" s="648">
        <v>1.2</v>
      </c>
      <c r="I213" s="651">
        <v>1.944</v>
      </c>
      <c r="J213" s="652"/>
      <c r="K213" s="646"/>
      <c r="L213" s="652"/>
      <c r="M213" s="646"/>
      <c r="N213" s="705"/>
    </row>
    <row r="214" spans="1:14">
      <c r="A214" s="649"/>
      <c r="B214" s="643"/>
      <c r="C214" s="964" t="s">
        <v>427</v>
      </c>
      <c r="D214" s="964"/>
      <c r="E214" s="964"/>
      <c r="F214" s="645" t="s">
        <v>426</v>
      </c>
      <c r="G214" s="650">
        <v>0.61</v>
      </c>
      <c r="H214" s="648">
        <v>1.2</v>
      </c>
      <c r="I214" s="651">
        <v>1.464</v>
      </c>
      <c r="J214" s="652"/>
      <c r="K214" s="646"/>
      <c r="L214" s="652"/>
      <c r="M214" s="646"/>
      <c r="N214" s="705"/>
    </row>
    <row r="215" spans="1:14">
      <c r="A215" s="644"/>
      <c r="B215" s="643"/>
      <c r="C215" s="987" t="s">
        <v>428</v>
      </c>
      <c r="D215" s="987"/>
      <c r="E215" s="987"/>
      <c r="F215" s="653"/>
      <c r="G215" s="654"/>
      <c r="H215" s="654"/>
      <c r="I215" s="654"/>
      <c r="J215" s="655">
        <v>147.69</v>
      </c>
      <c r="K215" s="654"/>
      <c r="L215" s="655">
        <v>343.44</v>
      </c>
      <c r="M215" s="654"/>
      <c r="N215" s="656">
        <v>3073.05</v>
      </c>
    </row>
    <row r="216" spans="1:14">
      <c r="A216" s="649"/>
      <c r="B216" s="643"/>
      <c r="C216" s="976" t="s">
        <v>429</v>
      </c>
      <c r="D216" s="976"/>
      <c r="E216" s="976"/>
      <c r="F216" s="645"/>
      <c r="G216" s="646"/>
      <c r="H216" s="646"/>
      <c r="I216" s="646"/>
      <c r="J216" s="652"/>
      <c r="K216" s="646"/>
      <c r="L216" s="647">
        <v>35.85</v>
      </c>
      <c r="M216" s="646"/>
      <c r="N216" s="704">
        <v>1446.19</v>
      </c>
    </row>
    <row r="217" spans="1:14">
      <c r="A217" s="649"/>
      <c r="B217" s="643" t="s">
        <v>430</v>
      </c>
      <c r="C217" s="976" t="s">
        <v>431</v>
      </c>
      <c r="D217" s="976"/>
      <c r="E217" s="976"/>
      <c r="F217" s="645" t="s">
        <v>432</v>
      </c>
      <c r="G217" s="657">
        <v>103</v>
      </c>
      <c r="H217" s="646"/>
      <c r="I217" s="657">
        <v>103</v>
      </c>
      <c r="J217" s="652"/>
      <c r="K217" s="646"/>
      <c r="L217" s="647">
        <v>36.93</v>
      </c>
      <c r="M217" s="646"/>
      <c r="N217" s="704">
        <v>1489.58</v>
      </c>
    </row>
    <row r="218" spans="1:14">
      <c r="A218" s="649"/>
      <c r="B218" s="643" t="s">
        <v>433</v>
      </c>
      <c r="C218" s="964" t="s">
        <v>434</v>
      </c>
      <c r="D218" s="964"/>
      <c r="E218" s="964"/>
      <c r="F218" s="645" t="s">
        <v>432</v>
      </c>
      <c r="G218" s="657">
        <v>60</v>
      </c>
      <c r="H218" s="646"/>
      <c r="I218" s="657">
        <v>60</v>
      </c>
      <c r="J218" s="652"/>
      <c r="K218" s="646"/>
      <c r="L218" s="647">
        <v>21.51</v>
      </c>
      <c r="M218" s="646"/>
      <c r="N218" s="712">
        <v>867.71</v>
      </c>
    </row>
    <row r="219" spans="1:14">
      <c r="A219" s="637"/>
      <c r="B219" s="699"/>
      <c r="C219" s="984" t="s">
        <v>435</v>
      </c>
      <c r="D219" s="984"/>
      <c r="E219" s="984"/>
      <c r="F219" s="658"/>
      <c r="G219" s="659"/>
      <c r="H219" s="659"/>
      <c r="I219" s="659"/>
      <c r="J219" s="660"/>
      <c r="K219" s="659"/>
      <c r="L219" s="661">
        <v>401.88</v>
      </c>
      <c r="M219" s="654"/>
      <c r="N219" s="662">
        <v>5430.34</v>
      </c>
    </row>
    <row r="220" spans="1:14" ht="22.5" customHeight="1">
      <c r="A220" s="663" t="s">
        <v>283</v>
      </c>
      <c r="B220" s="698" t="s">
        <v>293</v>
      </c>
      <c r="C220" s="974" t="s">
        <v>294</v>
      </c>
      <c r="D220" s="974"/>
      <c r="E220" s="974"/>
      <c r="F220" s="658" t="s">
        <v>279</v>
      </c>
      <c r="G220" s="659">
        <v>-0.01</v>
      </c>
      <c r="H220" s="664">
        <v>1</v>
      </c>
      <c r="I220" s="666">
        <v>-0.01</v>
      </c>
      <c r="J220" s="672">
        <v>5436.72</v>
      </c>
      <c r="K220" s="659"/>
      <c r="L220" s="661">
        <v>-54.37</v>
      </c>
      <c r="M220" s="666">
        <v>7.21</v>
      </c>
      <c r="N220" s="671">
        <v>-392.01</v>
      </c>
    </row>
    <row r="221" spans="1:14">
      <c r="A221" s="637"/>
      <c r="B221" s="699"/>
      <c r="C221" s="964" t="s">
        <v>460</v>
      </c>
      <c r="D221" s="964"/>
      <c r="E221" s="964"/>
      <c r="F221" s="964"/>
      <c r="G221" s="964"/>
      <c r="H221" s="964"/>
      <c r="I221" s="964"/>
      <c r="J221" s="964"/>
      <c r="K221" s="964"/>
      <c r="L221" s="964"/>
      <c r="M221" s="964"/>
      <c r="N221" s="1002"/>
    </row>
    <row r="222" spans="1:14">
      <c r="A222" s="637"/>
      <c r="B222" s="699"/>
      <c r="C222" s="984" t="s">
        <v>435</v>
      </c>
      <c r="D222" s="984"/>
      <c r="E222" s="984"/>
      <c r="F222" s="658"/>
      <c r="G222" s="659"/>
      <c r="H222" s="659"/>
      <c r="I222" s="659"/>
      <c r="J222" s="660"/>
      <c r="K222" s="659"/>
      <c r="L222" s="661">
        <v>-54.37</v>
      </c>
      <c r="M222" s="654"/>
      <c r="N222" s="671">
        <v>-392.01</v>
      </c>
    </row>
    <row r="223" spans="1:14" ht="33.75" customHeight="1">
      <c r="A223" s="663" t="s">
        <v>284</v>
      </c>
      <c r="B223" s="698" t="s">
        <v>506</v>
      </c>
      <c r="C223" s="974" t="s">
        <v>566</v>
      </c>
      <c r="D223" s="974"/>
      <c r="E223" s="974"/>
      <c r="F223" s="658" t="s">
        <v>335</v>
      </c>
      <c r="G223" s="659">
        <v>0.18</v>
      </c>
      <c r="H223" s="664">
        <v>1</v>
      </c>
      <c r="I223" s="666">
        <v>0.18</v>
      </c>
      <c r="J223" s="660"/>
      <c r="K223" s="659"/>
      <c r="L223" s="660"/>
      <c r="M223" s="659"/>
      <c r="N223" s="665"/>
    </row>
    <row r="224" spans="1:14">
      <c r="A224" s="667"/>
      <c r="B224" s="697"/>
      <c r="C224" s="976" t="s">
        <v>1158</v>
      </c>
      <c r="D224" s="976"/>
      <c r="E224" s="976"/>
      <c r="F224" s="976"/>
      <c r="G224" s="976"/>
      <c r="H224" s="976"/>
      <c r="I224" s="976"/>
      <c r="J224" s="976"/>
      <c r="K224" s="976"/>
      <c r="L224" s="976"/>
      <c r="M224" s="976"/>
      <c r="N224" s="977"/>
    </row>
    <row r="225" spans="1:14">
      <c r="A225" s="642"/>
      <c r="B225" s="643" t="s">
        <v>336</v>
      </c>
      <c r="C225" s="985" t="s">
        <v>461</v>
      </c>
      <c r="D225" s="985"/>
      <c r="E225" s="985"/>
      <c r="F225" s="985"/>
      <c r="G225" s="985"/>
      <c r="H225" s="985"/>
      <c r="I225" s="985"/>
      <c r="J225" s="985"/>
      <c r="K225" s="985"/>
      <c r="L225" s="985"/>
      <c r="M225" s="985"/>
      <c r="N225" s="986"/>
    </row>
    <row r="226" spans="1:14">
      <c r="A226" s="644"/>
      <c r="B226" s="643" t="s">
        <v>3</v>
      </c>
      <c r="C226" s="976" t="s">
        <v>422</v>
      </c>
      <c r="D226" s="976"/>
      <c r="E226" s="976"/>
      <c r="F226" s="645"/>
      <c r="G226" s="646"/>
      <c r="H226" s="646"/>
      <c r="I226" s="646"/>
      <c r="J226" s="647">
        <v>230.25</v>
      </c>
      <c r="K226" s="650">
        <v>1.05</v>
      </c>
      <c r="L226" s="647">
        <v>43.52</v>
      </c>
      <c r="M226" s="650">
        <v>40.340000000000003</v>
      </c>
      <c r="N226" s="704">
        <v>1755.6</v>
      </c>
    </row>
    <row r="227" spans="1:14">
      <c r="A227" s="644"/>
      <c r="B227" s="643" t="s">
        <v>4</v>
      </c>
      <c r="C227" s="976" t="s">
        <v>423</v>
      </c>
      <c r="D227" s="976"/>
      <c r="E227" s="976"/>
      <c r="F227" s="645"/>
      <c r="G227" s="646"/>
      <c r="H227" s="646"/>
      <c r="I227" s="646"/>
      <c r="J227" s="647">
        <v>67.790000000000006</v>
      </c>
      <c r="K227" s="646"/>
      <c r="L227" s="647">
        <v>12.2</v>
      </c>
      <c r="M227" s="648">
        <v>7.1</v>
      </c>
      <c r="N227" s="712">
        <v>86.62</v>
      </c>
    </row>
    <row r="228" spans="1:14">
      <c r="A228" s="644"/>
      <c r="B228" s="643" t="s">
        <v>5</v>
      </c>
      <c r="C228" s="976" t="s">
        <v>424</v>
      </c>
      <c r="D228" s="976"/>
      <c r="E228" s="976"/>
      <c r="F228" s="645"/>
      <c r="G228" s="646"/>
      <c r="H228" s="646"/>
      <c r="I228" s="646"/>
      <c r="J228" s="647">
        <v>2.95</v>
      </c>
      <c r="K228" s="646"/>
      <c r="L228" s="647">
        <v>0.53</v>
      </c>
      <c r="M228" s="650">
        <v>40.340000000000003</v>
      </c>
      <c r="N228" s="712">
        <v>21.38</v>
      </c>
    </row>
    <row r="229" spans="1:14">
      <c r="A229" s="644"/>
      <c r="B229" s="643" t="s">
        <v>6</v>
      </c>
      <c r="C229" s="976" t="s">
        <v>438</v>
      </c>
      <c r="D229" s="976"/>
      <c r="E229" s="976"/>
      <c r="F229" s="645"/>
      <c r="G229" s="646"/>
      <c r="H229" s="646"/>
      <c r="I229" s="646"/>
      <c r="J229" s="647">
        <v>108.28</v>
      </c>
      <c r="K229" s="646"/>
      <c r="L229" s="647">
        <v>19.489999999999998</v>
      </c>
      <c r="M229" s="650">
        <v>7.21</v>
      </c>
      <c r="N229" s="712">
        <v>140.52000000000001</v>
      </c>
    </row>
    <row r="230" spans="1:14">
      <c r="A230" s="649"/>
      <c r="B230" s="643"/>
      <c r="C230" s="976" t="s">
        <v>425</v>
      </c>
      <c r="D230" s="976"/>
      <c r="E230" s="976"/>
      <c r="F230" s="645" t="s">
        <v>426</v>
      </c>
      <c r="G230" s="648">
        <v>21.3</v>
      </c>
      <c r="H230" s="650">
        <v>1.05</v>
      </c>
      <c r="I230" s="668">
        <v>4.0256999999999996</v>
      </c>
      <c r="J230" s="652"/>
      <c r="K230" s="646"/>
      <c r="L230" s="652"/>
      <c r="M230" s="646"/>
      <c r="N230" s="705"/>
    </row>
    <row r="231" spans="1:14">
      <c r="A231" s="649"/>
      <c r="B231" s="643"/>
      <c r="C231" s="964" t="s">
        <v>427</v>
      </c>
      <c r="D231" s="964"/>
      <c r="E231" s="964"/>
      <c r="F231" s="645" t="s">
        <v>426</v>
      </c>
      <c r="G231" s="650">
        <v>0.19</v>
      </c>
      <c r="H231" s="646"/>
      <c r="I231" s="668">
        <v>3.4200000000000001E-2</v>
      </c>
      <c r="J231" s="652"/>
      <c r="K231" s="646"/>
      <c r="L231" s="652"/>
      <c r="M231" s="646"/>
      <c r="N231" s="705"/>
    </row>
    <row r="232" spans="1:14">
      <c r="A232" s="644"/>
      <c r="B232" s="643"/>
      <c r="C232" s="987" t="s">
        <v>428</v>
      </c>
      <c r="D232" s="987"/>
      <c r="E232" s="987"/>
      <c r="F232" s="653"/>
      <c r="G232" s="654"/>
      <c r="H232" s="654"/>
      <c r="I232" s="654"/>
      <c r="J232" s="655">
        <v>406.32</v>
      </c>
      <c r="K232" s="654"/>
      <c r="L232" s="655">
        <v>75.209999999999994</v>
      </c>
      <c r="M232" s="654"/>
      <c r="N232" s="656">
        <v>1982.74</v>
      </c>
    </row>
    <row r="233" spans="1:14">
      <c r="A233" s="649"/>
      <c r="B233" s="643"/>
      <c r="C233" s="976" t="s">
        <v>429</v>
      </c>
      <c r="D233" s="976"/>
      <c r="E233" s="976"/>
      <c r="F233" s="645"/>
      <c r="G233" s="646"/>
      <c r="H233" s="646"/>
      <c r="I233" s="646"/>
      <c r="J233" s="652"/>
      <c r="K233" s="646"/>
      <c r="L233" s="647">
        <v>44.05</v>
      </c>
      <c r="M233" s="646"/>
      <c r="N233" s="704">
        <v>1776.98</v>
      </c>
    </row>
    <row r="234" spans="1:14">
      <c r="A234" s="649"/>
      <c r="B234" s="643" t="s">
        <v>462</v>
      </c>
      <c r="C234" s="976" t="s">
        <v>463</v>
      </c>
      <c r="D234" s="976"/>
      <c r="E234" s="976"/>
      <c r="F234" s="645" t="s">
        <v>432</v>
      </c>
      <c r="G234" s="657">
        <v>97</v>
      </c>
      <c r="H234" s="646"/>
      <c r="I234" s="657">
        <v>97</v>
      </c>
      <c r="J234" s="652"/>
      <c r="K234" s="646"/>
      <c r="L234" s="647">
        <v>42.73</v>
      </c>
      <c r="M234" s="646"/>
      <c r="N234" s="704">
        <v>1723.67</v>
      </c>
    </row>
    <row r="235" spans="1:14">
      <c r="A235" s="649"/>
      <c r="B235" s="643" t="s">
        <v>464</v>
      </c>
      <c r="C235" s="964" t="s">
        <v>465</v>
      </c>
      <c r="D235" s="964"/>
      <c r="E235" s="964"/>
      <c r="F235" s="645" t="s">
        <v>432</v>
      </c>
      <c r="G235" s="657">
        <v>51</v>
      </c>
      <c r="H235" s="646"/>
      <c r="I235" s="657">
        <v>51</v>
      </c>
      <c r="J235" s="652"/>
      <c r="K235" s="646"/>
      <c r="L235" s="647">
        <v>22.47</v>
      </c>
      <c r="M235" s="646"/>
      <c r="N235" s="712">
        <v>906.26</v>
      </c>
    </row>
    <row r="236" spans="1:14">
      <c r="A236" s="637"/>
      <c r="B236" s="699"/>
      <c r="C236" s="984" t="s">
        <v>435</v>
      </c>
      <c r="D236" s="984"/>
      <c r="E236" s="984"/>
      <c r="F236" s="658"/>
      <c r="G236" s="659"/>
      <c r="H236" s="659"/>
      <c r="I236" s="659"/>
      <c r="J236" s="660"/>
      <c r="K236" s="659"/>
      <c r="L236" s="661">
        <v>140.41</v>
      </c>
      <c r="M236" s="654"/>
      <c r="N236" s="662">
        <v>4612.67</v>
      </c>
    </row>
    <row r="237" spans="1:14" ht="33.75" customHeight="1">
      <c r="A237" s="663" t="s">
        <v>11</v>
      </c>
      <c r="B237" s="698" t="s">
        <v>506</v>
      </c>
      <c r="C237" s="974" t="s">
        <v>1159</v>
      </c>
      <c r="D237" s="974"/>
      <c r="E237" s="974"/>
      <c r="F237" s="658" t="s">
        <v>335</v>
      </c>
      <c r="G237" s="659">
        <v>0.09</v>
      </c>
      <c r="H237" s="664">
        <v>1</v>
      </c>
      <c r="I237" s="666">
        <v>0.09</v>
      </c>
      <c r="J237" s="660"/>
      <c r="K237" s="659"/>
      <c r="L237" s="660"/>
      <c r="M237" s="659"/>
      <c r="N237" s="665"/>
    </row>
    <row r="238" spans="1:14">
      <c r="A238" s="667"/>
      <c r="B238" s="697"/>
      <c r="C238" s="976" t="s">
        <v>505</v>
      </c>
      <c r="D238" s="976"/>
      <c r="E238" s="976"/>
      <c r="F238" s="976"/>
      <c r="G238" s="976"/>
      <c r="H238" s="976"/>
      <c r="I238" s="976"/>
      <c r="J238" s="976"/>
      <c r="K238" s="976"/>
      <c r="L238" s="976"/>
      <c r="M238" s="976"/>
      <c r="N238" s="977"/>
    </row>
    <row r="239" spans="1:14">
      <c r="A239" s="642"/>
      <c r="B239" s="643" t="s">
        <v>336</v>
      </c>
      <c r="C239" s="985" t="s">
        <v>461</v>
      </c>
      <c r="D239" s="985"/>
      <c r="E239" s="985"/>
      <c r="F239" s="985"/>
      <c r="G239" s="985"/>
      <c r="H239" s="985"/>
      <c r="I239" s="985"/>
      <c r="J239" s="985"/>
      <c r="K239" s="985"/>
      <c r="L239" s="985"/>
      <c r="M239" s="985"/>
      <c r="N239" s="986"/>
    </row>
    <row r="240" spans="1:14" ht="22.5" customHeight="1">
      <c r="A240" s="642"/>
      <c r="B240" s="643" t="s">
        <v>329</v>
      </c>
      <c r="C240" s="985" t="s">
        <v>437</v>
      </c>
      <c r="D240" s="985"/>
      <c r="E240" s="985"/>
      <c r="F240" s="985"/>
      <c r="G240" s="985"/>
      <c r="H240" s="985"/>
      <c r="I240" s="985"/>
      <c r="J240" s="985"/>
      <c r="K240" s="985"/>
      <c r="L240" s="985"/>
      <c r="M240" s="985"/>
      <c r="N240" s="986"/>
    </row>
    <row r="241" spans="1:14">
      <c r="A241" s="644"/>
      <c r="B241" s="643" t="s">
        <v>3</v>
      </c>
      <c r="C241" s="976" t="s">
        <v>422</v>
      </c>
      <c r="D241" s="976"/>
      <c r="E241" s="976"/>
      <c r="F241" s="645"/>
      <c r="G241" s="646"/>
      <c r="H241" s="646"/>
      <c r="I241" s="646"/>
      <c r="J241" s="647">
        <v>230.25</v>
      </c>
      <c r="K241" s="650">
        <v>1.26</v>
      </c>
      <c r="L241" s="647">
        <v>26.11</v>
      </c>
      <c r="M241" s="650">
        <v>40.340000000000003</v>
      </c>
      <c r="N241" s="704">
        <v>1053.28</v>
      </c>
    </row>
    <row r="242" spans="1:14">
      <c r="A242" s="644"/>
      <c r="B242" s="643" t="s">
        <v>4</v>
      </c>
      <c r="C242" s="976" t="s">
        <v>423</v>
      </c>
      <c r="D242" s="976"/>
      <c r="E242" s="976"/>
      <c r="F242" s="645"/>
      <c r="G242" s="646"/>
      <c r="H242" s="646"/>
      <c r="I242" s="646"/>
      <c r="J242" s="647">
        <v>67.790000000000006</v>
      </c>
      <c r="K242" s="648">
        <v>1.2</v>
      </c>
      <c r="L242" s="647">
        <v>7.32</v>
      </c>
      <c r="M242" s="648">
        <v>7.1</v>
      </c>
      <c r="N242" s="712">
        <v>51.97</v>
      </c>
    </row>
    <row r="243" spans="1:14">
      <c r="A243" s="644"/>
      <c r="B243" s="643" t="s">
        <v>5</v>
      </c>
      <c r="C243" s="976" t="s">
        <v>424</v>
      </c>
      <c r="D243" s="976"/>
      <c r="E243" s="976"/>
      <c r="F243" s="645"/>
      <c r="G243" s="646"/>
      <c r="H243" s="646"/>
      <c r="I243" s="646"/>
      <c r="J243" s="647">
        <v>2.95</v>
      </c>
      <c r="K243" s="648">
        <v>1.2</v>
      </c>
      <c r="L243" s="647">
        <v>0.32</v>
      </c>
      <c r="M243" s="650">
        <v>40.340000000000003</v>
      </c>
      <c r="N243" s="712">
        <v>12.91</v>
      </c>
    </row>
    <row r="244" spans="1:14">
      <c r="A244" s="644"/>
      <c r="B244" s="643" t="s">
        <v>6</v>
      </c>
      <c r="C244" s="976" t="s">
        <v>438</v>
      </c>
      <c r="D244" s="976"/>
      <c r="E244" s="976"/>
      <c r="F244" s="645"/>
      <c r="G244" s="646"/>
      <c r="H244" s="646"/>
      <c r="I244" s="646"/>
      <c r="J244" s="647">
        <v>108.28</v>
      </c>
      <c r="K244" s="646"/>
      <c r="L244" s="647">
        <v>9.75</v>
      </c>
      <c r="M244" s="650">
        <v>7.21</v>
      </c>
      <c r="N244" s="712">
        <v>70.3</v>
      </c>
    </row>
    <row r="245" spans="1:14">
      <c r="A245" s="649"/>
      <c r="B245" s="643"/>
      <c r="C245" s="976" t="s">
        <v>425</v>
      </c>
      <c r="D245" s="976"/>
      <c r="E245" s="976"/>
      <c r="F245" s="645" t="s">
        <v>426</v>
      </c>
      <c r="G245" s="648">
        <v>21.3</v>
      </c>
      <c r="H245" s="650">
        <v>1.26</v>
      </c>
      <c r="I245" s="670">
        <v>2.4154200000000001</v>
      </c>
      <c r="J245" s="652"/>
      <c r="K245" s="646"/>
      <c r="L245" s="652"/>
      <c r="M245" s="646"/>
      <c r="N245" s="705"/>
    </row>
    <row r="246" spans="1:14">
      <c r="A246" s="649"/>
      <c r="B246" s="643"/>
      <c r="C246" s="964" t="s">
        <v>427</v>
      </c>
      <c r="D246" s="964"/>
      <c r="E246" s="964"/>
      <c r="F246" s="645" t="s">
        <v>426</v>
      </c>
      <c r="G246" s="650">
        <v>0.19</v>
      </c>
      <c r="H246" s="648">
        <v>1.2</v>
      </c>
      <c r="I246" s="670">
        <v>2.052E-2</v>
      </c>
      <c r="J246" s="652"/>
      <c r="K246" s="646"/>
      <c r="L246" s="652"/>
      <c r="M246" s="646"/>
      <c r="N246" s="705"/>
    </row>
    <row r="247" spans="1:14">
      <c r="A247" s="644"/>
      <c r="B247" s="643"/>
      <c r="C247" s="987" t="s">
        <v>428</v>
      </c>
      <c r="D247" s="987"/>
      <c r="E247" s="987"/>
      <c r="F247" s="653"/>
      <c r="G247" s="654"/>
      <c r="H247" s="654"/>
      <c r="I247" s="654"/>
      <c r="J247" s="655">
        <v>406.32</v>
      </c>
      <c r="K247" s="654"/>
      <c r="L247" s="655">
        <v>43.18</v>
      </c>
      <c r="M247" s="654"/>
      <c r="N247" s="656">
        <v>1175.55</v>
      </c>
    </row>
    <row r="248" spans="1:14">
      <c r="A248" s="649"/>
      <c r="B248" s="643"/>
      <c r="C248" s="976" t="s">
        <v>429</v>
      </c>
      <c r="D248" s="976"/>
      <c r="E248" s="976"/>
      <c r="F248" s="645"/>
      <c r="G248" s="646"/>
      <c r="H248" s="646"/>
      <c r="I248" s="646"/>
      <c r="J248" s="652"/>
      <c r="K248" s="646"/>
      <c r="L248" s="647">
        <v>26.43</v>
      </c>
      <c r="M248" s="646"/>
      <c r="N248" s="704">
        <v>1066.19</v>
      </c>
    </row>
    <row r="249" spans="1:14">
      <c r="A249" s="649"/>
      <c r="B249" s="643" t="s">
        <v>462</v>
      </c>
      <c r="C249" s="976" t="s">
        <v>463</v>
      </c>
      <c r="D249" s="976"/>
      <c r="E249" s="976"/>
      <c r="F249" s="645" t="s">
        <v>432</v>
      </c>
      <c r="G249" s="657">
        <v>97</v>
      </c>
      <c r="H249" s="646"/>
      <c r="I249" s="657">
        <v>97</v>
      </c>
      <c r="J249" s="652"/>
      <c r="K249" s="646"/>
      <c r="L249" s="647">
        <v>25.64</v>
      </c>
      <c r="M249" s="646"/>
      <c r="N249" s="704">
        <v>1034.2</v>
      </c>
    </row>
    <row r="250" spans="1:14">
      <c r="A250" s="649"/>
      <c r="B250" s="643" t="s">
        <v>464</v>
      </c>
      <c r="C250" s="964" t="s">
        <v>465</v>
      </c>
      <c r="D250" s="964"/>
      <c r="E250" s="964"/>
      <c r="F250" s="645" t="s">
        <v>432</v>
      </c>
      <c r="G250" s="657">
        <v>51</v>
      </c>
      <c r="H250" s="646"/>
      <c r="I250" s="657">
        <v>51</v>
      </c>
      <c r="J250" s="652"/>
      <c r="K250" s="646"/>
      <c r="L250" s="647">
        <v>13.48</v>
      </c>
      <c r="M250" s="646"/>
      <c r="N250" s="712">
        <v>543.76</v>
      </c>
    </row>
    <row r="251" spans="1:14">
      <c r="A251" s="637"/>
      <c r="B251" s="699"/>
      <c r="C251" s="984" t="s">
        <v>435</v>
      </c>
      <c r="D251" s="984"/>
      <c r="E251" s="984"/>
      <c r="F251" s="658"/>
      <c r="G251" s="659"/>
      <c r="H251" s="659"/>
      <c r="I251" s="659"/>
      <c r="J251" s="660"/>
      <c r="K251" s="659"/>
      <c r="L251" s="661">
        <v>82.3</v>
      </c>
      <c r="M251" s="654"/>
      <c r="N251" s="662">
        <v>2753.51</v>
      </c>
    </row>
    <row r="252" spans="1:14" ht="22.5" customHeight="1">
      <c r="A252" s="663" t="s">
        <v>288</v>
      </c>
      <c r="B252" s="698" t="s">
        <v>497</v>
      </c>
      <c r="C252" s="974" t="s">
        <v>537</v>
      </c>
      <c r="D252" s="974"/>
      <c r="E252" s="974"/>
      <c r="F252" s="658" t="s">
        <v>270</v>
      </c>
      <c r="G252" s="659">
        <v>2.6249999999999999E-2</v>
      </c>
      <c r="H252" s="664">
        <v>1</v>
      </c>
      <c r="I252" s="689">
        <v>2.6249999999999999E-2</v>
      </c>
      <c r="J252" s="660"/>
      <c r="K252" s="659"/>
      <c r="L252" s="660"/>
      <c r="M252" s="659"/>
      <c r="N252" s="665"/>
    </row>
    <row r="253" spans="1:14">
      <c r="A253" s="644"/>
      <c r="B253" s="643" t="s">
        <v>3</v>
      </c>
      <c r="C253" s="976" t="s">
        <v>422</v>
      </c>
      <c r="D253" s="976"/>
      <c r="E253" s="976"/>
      <c r="F253" s="645"/>
      <c r="G253" s="646"/>
      <c r="H253" s="646"/>
      <c r="I253" s="646"/>
      <c r="J253" s="647">
        <v>763.76</v>
      </c>
      <c r="K253" s="646"/>
      <c r="L253" s="647">
        <v>20.05</v>
      </c>
      <c r="M253" s="650">
        <v>40.340000000000003</v>
      </c>
      <c r="N253" s="712">
        <v>808.82</v>
      </c>
    </row>
    <row r="254" spans="1:14">
      <c r="A254" s="649"/>
      <c r="B254" s="643"/>
      <c r="C254" s="964" t="s">
        <v>425</v>
      </c>
      <c r="D254" s="964"/>
      <c r="E254" s="964"/>
      <c r="F254" s="645" t="s">
        <v>426</v>
      </c>
      <c r="G254" s="648">
        <v>88.5</v>
      </c>
      <c r="H254" s="646"/>
      <c r="I254" s="673">
        <v>2.3231250000000001</v>
      </c>
      <c r="J254" s="652"/>
      <c r="K254" s="646"/>
      <c r="L254" s="652"/>
      <c r="M254" s="646"/>
      <c r="N254" s="705"/>
    </row>
    <row r="255" spans="1:14">
      <c r="A255" s="644"/>
      <c r="B255" s="643"/>
      <c r="C255" s="987" t="s">
        <v>428</v>
      </c>
      <c r="D255" s="987"/>
      <c r="E255" s="987"/>
      <c r="F255" s="653"/>
      <c r="G255" s="654"/>
      <c r="H255" s="654"/>
      <c r="I255" s="654"/>
      <c r="J255" s="655">
        <v>763.76</v>
      </c>
      <c r="K255" s="654"/>
      <c r="L255" s="655">
        <v>20.05</v>
      </c>
      <c r="M255" s="654"/>
      <c r="N255" s="669">
        <v>808.82</v>
      </c>
    </row>
    <row r="256" spans="1:14">
      <c r="A256" s="649"/>
      <c r="B256" s="643"/>
      <c r="C256" s="976" t="s">
        <v>429</v>
      </c>
      <c r="D256" s="976"/>
      <c r="E256" s="976"/>
      <c r="F256" s="645"/>
      <c r="G256" s="646"/>
      <c r="H256" s="646"/>
      <c r="I256" s="646"/>
      <c r="J256" s="652"/>
      <c r="K256" s="646"/>
      <c r="L256" s="647">
        <v>20.05</v>
      </c>
      <c r="M256" s="646"/>
      <c r="N256" s="712">
        <v>808.82</v>
      </c>
    </row>
    <row r="257" spans="1:14">
      <c r="A257" s="649"/>
      <c r="B257" s="643" t="s">
        <v>456</v>
      </c>
      <c r="C257" s="976" t="s">
        <v>457</v>
      </c>
      <c r="D257" s="976"/>
      <c r="E257" s="976"/>
      <c r="F257" s="645" t="s">
        <v>432</v>
      </c>
      <c r="G257" s="657">
        <v>89</v>
      </c>
      <c r="H257" s="646"/>
      <c r="I257" s="657">
        <v>89</v>
      </c>
      <c r="J257" s="652"/>
      <c r="K257" s="646"/>
      <c r="L257" s="647">
        <v>17.84</v>
      </c>
      <c r="M257" s="646"/>
      <c r="N257" s="712">
        <v>719.85</v>
      </c>
    </row>
    <row r="258" spans="1:14">
      <c r="A258" s="649"/>
      <c r="B258" s="643" t="s">
        <v>458</v>
      </c>
      <c r="C258" s="964" t="s">
        <v>459</v>
      </c>
      <c r="D258" s="964"/>
      <c r="E258" s="964"/>
      <c r="F258" s="645" t="s">
        <v>432</v>
      </c>
      <c r="G258" s="657">
        <v>40</v>
      </c>
      <c r="H258" s="646"/>
      <c r="I258" s="657">
        <v>40</v>
      </c>
      <c r="J258" s="652"/>
      <c r="K258" s="646"/>
      <c r="L258" s="647">
        <v>8.02</v>
      </c>
      <c r="M258" s="646"/>
      <c r="N258" s="712">
        <v>323.52999999999997</v>
      </c>
    </row>
    <row r="259" spans="1:14">
      <c r="A259" s="637"/>
      <c r="B259" s="699"/>
      <c r="C259" s="984" t="s">
        <v>435</v>
      </c>
      <c r="D259" s="984"/>
      <c r="E259" s="984"/>
      <c r="F259" s="658"/>
      <c r="G259" s="659"/>
      <c r="H259" s="659"/>
      <c r="I259" s="659"/>
      <c r="J259" s="660"/>
      <c r="K259" s="659"/>
      <c r="L259" s="661">
        <v>45.91</v>
      </c>
      <c r="M259" s="654"/>
      <c r="N259" s="662">
        <v>1852.2</v>
      </c>
    </row>
    <row r="260" spans="1:14">
      <c r="A260" s="663" t="s">
        <v>292</v>
      </c>
      <c r="B260" s="698" t="s">
        <v>273</v>
      </c>
      <c r="C260" s="974" t="s">
        <v>274</v>
      </c>
      <c r="D260" s="974"/>
      <c r="E260" s="974"/>
      <c r="F260" s="658" t="s">
        <v>275</v>
      </c>
      <c r="G260" s="659">
        <v>5.1999999999999998E-2</v>
      </c>
      <c r="H260" s="664">
        <v>1</v>
      </c>
      <c r="I260" s="674">
        <v>5.1999999999999998E-2</v>
      </c>
      <c r="J260" s="660"/>
      <c r="K260" s="659"/>
      <c r="L260" s="660"/>
      <c r="M260" s="659"/>
      <c r="N260" s="665"/>
    </row>
    <row r="261" spans="1:14">
      <c r="A261" s="667"/>
      <c r="B261" s="697"/>
      <c r="C261" s="976" t="s">
        <v>1160</v>
      </c>
      <c r="D261" s="976"/>
      <c r="E261" s="976"/>
      <c r="F261" s="976"/>
      <c r="G261" s="976"/>
      <c r="H261" s="976"/>
      <c r="I261" s="976"/>
      <c r="J261" s="976"/>
      <c r="K261" s="976"/>
      <c r="L261" s="976"/>
      <c r="M261" s="976"/>
      <c r="N261" s="977"/>
    </row>
    <row r="262" spans="1:14">
      <c r="A262" s="644"/>
      <c r="B262" s="643" t="s">
        <v>3</v>
      </c>
      <c r="C262" s="976" t="s">
        <v>422</v>
      </c>
      <c r="D262" s="976"/>
      <c r="E262" s="976"/>
      <c r="F262" s="645"/>
      <c r="G262" s="646"/>
      <c r="H262" s="646"/>
      <c r="I262" s="646"/>
      <c r="J262" s="647">
        <v>91.49</v>
      </c>
      <c r="K262" s="646"/>
      <c r="L262" s="647">
        <v>4.76</v>
      </c>
      <c r="M262" s="650">
        <v>40.340000000000003</v>
      </c>
      <c r="N262" s="712">
        <v>192.02</v>
      </c>
    </row>
    <row r="263" spans="1:14">
      <c r="A263" s="649"/>
      <c r="B263" s="643"/>
      <c r="C263" s="964" t="s">
        <v>425</v>
      </c>
      <c r="D263" s="964"/>
      <c r="E263" s="964"/>
      <c r="F263" s="645" t="s">
        <v>426</v>
      </c>
      <c r="G263" s="648">
        <v>10.199999999999999</v>
      </c>
      <c r="H263" s="646"/>
      <c r="I263" s="668">
        <v>0.53039999999999998</v>
      </c>
      <c r="J263" s="652"/>
      <c r="K263" s="646"/>
      <c r="L263" s="652"/>
      <c r="M263" s="646"/>
      <c r="N263" s="705"/>
    </row>
    <row r="264" spans="1:14">
      <c r="A264" s="644"/>
      <c r="B264" s="643"/>
      <c r="C264" s="987" t="s">
        <v>428</v>
      </c>
      <c r="D264" s="987"/>
      <c r="E264" s="987"/>
      <c r="F264" s="653"/>
      <c r="G264" s="654"/>
      <c r="H264" s="654"/>
      <c r="I264" s="654"/>
      <c r="J264" s="655">
        <v>91.49</v>
      </c>
      <c r="K264" s="654"/>
      <c r="L264" s="655">
        <v>4.76</v>
      </c>
      <c r="M264" s="654"/>
      <c r="N264" s="669">
        <v>192.02</v>
      </c>
    </row>
    <row r="265" spans="1:14">
      <c r="A265" s="649"/>
      <c r="B265" s="643"/>
      <c r="C265" s="976" t="s">
        <v>429</v>
      </c>
      <c r="D265" s="976"/>
      <c r="E265" s="976"/>
      <c r="F265" s="645"/>
      <c r="G265" s="646"/>
      <c r="H265" s="646"/>
      <c r="I265" s="646"/>
      <c r="J265" s="652"/>
      <c r="K265" s="646"/>
      <c r="L265" s="647">
        <v>4.76</v>
      </c>
      <c r="M265" s="646"/>
      <c r="N265" s="712">
        <v>192.02</v>
      </c>
    </row>
    <row r="266" spans="1:14">
      <c r="A266" s="649"/>
      <c r="B266" s="643" t="s">
        <v>467</v>
      </c>
      <c r="C266" s="976" t="s">
        <v>468</v>
      </c>
      <c r="D266" s="976"/>
      <c r="E266" s="976"/>
      <c r="F266" s="645" t="s">
        <v>432</v>
      </c>
      <c r="G266" s="657">
        <v>103</v>
      </c>
      <c r="H266" s="646"/>
      <c r="I266" s="657">
        <v>103</v>
      </c>
      <c r="J266" s="652"/>
      <c r="K266" s="646"/>
      <c r="L266" s="647">
        <v>4.9000000000000004</v>
      </c>
      <c r="M266" s="646"/>
      <c r="N266" s="712">
        <v>197.78</v>
      </c>
    </row>
    <row r="267" spans="1:14">
      <c r="A267" s="649"/>
      <c r="B267" s="643" t="s">
        <v>469</v>
      </c>
      <c r="C267" s="964" t="s">
        <v>470</v>
      </c>
      <c r="D267" s="964"/>
      <c r="E267" s="964"/>
      <c r="F267" s="645" t="s">
        <v>432</v>
      </c>
      <c r="G267" s="657">
        <v>72</v>
      </c>
      <c r="H267" s="646"/>
      <c r="I267" s="657">
        <v>72</v>
      </c>
      <c r="J267" s="652"/>
      <c r="K267" s="646"/>
      <c r="L267" s="647">
        <v>3.43</v>
      </c>
      <c r="M267" s="646"/>
      <c r="N267" s="712">
        <v>138.25</v>
      </c>
    </row>
    <row r="268" spans="1:14">
      <c r="A268" s="637"/>
      <c r="B268" s="699"/>
      <c r="C268" s="984" t="s">
        <v>435</v>
      </c>
      <c r="D268" s="984"/>
      <c r="E268" s="984"/>
      <c r="F268" s="658"/>
      <c r="G268" s="659"/>
      <c r="H268" s="659"/>
      <c r="I268" s="659"/>
      <c r="J268" s="660"/>
      <c r="K268" s="659"/>
      <c r="L268" s="661">
        <v>13.09</v>
      </c>
      <c r="M268" s="654"/>
      <c r="N268" s="671">
        <v>528.04999999999995</v>
      </c>
    </row>
    <row r="269" spans="1:14">
      <c r="A269" s="1007" t="s">
        <v>330</v>
      </c>
      <c r="B269" s="1008"/>
      <c r="C269" s="1008"/>
      <c r="D269" s="1008"/>
      <c r="E269" s="1008"/>
      <c r="F269" s="1008"/>
      <c r="G269" s="1008"/>
      <c r="H269" s="1008"/>
      <c r="I269" s="1008"/>
      <c r="J269" s="1008"/>
      <c r="K269" s="1008"/>
      <c r="L269" s="1008"/>
      <c r="M269" s="1008"/>
      <c r="N269" s="1009"/>
    </row>
    <row r="270" spans="1:14" ht="22.5" customHeight="1">
      <c r="A270" s="637" t="s">
        <v>295</v>
      </c>
      <c r="B270" s="699" t="s">
        <v>307</v>
      </c>
      <c r="C270" s="974" t="s">
        <v>308</v>
      </c>
      <c r="D270" s="974"/>
      <c r="E270" s="974"/>
      <c r="F270" s="638" t="s">
        <v>279</v>
      </c>
      <c r="G270" s="639">
        <v>1.6740000000000001E-2</v>
      </c>
      <c r="H270" s="640">
        <v>1</v>
      </c>
      <c r="I270" s="686">
        <v>1.6740000000000001E-2</v>
      </c>
      <c r="J270" s="684">
        <v>5218.1499999999996</v>
      </c>
      <c r="K270" s="639"/>
      <c r="L270" s="691">
        <v>87.35</v>
      </c>
      <c r="M270" s="685">
        <v>7.21</v>
      </c>
      <c r="N270" s="716">
        <v>629.79</v>
      </c>
    </row>
    <row r="271" spans="1:14">
      <c r="A271" s="637"/>
      <c r="B271" s="699"/>
      <c r="C271" s="976" t="s">
        <v>439</v>
      </c>
      <c r="D271" s="976"/>
      <c r="E271" s="976"/>
      <c r="F271" s="976"/>
      <c r="G271" s="976"/>
      <c r="H271" s="976"/>
      <c r="I271" s="976"/>
      <c r="J271" s="976"/>
      <c r="K271" s="976"/>
      <c r="L271" s="976"/>
      <c r="M271" s="976"/>
      <c r="N271" s="977"/>
    </row>
    <row r="272" spans="1:14">
      <c r="A272" s="667"/>
      <c r="B272" s="697"/>
      <c r="C272" s="964" t="s">
        <v>951</v>
      </c>
      <c r="D272" s="964"/>
      <c r="E272" s="964"/>
      <c r="F272" s="964"/>
      <c r="G272" s="964"/>
      <c r="H272" s="964"/>
      <c r="I272" s="964"/>
      <c r="J272" s="964"/>
      <c r="K272" s="964"/>
      <c r="L272" s="964"/>
      <c r="M272" s="964"/>
      <c r="N272" s="1002"/>
    </row>
    <row r="273" spans="1:14">
      <c r="A273" s="637"/>
      <c r="B273" s="699"/>
      <c r="C273" s="984" t="s">
        <v>435</v>
      </c>
      <c r="D273" s="984"/>
      <c r="E273" s="984"/>
      <c r="F273" s="658"/>
      <c r="G273" s="659"/>
      <c r="H273" s="659"/>
      <c r="I273" s="659"/>
      <c r="J273" s="660"/>
      <c r="K273" s="659"/>
      <c r="L273" s="661">
        <v>87.35</v>
      </c>
      <c r="M273" s="654"/>
      <c r="N273" s="671">
        <v>629.79</v>
      </c>
    </row>
    <row r="274" spans="1:14" ht="22.5" customHeight="1">
      <c r="A274" s="663" t="s">
        <v>296</v>
      </c>
      <c r="B274" s="698" t="s">
        <v>568</v>
      </c>
      <c r="C274" s="974" t="s">
        <v>569</v>
      </c>
      <c r="D274" s="974"/>
      <c r="E274" s="974"/>
      <c r="F274" s="658" t="s">
        <v>279</v>
      </c>
      <c r="G274" s="659">
        <v>4.2000000000000003E-2</v>
      </c>
      <c r="H274" s="664">
        <v>1</v>
      </c>
      <c r="I274" s="674">
        <v>4.2000000000000003E-2</v>
      </c>
      <c r="J274" s="672">
        <v>5218.1499999999996</v>
      </c>
      <c r="K274" s="659"/>
      <c r="L274" s="661">
        <v>219.16</v>
      </c>
      <c r="M274" s="666">
        <v>7.21</v>
      </c>
      <c r="N274" s="662">
        <v>1580.14</v>
      </c>
    </row>
    <row r="275" spans="1:14">
      <c r="A275" s="637"/>
      <c r="B275" s="699"/>
      <c r="C275" s="976" t="s">
        <v>439</v>
      </c>
      <c r="D275" s="976"/>
      <c r="E275" s="976"/>
      <c r="F275" s="976"/>
      <c r="G275" s="976"/>
      <c r="H275" s="976"/>
      <c r="I275" s="976"/>
      <c r="J275" s="976"/>
      <c r="K275" s="976"/>
      <c r="L275" s="976"/>
      <c r="M275" s="976"/>
      <c r="N275" s="977"/>
    </row>
    <row r="276" spans="1:14">
      <c r="A276" s="667"/>
      <c r="B276" s="697"/>
      <c r="C276" s="964" t="s">
        <v>1161</v>
      </c>
      <c r="D276" s="964"/>
      <c r="E276" s="964"/>
      <c r="F276" s="964"/>
      <c r="G276" s="964"/>
      <c r="H276" s="964"/>
      <c r="I276" s="964"/>
      <c r="J276" s="964"/>
      <c r="K276" s="964"/>
      <c r="L276" s="964"/>
      <c r="M276" s="964"/>
      <c r="N276" s="1002"/>
    </row>
    <row r="277" spans="1:14">
      <c r="A277" s="637"/>
      <c r="B277" s="699"/>
      <c r="C277" s="984" t="s">
        <v>435</v>
      </c>
      <c r="D277" s="984"/>
      <c r="E277" s="984"/>
      <c r="F277" s="658"/>
      <c r="G277" s="659"/>
      <c r="H277" s="659"/>
      <c r="I277" s="659"/>
      <c r="J277" s="660"/>
      <c r="K277" s="659"/>
      <c r="L277" s="661">
        <v>219.16</v>
      </c>
      <c r="M277" s="654"/>
      <c r="N277" s="662">
        <v>1580.14</v>
      </c>
    </row>
    <row r="278" spans="1:14">
      <c r="A278" s="663" t="s">
        <v>297</v>
      </c>
      <c r="B278" s="698" t="s">
        <v>304</v>
      </c>
      <c r="C278" s="974" t="s">
        <v>305</v>
      </c>
      <c r="D278" s="974"/>
      <c r="E278" s="974"/>
      <c r="F278" s="658" t="s">
        <v>279</v>
      </c>
      <c r="G278" s="659">
        <v>2.0580000000000001E-2</v>
      </c>
      <c r="H278" s="664">
        <v>1</v>
      </c>
      <c r="I278" s="689">
        <v>2.0580000000000001E-2</v>
      </c>
      <c r="J278" s="672">
        <v>7105.71</v>
      </c>
      <c r="K278" s="659"/>
      <c r="L278" s="661">
        <v>146.24</v>
      </c>
      <c r="M278" s="666">
        <v>7.21</v>
      </c>
      <c r="N278" s="662">
        <v>1054.3900000000001</v>
      </c>
    </row>
    <row r="279" spans="1:14">
      <c r="A279" s="637"/>
      <c r="B279" s="699"/>
      <c r="C279" s="976" t="s">
        <v>439</v>
      </c>
      <c r="D279" s="976"/>
      <c r="E279" s="976"/>
      <c r="F279" s="976"/>
      <c r="G279" s="976"/>
      <c r="H279" s="976"/>
      <c r="I279" s="976"/>
      <c r="J279" s="976"/>
      <c r="K279" s="976"/>
      <c r="L279" s="976"/>
      <c r="M279" s="976"/>
      <c r="N279" s="977"/>
    </row>
    <row r="280" spans="1:14">
      <c r="A280" s="667"/>
      <c r="B280" s="697"/>
      <c r="C280" s="964" t="s">
        <v>1162</v>
      </c>
      <c r="D280" s="964"/>
      <c r="E280" s="964"/>
      <c r="F280" s="964"/>
      <c r="G280" s="964"/>
      <c r="H280" s="964"/>
      <c r="I280" s="964"/>
      <c r="J280" s="964"/>
      <c r="K280" s="964"/>
      <c r="L280" s="964"/>
      <c r="M280" s="964"/>
      <c r="N280" s="1002"/>
    </row>
    <row r="281" spans="1:14">
      <c r="A281" s="637"/>
      <c r="B281" s="699"/>
      <c r="C281" s="984" t="s">
        <v>435</v>
      </c>
      <c r="D281" s="984"/>
      <c r="E281" s="984"/>
      <c r="F281" s="658"/>
      <c r="G281" s="659"/>
      <c r="H281" s="659"/>
      <c r="I281" s="659"/>
      <c r="J281" s="660"/>
      <c r="K281" s="659"/>
      <c r="L281" s="661">
        <v>146.24</v>
      </c>
      <c r="M281" s="654"/>
      <c r="N281" s="662">
        <v>1054.3900000000001</v>
      </c>
    </row>
    <row r="282" spans="1:14">
      <c r="A282" s="675"/>
      <c r="B282" s="676"/>
      <c r="C282" s="974" t="s">
        <v>1163</v>
      </c>
      <c r="D282" s="974"/>
      <c r="E282" s="974"/>
      <c r="F282" s="974"/>
      <c r="G282" s="974"/>
      <c r="H282" s="974"/>
      <c r="I282" s="974"/>
      <c r="J282" s="974"/>
      <c r="K282" s="974"/>
      <c r="L282" s="677"/>
      <c r="M282" s="678"/>
      <c r="N282" s="679"/>
    </row>
    <row r="283" spans="1:14">
      <c r="A283" s="576"/>
      <c r="B283" s="643"/>
      <c r="C283" s="976" t="s">
        <v>440</v>
      </c>
      <c r="D283" s="976"/>
      <c r="E283" s="976"/>
      <c r="F283" s="976"/>
      <c r="G283" s="976"/>
      <c r="H283" s="976"/>
      <c r="I283" s="976"/>
      <c r="J283" s="976"/>
      <c r="K283" s="976"/>
      <c r="L283" s="680">
        <v>1440.65</v>
      </c>
      <c r="M283" s="681"/>
      <c r="N283" s="706">
        <v>16954.64</v>
      </c>
    </row>
    <row r="284" spans="1:14">
      <c r="A284" s="576"/>
      <c r="B284" s="643"/>
      <c r="C284" s="976" t="s">
        <v>441</v>
      </c>
      <c r="D284" s="976"/>
      <c r="E284" s="976"/>
      <c r="F284" s="976"/>
      <c r="G284" s="976"/>
      <c r="H284" s="976"/>
      <c r="I284" s="976"/>
      <c r="J284" s="976"/>
      <c r="K284" s="976"/>
      <c r="L284" s="682"/>
      <c r="M284" s="681"/>
      <c r="N284" s="707"/>
    </row>
    <row r="285" spans="1:14">
      <c r="A285" s="576"/>
      <c r="B285" s="643"/>
      <c r="C285" s="976" t="s">
        <v>442</v>
      </c>
      <c r="D285" s="976"/>
      <c r="E285" s="976"/>
      <c r="F285" s="976"/>
      <c r="G285" s="976"/>
      <c r="H285" s="976"/>
      <c r="I285" s="976"/>
      <c r="J285" s="976"/>
      <c r="K285" s="976"/>
      <c r="L285" s="683">
        <v>200.74</v>
      </c>
      <c r="M285" s="681"/>
      <c r="N285" s="706">
        <v>8097.87</v>
      </c>
    </row>
    <row r="286" spans="1:14">
      <c r="A286" s="576"/>
      <c r="B286" s="643"/>
      <c r="C286" s="976" t="s">
        <v>443</v>
      </c>
      <c r="D286" s="976"/>
      <c r="E286" s="976"/>
      <c r="F286" s="976"/>
      <c r="G286" s="976"/>
      <c r="H286" s="976"/>
      <c r="I286" s="976"/>
      <c r="J286" s="976"/>
      <c r="K286" s="976"/>
      <c r="L286" s="683">
        <v>754.37</v>
      </c>
      <c r="M286" s="681"/>
      <c r="N286" s="706">
        <v>5356.03</v>
      </c>
    </row>
    <row r="287" spans="1:14">
      <c r="A287" s="576"/>
      <c r="B287" s="643"/>
      <c r="C287" s="976" t="s">
        <v>444</v>
      </c>
      <c r="D287" s="976"/>
      <c r="E287" s="976"/>
      <c r="F287" s="976"/>
      <c r="G287" s="976"/>
      <c r="H287" s="976"/>
      <c r="I287" s="976"/>
      <c r="J287" s="976"/>
      <c r="K287" s="976"/>
      <c r="L287" s="683">
        <v>46.03</v>
      </c>
      <c r="M287" s="681"/>
      <c r="N287" s="706">
        <v>1856.85</v>
      </c>
    </row>
    <row r="288" spans="1:14">
      <c r="A288" s="576"/>
      <c r="B288" s="643"/>
      <c r="C288" s="976" t="s">
        <v>445</v>
      </c>
      <c r="D288" s="976"/>
      <c r="E288" s="976"/>
      <c r="F288" s="976"/>
      <c r="G288" s="976"/>
      <c r="H288" s="976"/>
      <c r="I288" s="976"/>
      <c r="J288" s="976"/>
      <c r="K288" s="976"/>
      <c r="L288" s="683">
        <v>485.54</v>
      </c>
      <c r="M288" s="681"/>
      <c r="N288" s="706">
        <v>3500.74</v>
      </c>
    </row>
    <row r="289" spans="1:14">
      <c r="A289" s="576"/>
      <c r="B289" s="643"/>
      <c r="C289" s="976" t="s">
        <v>446</v>
      </c>
      <c r="D289" s="976"/>
      <c r="E289" s="976"/>
      <c r="F289" s="976"/>
      <c r="G289" s="976"/>
      <c r="H289" s="976"/>
      <c r="I289" s="976"/>
      <c r="J289" s="976"/>
      <c r="K289" s="976"/>
      <c r="L289" s="680">
        <v>1591.04</v>
      </c>
      <c r="M289" s="681"/>
      <c r="N289" s="706">
        <v>24638.89</v>
      </c>
    </row>
    <row r="290" spans="1:14">
      <c r="A290" s="576"/>
      <c r="B290" s="643"/>
      <c r="C290" s="976" t="s">
        <v>441</v>
      </c>
      <c r="D290" s="976"/>
      <c r="E290" s="976"/>
      <c r="F290" s="976"/>
      <c r="G290" s="976"/>
      <c r="H290" s="976"/>
      <c r="I290" s="976"/>
      <c r="J290" s="976"/>
      <c r="K290" s="976"/>
      <c r="L290" s="682"/>
      <c r="M290" s="681"/>
      <c r="N290" s="707"/>
    </row>
    <row r="291" spans="1:14">
      <c r="A291" s="576"/>
      <c r="B291" s="643"/>
      <c r="C291" s="976" t="s">
        <v>447</v>
      </c>
      <c r="D291" s="976"/>
      <c r="E291" s="976"/>
      <c r="F291" s="976"/>
      <c r="G291" s="976"/>
      <c r="H291" s="976"/>
      <c r="I291" s="976"/>
      <c r="J291" s="976"/>
      <c r="K291" s="976"/>
      <c r="L291" s="683">
        <v>131.11000000000001</v>
      </c>
      <c r="M291" s="681"/>
      <c r="N291" s="706">
        <v>5288.99</v>
      </c>
    </row>
    <row r="292" spans="1:14">
      <c r="A292" s="576"/>
      <c r="B292" s="643"/>
      <c r="C292" s="976" t="s">
        <v>448</v>
      </c>
      <c r="D292" s="976"/>
      <c r="E292" s="976"/>
      <c r="F292" s="976"/>
      <c r="G292" s="976"/>
      <c r="H292" s="976"/>
      <c r="I292" s="976"/>
      <c r="J292" s="976"/>
      <c r="K292" s="976"/>
      <c r="L292" s="683">
        <v>734.85</v>
      </c>
      <c r="M292" s="681"/>
      <c r="N292" s="706">
        <v>5217.4399999999996</v>
      </c>
    </row>
    <row r="293" spans="1:14">
      <c r="A293" s="576"/>
      <c r="B293" s="643"/>
      <c r="C293" s="976" t="s">
        <v>449</v>
      </c>
      <c r="D293" s="976"/>
      <c r="E293" s="976"/>
      <c r="F293" s="976"/>
      <c r="G293" s="976"/>
      <c r="H293" s="976"/>
      <c r="I293" s="976"/>
      <c r="J293" s="976"/>
      <c r="K293" s="976"/>
      <c r="L293" s="683">
        <v>45.18</v>
      </c>
      <c r="M293" s="681"/>
      <c r="N293" s="706">
        <v>1822.56</v>
      </c>
    </row>
    <row r="294" spans="1:14">
      <c r="A294" s="576"/>
      <c r="B294" s="643"/>
      <c r="C294" s="976" t="s">
        <v>450</v>
      </c>
      <c r="D294" s="976"/>
      <c r="E294" s="976"/>
      <c r="F294" s="976"/>
      <c r="G294" s="976"/>
      <c r="H294" s="976"/>
      <c r="I294" s="976"/>
      <c r="J294" s="976"/>
      <c r="K294" s="976"/>
      <c r="L294" s="683">
        <v>456.3</v>
      </c>
      <c r="M294" s="681"/>
      <c r="N294" s="706">
        <v>3289.92</v>
      </c>
    </row>
    <row r="295" spans="1:14">
      <c r="A295" s="576"/>
      <c r="B295" s="643"/>
      <c r="C295" s="976" t="s">
        <v>451</v>
      </c>
      <c r="D295" s="976"/>
      <c r="E295" s="976"/>
      <c r="F295" s="976"/>
      <c r="G295" s="976"/>
      <c r="H295" s="976"/>
      <c r="I295" s="976"/>
      <c r="J295" s="976"/>
      <c r="K295" s="976"/>
      <c r="L295" s="683">
        <v>173.69</v>
      </c>
      <c r="M295" s="681"/>
      <c r="N295" s="706">
        <v>7006.89</v>
      </c>
    </row>
    <row r="296" spans="1:14">
      <c r="A296" s="576"/>
      <c r="B296" s="643"/>
      <c r="C296" s="976" t="s">
        <v>452</v>
      </c>
      <c r="D296" s="976"/>
      <c r="E296" s="976"/>
      <c r="F296" s="976"/>
      <c r="G296" s="976"/>
      <c r="H296" s="976"/>
      <c r="I296" s="976"/>
      <c r="J296" s="976"/>
      <c r="K296" s="976"/>
      <c r="L296" s="683">
        <v>95.09</v>
      </c>
      <c r="M296" s="681"/>
      <c r="N296" s="706">
        <v>3835.65</v>
      </c>
    </row>
    <row r="297" spans="1:14">
      <c r="A297" s="576"/>
      <c r="B297" s="643"/>
      <c r="C297" s="976" t="s">
        <v>471</v>
      </c>
      <c r="D297" s="976"/>
      <c r="E297" s="976"/>
      <c r="F297" s="976"/>
      <c r="G297" s="976"/>
      <c r="H297" s="976"/>
      <c r="I297" s="976"/>
      <c r="J297" s="976"/>
      <c r="K297" s="976"/>
      <c r="L297" s="683">
        <v>222.71</v>
      </c>
      <c r="M297" s="681"/>
      <c r="N297" s="706">
        <v>7366.18</v>
      </c>
    </row>
    <row r="298" spans="1:14">
      <c r="A298" s="576"/>
      <c r="B298" s="643"/>
      <c r="C298" s="976" t="s">
        <v>441</v>
      </c>
      <c r="D298" s="976"/>
      <c r="E298" s="976"/>
      <c r="F298" s="976"/>
      <c r="G298" s="976"/>
      <c r="H298" s="976"/>
      <c r="I298" s="976"/>
      <c r="J298" s="976"/>
      <c r="K298" s="976"/>
      <c r="L298" s="682"/>
      <c r="M298" s="681"/>
      <c r="N298" s="707"/>
    </row>
    <row r="299" spans="1:14">
      <c r="A299" s="576"/>
      <c r="B299" s="643"/>
      <c r="C299" s="976" t="s">
        <v>447</v>
      </c>
      <c r="D299" s="976"/>
      <c r="E299" s="976"/>
      <c r="F299" s="976"/>
      <c r="G299" s="976"/>
      <c r="H299" s="976"/>
      <c r="I299" s="976"/>
      <c r="J299" s="976"/>
      <c r="K299" s="976"/>
      <c r="L299" s="683">
        <v>69.63</v>
      </c>
      <c r="M299" s="681"/>
      <c r="N299" s="706">
        <v>2808.88</v>
      </c>
    </row>
    <row r="300" spans="1:14">
      <c r="A300" s="576"/>
      <c r="B300" s="643"/>
      <c r="C300" s="976" t="s">
        <v>448</v>
      </c>
      <c r="D300" s="976"/>
      <c r="E300" s="976"/>
      <c r="F300" s="976"/>
      <c r="G300" s="976"/>
      <c r="H300" s="976"/>
      <c r="I300" s="976"/>
      <c r="J300" s="976"/>
      <c r="K300" s="976"/>
      <c r="L300" s="683">
        <v>19.52</v>
      </c>
      <c r="M300" s="681"/>
      <c r="N300" s="713">
        <v>138.59</v>
      </c>
    </row>
    <row r="301" spans="1:14">
      <c r="A301" s="576"/>
      <c r="B301" s="643"/>
      <c r="C301" s="976" t="s">
        <v>449</v>
      </c>
      <c r="D301" s="976"/>
      <c r="E301" s="976"/>
      <c r="F301" s="976"/>
      <c r="G301" s="976"/>
      <c r="H301" s="976"/>
      <c r="I301" s="976"/>
      <c r="J301" s="976"/>
      <c r="K301" s="976"/>
      <c r="L301" s="683">
        <v>0.85</v>
      </c>
      <c r="M301" s="681"/>
      <c r="N301" s="713">
        <v>34.29</v>
      </c>
    </row>
    <row r="302" spans="1:14">
      <c r="A302" s="576"/>
      <c r="B302" s="643"/>
      <c r="C302" s="976" t="s">
        <v>450</v>
      </c>
      <c r="D302" s="976"/>
      <c r="E302" s="976"/>
      <c r="F302" s="976"/>
      <c r="G302" s="976"/>
      <c r="H302" s="976"/>
      <c r="I302" s="976"/>
      <c r="J302" s="976"/>
      <c r="K302" s="976"/>
      <c r="L302" s="683">
        <v>29.24</v>
      </c>
      <c r="M302" s="681"/>
      <c r="N302" s="713">
        <v>210.82</v>
      </c>
    </row>
    <row r="303" spans="1:14">
      <c r="A303" s="576"/>
      <c r="B303" s="643"/>
      <c r="C303" s="976" t="s">
        <v>451</v>
      </c>
      <c r="D303" s="976"/>
      <c r="E303" s="976"/>
      <c r="F303" s="976"/>
      <c r="G303" s="976"/>
      <c r="H303" s="976"/>
      <c r="I303" s="976"/>
      <c r="J303" s="976"/>
      <c r="K303" s="976"/>
      <c r="L303" s="683">
        <v>68.37</v>
      </c>
      <c r="M303" s="681"/>
      <c r="N303" s="706">
        <v>2757.87</v>
      </c>
    </row>
    <row r="304" spans="1:14">
      <c r="A304" s="576"/>
      <c r="B304" s="643"/>
      <c r="C304" s="976" t="s">
        <v>452</v>
      </c>
      <c r="D304" s="976"/>
      <c r="E304" s="976"/>
      <c r="F304" s="976"/>
      <c r="G304" s="976"/>
      <c r="H304" s="976"/>
      <c r="I304" s="976"/>
      <c r="J304" s="976"/>
      <c r="K304" s="976"/>
      <c r="L304" s="683">
        <v>35.950000000000003</v>
      </c>
      <c r="M304" s="681"/>
      <c r="N304" s="706">
        <v>1450.02</v>
      </c>
    </row>
    <row r="305" spans="1:14">
      <c r="A305" s="576"/>
      <c r="B305" s="643"/>
      <c r="C305" s="976" t="s">
        <v>453</v>
      </c>
      <c r="D305" s="976"/>
      <c r="E305" s="976"/>
      <c r="F305" s="976"/>
      <c r="G305" s="976"/>
      <c r="H305" s="976"/>
      <c r="I305" s="976"/>
      <c r="J305" s="976"/>
      <c r="K305" s="976"/>
      <c r="L305" s="683">
        <v>246.77</v>
      </c>
      <c r="M305" s="681"/>
      <c r="N305" s="706">
        <v>9954.7199999999993</v>
      </c>
    </row>
    <row r="306" spans="1:14">
      <c r="A306" s="576"/>
      <c r="B306" s="643"/>
      <c r="C306" s="976" t="s">
        <v>454</v>
      </c>
      <c r="D306" s="976"/>
      <c r="E306" s="976"/>
      <c r="F306" s="976"/>
      <c r="G306" s="976"/>
      <c r="H306" s="976"/>
      <c r="I306" s="976"/>
      <c r="J306" s="976"/>
      <c r="K306" s="976"/>
      <c r="L306" s="683">
        <v>242.06</v>
      </c>
      <c r="M306" s="681"/>
      <c r="N306" s="706">
        <v>9764.76</v>
      </c>
    </row>
    <row r="307" spans="1:14">
      <c r="A307" s="576"/>
      <c r="B307" s="643"/>
      <c r="C307" s="976" t="s">
        <v>455</v>
      </c>
      <c r="D307" s="976"/>
      <c r="E307" s="976"/>
      <c r="F307" s="976"/>
      <c r="G307" s="976"/>
      <c r="H307" s="976"/>
      <c r="I307" s="976"/>
      <c r="J307" s="976"/>
      <c r="K307" s="976"/>
      <c r="L307" s="683">
        <v>131.04</v>
      </c>
      <c r="M307" s="681"/>
      <c r="N307" s="706">
        <v>5285.67</v>
      </c>
    </row>
    <row r="308" spans="1:14">
      <c r="A308" s="576"/>
      <c r="B308" s="577"/>
      <c r="C308" s="1003" t="s">
        <v>1164</v>
      </c>
      <c r="D308" s="1003"/>
      <c r="E308" s="1003"/>
      <c r="F308" s="1003"/>
      <c r="G308" s="1003"/>
      <c r="H308" s="1003"/>
      <c r="I308" s="1003"/>
      <c r="J308" s="1003"/>
      <c r="K308" s="1003"/>
      <c r="L308" s="578">
        <v>1813.75</v>
      </c>
      <c r="M308" s="579"/>
      <c r="N308" s="708">
        <v>32005.07</v>
      </c>
    </row>
    <row r="309" spans="1:14">
      <c r="A309" s="971" t="s">
        <v>708</v>
      </c>
      <c r="B309" s="972"/>
      <c r="C309" s="972"/>
      <c r="D309" s="972"/>
      <c r="E309" s="972"/>
      <c r="F309" s="972"/>
      <c r="G309" s="972"/>
      <c r="H309" s="972"/>
      <c r="I309" s="972"/>
      <c r="J309" s="972"/>
      <c r="K309" s="972"/>
      <c r="L309" s="972"/>
      <c r="M309" s="972"/>
      <c r="N309" s="973"/>
    </row>
    <row r="310" spans="1:14" ht="56.25" customHeight="1">
      <c r="A310" s="637" t="s">
        <v>298</v>
      </c>
      <c r="B310" s="699" t="s">
        <v>344</v>
      </c>
      <c r="C310" s="974" t="s">
        <v>827</v>
      </c>
      <c r="D310" s="974"/>
      <c r="E310" s="974"/>
      <c r="F310" s="638" t="s">
        <v>345</v>
      </c>
      <c r="G310" s="639">
        <v>0.17799999999999999</v>
      </c>
      <c r="H310" s="640">
        <v>1</v>
      </c>
      <c r="I310" s="696">
        <v>0.17799999999999999</v>
      </c>
      <c r="J310" s="641"/>
      <c r="K310" s="639"/>
      <c r="L310" s="641"/>
      <c r="M310" s="639"/>
      <c r="N310" s="703"/>
    </row>
    <row r="311" spans="1:14">
      <c r="A311" s="667"/>
      <c r="B311" s="697"/>
      <c r="C311" s="976" t="s">
        <v>1165</v>
      </c>
      <c r="D311" s="976"/>
      <c r="E311" s="976"/>
      <c r="F311" s="976"/>
      <c r="G311" s="976"/>
      <c r="H311" s="976"/>
      <c r="I311" s="976"/>
      <c r="J311" s="976"/>
      <c r="K311" s="976"/>
      <c r="L311" s="976"/>
      <c r="M311" s="976"/>
      <c r="N311" s="977"/>
    </row>
    <row r="312" spans="1:14">
      <c r="A312" s="644"/>
      <c r="B312" s="643" t="s">
        <v>3</v>
      </c>
      <c r="C312" s="976" t="s">
        <v>422</v>
      </c>
      <c r="D312" s="976"/>
      <c r="E312" s="976"/>
      <c r="F312" s="645"/>
      <c r="G312" s="646"/>
      <c r="H312" s="646"/>
      <c r="I312" s="646"/>
      <c r="J312" s="647">
        <v>713.73</v>
      </c>
      <c r="K312" s="646"/>
      <c r="L312" s="647">
        <v>127.04</v>
      </c>
      <c r="M312" s="650">
        <v>40.340000000000003</v>
      </c>
      <c r="N312" s="704">
        <v>5124.79</v>
      </c>
    </row>
    <row r="313" spans="1:14">
      <c r="A313" s="644"/>
      <c r="B313" s="643" t="s">
        <v>4</v>
      </c>
      <c r="C313" s="976" t="s">
        <v>423</v>
      </c>
      <c r="D313" s="976"/>
      <c r="E313" s="976"/>
      <c r="F313" s="645"/>
      <c r="G313" s="646"/>
      <c r="H313" s="646"/>
      <c r="I313" s="646"/>
      <c r="J313" s="687">
        <v>3096.57</v>
      </c>
      <c r="K313" s="646"/>
      <c r="L313" s="647">
        <v>551.19000000000005</v>
      </c>
      <c r="M313" s="648">
        <v>7.1</v>
      </c>
      <c r="N313" s="704">
        <v>3913.45</v>
      </c>
    </row>
    <row r="314" spans="1:14">
      <c r="A314" s="644"/>
      <c r="B314" s="643" t="s">
        <v>5</v>
      </c>
      <c r="C314" s="976" t="s">
        <v>424</v>
      </c>
      <c r="D314" s="976"/>
      <c r="E314" s="976"/>
      <c r="F314" s="645"/>
      <c r="G314" s="646"/>
      <c r="H314" s="646"/>
      <c r="I314" s="646"/>
      <c r="J314" s="647">
        <v>497.84</v>
      </c>
      <c r="K314" s="646"/>
      <c r="L314" s="647">
        <v>88.62</v>
      </c>
      <c r="M314" s="650">
        <v>40.340000000000003</v>
      </c>
      <c r="N314" s="704">
        <v>3574.93</v>
      </c>
    </row>
    <row r="315" spans="1:14">
      <c r="A315" s="644"/>
      <c r="B315" s="643" t="s">
        <v>6</v>
      </c>
      <c r="C315" s="976" t="s">
        <v>438</v>
      </c>
      <c r="D315" s="976"/>
      <c r="E315" s="976"/>
      <c r="F315" s="645"/>
      <c r="G315" s="646"/>
      <c r="H315" s="646"/>
      <c r="I315" s="646"/>
      <c r="J315" s="687">
        <v>7013.1</v>
      </c>
      <c r="K315" s="646"/>
      <c r="L315" s="687">
        <v>1248.33</v>
      </c>
      <c r="M315" s="650">
        <v>7.21</v>
      </c>
      <c r="N315" s="704">
        <v>9000.4599999999991</v>
      </c>
    </row>
    <row r="316" spans="1:14">
      <c r="A316" s="649"/>
      <c r="B316" s="643"/>
      <c r="C316" s="976" t="s">
        <v>425</v>
      </c>
      <c r="D316" s="976"/>
      <c r="E316" s="976"/>
      <c r="F316" s="645" t="s">
        <v>426</v>
      </c>
      <c r="G316" s="650">
        <v>65.239999999999995</v>
      </c>
      <c r="H316" s="646"/>
      <c r="I316" s="670">
        <v>11.612719999999999</v>
      </c>
      <c r="J316" s="652"/>
      <c r="K316" s="646"/>
      <c r="L316" s="652"/>
      <c r="M316" s="646"/>
      <c r="N316" s="705"/>
    </row>
    <row r="317" spans="1:14">
      <c r="A317" s="649"/>
      <c r="B317" s="643"/>
      <c r="C317" s="964" t="s">
        <v>427</v>
      </c>
      <c r="D317" s="964"/>
      <c r="E317" s="964"/>
      <c r="F317" s="645" t="s">
        <v>426</v>
      </c>
      <c r="G317" s="650">
        <v>37.18</v>
      </c>
      <c r="H317" s="646"/>
      <c r="I317" s="670">
        <v>6.6180399999999997</v>
      </c>
      <c r="J317" s="652"/>
      <c r="K317" s="646"/>
      <c r="L317" s="652"/>
      <c r="M317" s="646"/>
      <c r="N317" s="705"/>
    </row>
    <row r="318" spans="1:14">
      <c r="A318" s="644"/>
      <c r="B318" s="643"/>
      <c r="C318" s="987" t="s">
        <v>428</v>
      </c>
      <c r="D318" s="987"/>
      <c r="E318" s="987"/>
      <c r="F318" s="653"/>
      <c r="G318" s="654"/>
      <c r="H318" s="654"/>
      <c r="I318" s="654"/>
      <c r="J318" s="688">
        <v>10823.4</v>
      </c>
      <c r="K318" s="654"/>
      <c r="L318" s="688">
        <v>1926.56</v>
      </c>
      <c r="M318" s="654"/>
      <c r="N318" s="656">
        <v>18038.7</v>
      </c>
    </row>
    <row r="319" spans="1:14">
      <c r="A319" s="649"/>
      <c r="B319" s="643"/>
      <c r="C319" s="976" t="s">
        <v>429</v>
      </c>
      <c r="D319" s="976"/>
      <c r="E319" s="976"/>
      <c r="F319" s="645"/>
      <c r="G319" s="646"/>
      <c r="H319" s="646"/>
      <c r="I319" s="646"/>
      <c r="J319" s="652"/>
      <c r="K319" s="646"/>
      <c r="L319" s="647">
        <v>215.66</v>
      </c>
      <c r="M319" s="646"/>
      <c r="N319" s="704">
        <v>8699.7199999999993</v>
      </c>
    </row>
    <row r="320" spans="1:14">
      <c r="A320" s="649"/>
      <c r="B320" s="643" t="s">
        <v>430</v>
      </c>
      <c r="C320" s="976" t="s">
        <v>431</v>
      </c>
      <c r="D320" s="976"/>
      <c r="E320" s="976"/>
      <c r="F320" s="645" t="s">
        <v>432</v>
      </c>
      <c r="G320" s="657">
        <v>103</v>
      </c>
      <c r="H320" s="646"/>
      <c r="I320" s="657">
        <v>103</v>
      </c>
      <c r="J320" s="652"/>
      <c r="K320" s="646"/>
      <c r="L320" s="647">
        <v>222.13</v>
      </c>
      <c r="M320" s="646"/>
      <c r="N320" s="704">
        <v>8960.7099999999991</v>
      </c>
    </row>
    <row r="321" spans="1:14">
      <c r="A321" s="649"/>
      <c r="B321" s="643" t="s">
        <v>433</v>
      </c>
      <c r="C321" s="964" t="s">
        <v>434</v>
      </c>
      <c r="D321" s="964"/>
      <c r="E321" s="964"/>
      <c r="F321" s="645" t="s">
        <v>432</v>
      </c>
      <c r="G321" s="657">
        <v>60</v>
      </c>
      <c r="H321" s="646"/>
      <c r="I321" s="657">
        <v>60</v>
      </c>
      <c r="J321" s="652"/>
      <c r="K321" s="646"/>
      <c r="L321" s="647">
        <v>129.4</v>
      </c>
      <c r="M321" s="646"/>
      <c r="N321" s="704">
        <v>5219.83</v>
      </c>
    </row>
    <row r="322" spans="1:14">
      <c r="A322" s="637"/>
      <c r="B322" s="699"/>
      <c r="C322" s="984" t="s">
        <v>435</v>
      </c>
      <c r="D322" s="984"/>
      <c r="E322" s="984"/>
      <c r="F322" s="658"/>
      <c r="G322" s="659"/>
      <c r="H322" s="659"/>
      <c r="I322" s="659"/>
      <c r="J322" s="660"/>
      <c r="K322" s="659"/>
      <c r="L322" s="672">
        <v>2278.09</v>
      </c>
      <c r="M322" s="654"/>
      <c r="N322" s="662">
        <v>32219.24</v>
      </c>
    </row>
    <row r="323" spans="1:14" ht="22.5" customHeight="1">
      <c r="A323" s="663" t="s">
        <v>299</v>
      </c>
      <c r="B323" s="698" t="s">
        <v>346</v>
      </c>
      <c r="C323" s="974" t="s">
        <v>347</v>
      </c>
      <c r="D323" s="974"/>
      <c r="E323" s="974"/>
      <c r="F323" s="658" t="s">
        <v>314</v>
      </c>
      <c r="G323" s="659">
        <v>-0.35599999999999998</v>
      </c>
      <c r="H323" s="664">
        <v>1</v>
      </c>
      <c r="I323" s="674">
        <v>-0.35599999999999998</v>
      </c>
      <c r="J323" s="661">
        <v>221.61</v>
      </c>
      <c r="K323" s="659"/>
      <c r="L323" s="661">
        <v>-78.89</v>
      </c>
      <c r="M323" s="666">
        <v>7.21</v>
      </c>
      <c r="N323" s="671">
        <v>-568.79999999999995</v>
      </c>
    </row>
    <row r="324" spans="1:14">
      <c r="A324" s="637"/>
      <c r="B324" s="699"/>
      <c r="C324" s="964" t="s">
        <v>460</v>
      </c>
      <c r="D324" s="964"/>
      <c r="E324" s="964"/>
      <c r="F324" s="964"/>
      <c r="G324" s="964"/>
      <c r="H324" s="964"/>
      <c r="I324" s="964"/>
      <c r="J324" s="964"/>
      <c r="K324" s="964"/>
      <c r="L324" s="964"/>
      <c r="M324" s="964"/>
      <c r="N324" s="1002"/>
    </row>
    <row r="325" spans="1:14">
      <c r="A325" s="637"/>
      <c r="B325" s="699"/>
      <c r="C325" s="984" t="s">
        <v>435</v>
      </c>
      <c r="D325" s="984"/>
      <c r="E325" s="984"/>
      <c r="F325" s="658"/>
      <c r="G325" s="659"/>
      <c r="H325" s="659"/>
      <c r="I325" s="659"/>
      <c r="J325" s="660"/>
      <c r="K325" s="659"/>
      <c r="L325" s="661">
        <v>-78.89</v>
      </c>
      <c r="M325" s="654"/>
      <c r="N325" s="671">
        <v>-568.79999999999995</v>
      </c>
    </row>
    <row r="326" spans="1:14">
      <c r="A326" s="663" t="s">
        <v>300</v>
      </c>
      <c r="B326" s="698" t="s">
        <v>348</v>
      </c>
      <c r="C326" s="974" t="s">
        <v>349</v>
      </c>
      <c r="D326" s="974"/>
      <c r="E326" s="974"/>
      <c r="F326" s="658" t="s">
        <v>314</v>
      </c>
      <c r="G326" s="659">
        <v>-5.1619999999999999</v>
      </c>
      <c r="H326" s="664">
        <v>1</v>
      </c>
      <c r="I326" s="674">
        <v>-5.1619999999999999</v>
      </c>
      <c r="J326" s="661">
        <v>154.24</v>
      </c>
      <c r="K326" s="659"/>
      <c r="L326" s="661">
        <v>-796.19</v>
      </c>
      <c r="M326" s="666">
        <v>7.21</v>
      </c>
      <c r="N326" s="662">
        <v>-5740.53</v>
      </c>
    </row>
    <row r="327" spans="1:14">
      <c r="A327" s="637"/>
      <c r="B327" s="699"/>
      <c r="C327" s="964" t="s">
        <v>460</v>
      </c>
      <c r="D327" s="964"/>
      <c r="E327" s="964"/>
      <c r="F327" s="964"/>
      <c r="G327" s="964"/>
      <c r="H327" s="964"/>
      <c r="I327" s="964"/>
      <c r="J327" s="964"/>
      <c r="K327" s="964"/>
      <c r="L327" s="964"/>
      <c r="M327" s="964"/>
      <c r="N327" s="1002"/>
    </row>
    <row r="328" spans="1:14">
      <c r="A328" s="637"/>
      <c r="B328" s="699"/>
      <c r="C328" s="984" t="s">
        <v>435</v>
      </c>
      <c r="D328" s="984"/>
      <c r="E328" s="984"/>
      <c r="F328" s="658"/>
      <c r="G328" s="659"/>
      <c r="H328" s="659"/>
      <c r="I328" s="659"/>
      <c r="J328" s="660"/>
      <c r="K328" s="659"/>
      <c r="L328" s="661">
        <v>-796.19</v>
      </c>
      <c r="M328" s="654"/>
      <c r="N328" s="662">
        <v>-5740.53</v>
      </c>
    </row>
    <row r="329" spans="1:14" ht="45" customHeight="1">
      <c r="A329" s="663" t="s">
        <v>301</v>
      </c>
      <c r="B329" s="698" t="s">
        <v>350</v>
      </c>
      <c r="C329" s="974" t="s">
        <v>351</v>
      </c>
      <c r="D329" s="974"/>
      <c r="E329" s="974"/>
      <c r="F329" s="658" t="s">
        <v>278</v>
      </c>
      <c r="G329" s="659">
        <v>-0.32040000000000002</v>
      </c>
      <c r="H329" s="664">
        <v>1</v>
      </c>
      <c r="I329" s="690">
        <v>-0.32040000000000002</v>
      </c>
      <c r="J329" s="661">
        <v>942.1</v>
      </c>
      <c r="K329" s="659"/>
      <c r="L329" s="661">
        <v>-301.85000000000002</v>
      </c>
      <c r="M329" s="666">
        <v>7.21</v>
      </c>
      <c r="N329" s="662">
        <v>-2176.34</v>
      </c>
    </row>
    <row r="330" spans="1:14">
      <c r="A330" s="637"/>
      <c r="B330" s="699"/>
      <c r="C330" s="964" t="s">
        <v>460</v>
      </c>
      <c r="D330" s="964"/>
      <c r="E330" s="964"/>
      <c r="F330" s="964"/>
      <c r="G330" s="964"/>
      <c r="H330" s="964"/>
      <c r="I330" s="964"/>
      <c r="J330" s="964"/>
      <c r="K330" s="964"/>
      <c r="L330" s="964"/>
      <c r="M330" s="964"/>
      <c r="N330" s="1002"/>
    </row>
    <row r="331" spans="1:14">
      <c r="A331" s="637"/>
      <c r="B331" s="699"/>
      <c r="C331" s="984" t="s">
        <v>435</v>
      </c>
      <c r="D331" s="984"/>
      <c r="E331" s="984"/>
      <c r="F331" s="658"/>
      <c r="G331" s="659"/>
      <c r="H331" s="659"/>
      <c r="I331" s="659"/>
      <c r="J331" s="660"/>
      <c r="K331" s="659"/>
      <c r="L331" s="661">
        <v>-301.85000000000002</v>
      </c>
      <c r="M331" s="654"/>
      <c r="N331" s="662">
        <v>-2176.34</v>
      </c>
    </row>
    <row r="332" spans="1:14">
      <c r="A332" s="663" t="s">
        <v>302</v>
      </c>
      <c r="B332" s="698" t="s">
        <v>352</v>
      </c>
      <c r="C332" s="974" t="s">
        <v>353</v>
      </c>
      <c r="D332" s="974"/>
      <c r="E332" s="974"/>
      <c r="F332" s="658" t="s">
        <v>278</v>
      </c>
      <c r="G332" s="659">
        <v>-11.036</v>
      </c>
      <c r="H332" s="664">
        <v>1</v>
      </c>
      <c r="I332" s="674">
        <v>-11.036</v>
      </c>
      <c r="J332" s="661">
        <v>6.47</v>
      </c>
      <c r="K332" s="659"/>
      <c r="L332" s="661">
        <v>-71.400000000000006</v>
      </c>
      <c r="M332" s="666">
        <v>7.21</v>
      </c>
      <c r="N332" s="671">
        <v>-514.79</v>
      </c>
    </row>
    <row r="333" spans="1:14">
      <c r="A333" s="637"/>
      <c r="B333" s="699"/>
      <c r="C333" s="964" t="s">
        <v>460</v>
      </c>
      <c r="D333" s="964"/>
      <c r="E333" s="964"/>
      <c r="F333" s="964"/>
      <c r="G333" s="964"/>
      <c r="H333" s="964"/>
      <c r="I333" s="964"/>
      <c r="J333" s="964"/>
      <c r="K333" s="964"/>
      <c r="L333" s="964"/>
      <c r="M333" s="964"/>
      <c r="N333" s="1002"/>
    </row>
    <row r="334" spans="1:14">
      <c r="A334" s="637"/>
      <c r="B334" s="699"/>
      <c r="C334" s="984" t="s">
        <v>435</v>
      </c>
      <c r="D334" s="984"/>
      <c r="E334" s="984"/>
      <c r="F334" s="658"/>
      <c r="G334" s="659"/>
      <c r="H334" s="659"/>
      <c r="I334" s="659"/>
      <c r="J334" s="660"/>
      <c r="K334" s="659"/>
      <c r="L334" s="661">
        <v>-71.400000000000006</v>
      </c>
      <c r="M334" s="654"/>
      <c r="N334" s="671">
        <v>-514.79</v>
      </c>
    </row>
    <row r="335" spans="1:14" ht="56.25" customHeight="1">
      <c r="A335" s="663" t="s">
        <v>303</v>
      </c>
      <c r="B335" s="698" t="s">
        <v>344</v>
      </c>
      <c r="C335" s="974" t="s">
        <v>1166</v>
      </c>
      <c r="D335" s="974"/>
      <c r="E335" s="974"/>
      <c r="F335" s="658" t="s">
        <v>345</v>
      </c>
      <c r="G335" s="659">
        <v>7.6999999999999999E-2</v>
      </c>
      <c r="H335" s="664">
        <v>1</v>
      </c>
      <c r="I335" s="674">
        <v>7.6999999999999999E-2</v>
      </c>
      <c r="J335" s="660"/>
      <c r="K335" s="659"/>
      <c r="L335" s="660"/>
      <c r="M335" s="659"/>
      <c r="N335" s="665"/>
    </row>
    <row r="336" spans="1:14">
      <c r="A336" s="667"/>
      <c r="B336" s="697"/>
      <c r="C336" s="976" t="s">
        <v>1008</v>
      </c>
      <c r="D336" s="976"/>
      <c r="E336" s="976"/>
      <c r="F336" s="976"/>
      <c r="G336" s="976"/>
      <c r="H336" s="976"/>
      <c r="I336" s="976"/>
      <c r="J336" s="976"/>
      <c r="K336" s="976"/>
      <c r="L336" s="976"/>
      <c r="M336" s="976"/>
      <c r="N336" s="977"/>
    </row>
    <row r="337" spans="1:14" ht="22.5" customHeight="1">
      <c r="A337" s="642"/>
      <c r="B337" s="643" t="s">
        <v>329</v>
      </c>
      <c r="C337" s="985" t="s">
        <v>437</v>
      </c>
      <c r="D337" s="985"/>
      <c r="E337" s="985"/>
      <c r="F337" s="985"/>
      <c r="G337" s="985"/>
      <c r="H337" s="985"/>
      <c r="I337" s="985"/>
      <c r="J337" s="985"/>
      <c r="K337" s="985"/>
      <c r="L337" s="985"/>
      <c r="M337" s="985"/>
      <c r="N337" s="986"/>
    </row>
    <row r="338" spans="1:14">
      <c r="A338" s="644"/>
      <c r="B338" s="643" t="s">
        <v>3</v>
      </c>
      <c r="C338" s="976" t="s">
        <v>422</v>
      </c>
      <c r="D338" s="976"/>
      <c r="E338" s="976"/>
      <c r="F338" s="645"/>
      <c r="G338" s="646"/>
      <c r="H338" s="646"/>
      <c r="I338" s="646"/>
      <c r="J338" s="647">
        <v>713.73</v>
      </c>
      <c r="K338" s="648">
        <v>1.2</v>
      </c>
      <c r="L338" s="647">
        <v>65.95</v>
      </c>
      <c r="M338" s="650">
        <v>40.340000000000003</v>
      </c>
      <c r="N338" s="704">
        <v>2660.42</v>
      </c>
    </row>
    <row r="339" spans="1:14">
      <c r="A339" s="644"/>
      <c r="B339" s="643" t="s">
        <v>4</v>
      </c>
      <c r="C339" s="976" t="s">
        <v>423</v>
      </c>
      <c r="D339" s="976"/>
      <c r="E339" s="976"/>
      <c r="F339" s="645"/>
      <c r="G339" s="646"/>
      <c r="H339" s="646"/>
      <c r="I339" s="646"/>
      <c r="J339" s="687">
        <v>3096.57</v>
      </c>
      <c r="K339" s="648">
        <v>1.2</v>
      </c>
      <c r="L339" s="647">
        <v>286.12</v>
      </c>
      <c r="M339" s="648">
        <v>7.1</v>
      </c>
      <c r="N339" s="704">
        <v>2031.45</v>
      </c>
    </row>
    <row r="340" spans="1:14">
      <c r="A340" s="644"/>
      <c r="B340" s="643" t="s">
        <v>5</v>
      </c>
      <c r="C340" s="976" t="s">
        <v>424</v>
      </c>
      <c r="D340" s="976"/>
      <c r="E340" s="976"/>
      <c r="F340" s="645"/>
      <c r="G340" s="646"/>
      <c r="H340" s="646"/>
      <c r="I340" s="646"/>
      <c r="J340" s="647">
        <v>497.84</v>
      </c>
      <c r="K340" s="648">
        <v>1.2</v>
      </c>
      <c r="L340" s="647">
        <v>46</v>
      </c>
      <c r="M340" s="650">
        <v>40.340000000000003</v>
      </c>
      <c r="N340" s="704">
        <v>1855.64</v>
      </c>
    </row>
    <row r="341" spans="1:14">
      <c r="A341" s="644"/>
      <c r="B341" s="643" t="s">
        <v>6</v>
      </c>
      <c r="C341" s="976" t="s">
        <v>438</v>
      </c>
      <c r="D341" s="976"/>
      <c r="E341" s="976"/>
      <c r="F341" s="645"/>
      <c r="G341" s="646"/>
      <c r="H341" s="646"/>
      <c r="I341" s="646"/>
      <c r="J341" s="687">
        <v>7013.1</v>
      </c>
      <c r="K341" s="646"/>
      <c r="L341" s="647">
        <v>540.01</v>
      </c>
      <c r="M341" s="650">
        <v>7.21</v>
      </c>
      <c r="N341" s="704">
        <v>3893.47</v>
      </c>
    </row>
    <row r="342" spans="1:14">
      <c r="A342" s="649"/>
      <c r="B342" s="643"/>
      <c r="C342" s="976" t="s">
        <v>425</v>
      </c>
      <c r="D342" s="976"/>
      <c r="E342" s="976"/>
      <c r="F342" s="645" t="s">
        <v>426</v>
      </c>
      <c r="G342" s="650">
        <v>65.239999999999995</v>
      </c>
      <c r="H342" s="648">
        <v>1.2</v>
      </c>
      <c r="I342" s="673">
        <v>6.0281760000000002</v>
      </c>
      <c r="J342" s="652"/>
      <c r="K342" s="646"/>
      <c r="L342" s="652"/>
      <c r="M342" s="646"/>
      <c r="N342" s="705"/>
    </row>
    <row r="343" spans="1:14">
      <c r="A343" s="649"/>
      <c r="B343" s="643"/>
      <c r="C343" s="964" t="s">
        <v>427</v>
      </c>
      <c r="D343" s="964"/>
      <c r="E343" s="964"/>
      <c r="F343" s="645" t="s">
        <v>426</v>
      </c>
      <c r="G343" s="650">
        <v>37.18</v>
      </c>
      <c r="H343" s="648">
        <v>1.2</v>
      </c>
      <c r="I343" s="673">
        <v>3.435432</v>
      </c>
      <c r="J343" s="652"/>
      <c r="K343" s="646"/>
      <c r="L343" s="652"/>
      <c r="M343" s="646"/>
      <c r="N343" s="705"/>
    </row>
    <row r="344" spans="1:14">
      <c r="A344" s="644"/>
      <c r="B344" s="643"/>
      <c r="C344" s="987" t="s">
        <v>428</v>
      </c>
      <c r="D344" s="987"/>
      <c r="E344" s="987"/>
      <c r="F344" s="653"/>
      <c r="G344" s="654"/>
      <c r="H344" s="654"/>
      <c r="I344" s="654"/>
      <c r="J344" s="688">
        <v>10823.4</v>
      </c>
      <c r="K344" s="654"/>
      <c r="L344" s="655">
        <v>892.08</v>
      </c>
      <c r="M344" s="654"/>
      <c r="N344" s="656">
        <v>8585.34</v>
      </c>
    </row>
    <row r="345" spans="1:14">
      <c r="A345" s="649"/>
      <c r="B345" s="643"/>
      <c r="C345" s="976" t="s">
        <v>429</v>
      </c>
      <c r="D345" s="976"/>
      <c r="E345" s="976"/>
      <c r="F345" s="645"/>
      <c r="G345" s="646"/>
      <c r="H345" s="646"/>
      <c r="I345" s="646"/>
      <c r="J345" s="652"/>
      <c r="K345" s="646"/>
      <c r="L345" s="647">
        <v>111.95</v>
      </c>
      <c r="M345" s="646"/>
      <c r="N345" s="704">
        <v>4516.0600000000004</v>
      </c>
    </row>
    <row r="346" spans="1:14">
      <c r="A346" s="649"/>
      <c r="B346" s="643" t="s">
        <v>430</v>
      </c>
      <c r="C346" s="976" t="s">
        <v>431</v>
      </c>
      <c r="D346" s="976"/>
      <c r="E346" s="976"/>
      <c r="F346" s="645" t="s">
        <v>432</v>
      </c>
      <c r="G346" s="657">
        <v>103</v>
      </c>
      <c r="H346" s="646"/>
      <c r="I346" s="657">
        <v>103</v>
      </c>
      <c r="J346" s="652"/>
      <c r="K346" s="646"/>
      <c r="L346" s="647">
        <v>115.31</v>
      </c>
      <c r="M346" s="646"/>
      <c r="N346" s="704">
        <v>4651.54</v>
      </c>
    </row>
    <row r="347" spans="1:14">
      <c r="A347" s="649"/>
      <c r="B347" s="643" t="s">
        <v>433</v>
      </c>
      <c r="C347" s="964" t="s">
        <v>434</v>
      </c>
      <c r="D347" s="964"/>
      <c r="E347" s="964"/>
      <c r="F347" s="645" t="s">
        <v>432</v>
      </c>
      <c r="G347" s="657">
        <v>60</v>
      </c>
      <c r="H347" s="646"/>
      <c r="I347" s="657">
        <v>60</v>
      </c>
      <c r="J347" s="652"/>
      <c r="K347" s="646"/>
      <c r="L347" s="647">
        <v>67.17</v>
      </c>
      <c r="M347" s="646"/>
      <c r="N347" s="704">
        <v>2709.64</v>
      </c>
    </row>
    <row r="348" spans="1:14">
      <c r="A348" s="637"/>
      <c r="B348" s="699"/>
      <c r="C348" s="984" t="s">
        <v>435</v>
      </c>
      <c r="D348" s="984"/>
      <c r="E348" s="984"/>
      <c r="F348" s="658"/>
      <c r="G348" s="659"/>
      <c r="H348" s="659"/>
      <c r="I348" s="659"/>
      <c r="J348" s="660"/>
      <c r="K348" s="659"/>
      <c r="L348" s="672">
        <v>1074.56</v>
      </c>
      <c r="M348" s="654"/>
      <c r="N348" s="662">
        <v>15946.52</v>
      </c>
    </row>
    <row r="349" spans="1:14" ht="22.5" customHeight="1">
      <c r="A349" s="663" t="s">
        <v>306</v>
      </c>
      <c r="B349" s="698" t="s">
        <v>346</v>
      </c>
      <c r="C349" s="974" t="s">
        <v>347</v>
      </c>
      <c r="D349" s="974"/>
      <c r="E349" s="974"/>
      <c r="F349" s="658" t="s">
        <v>314</v>
      </c>
      <c r="G349" s="659">
        <v>-0.154</v>
      </c>
      <c r="H349" s="664">
        <v>1</v>
      </c>
      <c r="I349" s="674">
        <v>-0.154</v>
      </c>
      <c r="J349" s="661">
        <v>221.61</v>
      </c>
      <c r="K349" s="659"/>
      <c r="L349" s="661">
        <v>-34.130000000000003</v>
      </c>
      <c r="M349" s="666">
        <v>7.21</v>
      </c>
      <c r="N349" s="671">
        <v>-246.08</v>
      </c>
    </row>
    <row r="350" spans="1:14">
      <c r="A350" s="637"/>
      <c r="B350" s="699"/>
      <c r="C350" s="964" t="s">
        <v>460</v>
      </c>
      <c r="D350" s="964"/>
      <c r="E350" s="964"/>
      <c r="F350" s="964"/>
      <c r="G350" s="964"/>
      <c r="H350" s="964"/>
      <c r="I350" s="964"/>
      <c r="J350" s="964"/>
      <c r="K350" s="964"/>
      <c r="L350" s="964"/>
      <c r="M350" s="964"/>
      <c r="N350" s="1002"/>
    </row>
    <row r="351" spans="1:14">
      <c r="A351" s="637"/>
      <c r="B351" s="699"/>
      <c r="C351" s="984" t="s">
        <v>435</v>
      </c>
      <c r="D351" s="984"/>
      <c r="E351" s="984"/>
      <c r="F351" s="658"/>
      <c r="G351" s="659"/>
      <c r="H351" s="659"/>
      <c r="I351" s="659"/>
      <c r="J351" s="660"/>
      <c r="K351" s="659"/>
      <c r="L351" s="661">
        <v>-34.130000000000003</v>
      </c>
      <c r="M351" s="654"/>
      <c r="N351" s="671">
        <v>-246.08</v>
      </c>
    </row>
    <row r="352" spans="1:14">
      <c r="A352" s="663" t="s">
        <v>309</v>
      </c>
      <c r="B352" s="698" t="s">
        <v>348</v>
      </c>
      <c r="C352" s="974" t="s">
        <v>349</v>
      </c>
      <c r="D352" s="974"/>
      <c r="E352" s="974"/>
      <c r="F352" s="658" t="s">
        <v>314</v>
      </c>
      <c r="G352" s="659">
        <v>-2.2330000000000001</v>
      </c>
      <c r="H352" s="664">
        <v>1</v>
      </c>
      <c r="I352" s="674">
        <v>-2.2330000000000001</v>
      </c>
      <c r="J352" s="661">
        <v>154.24</v>
      </c>
      <c r="K352" s="659"/>
      <c r="L352" s="661">
        <v>-344.42</v>
      </c>
      <c r="M352" s="666">
        <v>7.21</v>
      </c>
      <c r="N352" s="662">
        <v>-2483.27</v>
      </c>
    </row>
    <row r="353" spans="1:14">
      <c r="A353" s="637"/>
      <c r="B353" s="699"/>
      <c r="C353" s="964" t="s">
        <v>460</v>
      </c>
      <c r="D353" s="964"/>
      <c r="E353" s="964"/>
      <c r="F353" s="964"/>
      <c r="G353" s="964"/>
      <c r="H353" s="964"/>
      <c r="I353" s="964"/>
      <c r="J353" s="964"/>
      <c r="K353" s="964"/>
      <c r="L353" s="964"/>
      <c r="M353" s="964"/>
      <c r="N353" s="1002"/>
    </row>
    <row r="354" spans="1:14">
      <c r="A354" s="637"/>
      <c r="B354" s="699"/>
      <c r="C354" s="984" t="s">
        <v>435</v>
      </c>
      <c r="D354" s="984"/>
      <c r="E354" s="984"/>
      <c r="F354" s="658"/>
      <c r="G354" s="659"/>
      <c r="H354" s="659"/>
      <c r="I354" s="659"/>
      <c r="J354" s="660"/>
      <c r="K354" s="659"/>
      <c r="L354" s="661">
        <v>-344.42</v>
      </c>
      <c r="M354" s="654"/>
      <c r="N354" s="662">
        <v>-2483.27</v>
      </c>
    </row>
    <row r="355" spans="1:14" ht="45" customHeight="1">
      <c r="A355" s="663" t="s">
        <v>310</v>
      </c>
      <c r="B355" s="698" t="s">
        <v>350</v>
      </c>
      <c r="C355" s="974" t="s">
        <v>351</v>
      </c>
      <c r="D355" s="974"/>
      <c r="E355" s="974"/>
      <c r="F355" s="658" t="s">
        <v>278</v>
      </c>
      <c r="G355" s="659">
        <v>-0.1386</v>
      </c>
      <c r="H355" s="664">
        <v>1</v>
      </c>
      <c r="I355" s="690">
        <v>-0.1386</v>
      </c>
      <c r="J355" s="661">
        <v>942.1</v>
      </c>
      <c r="K355" s="659"/>
      <c r="L355" s="661">
        <v>-130.58000000000001</v>
      </c>
      <c r="M355" s="666">
        <v>7.21</v>
      </c>
      <c r="N355" s="671">
        <v>-941.48</v>
      </c>
    </row>
    <row r="356" spans="1:14">
      <c r="A356" s="637"/>
      <c r="B356" s="699"/>
      <c r="C356" s="964" t="s">
        <v>460</v>
      </c>
      <c r="D356" s="964"/>
      <c r="E356" s="964"/>
      <c r="F356" s="964"/>
      <c r="G356" s="964"/>
      <c r="H356" s="964"/>
      <c r="I356" s="964"/>
      <c r="J356" s="964"/>
      <c r="K356" s="964"/>
      <c r="L356" s="964"/>
      <c r="M356" s="964"/>
      <c r="N356" s="1002"/>
    </row>
    <row r="357" spans="1:14">
      <c r="A357" s="637"/>
      <c r="B357" s="699"/>
      <c r="C357" s="984" t="s">
        <v>435</v>
      </c>
      <c r="D357" s="984"/>
      <c r="E357" s="984"/>
      <c r="F357" s="658"/>
      <c r="G357" s="659"/>
      <c r="H357" s="659"/>
      <c r="I357" s="659"/>
      <c r="J357" s="660"/>
      <c r="K357" s="659"/>
      <c r="L357" s="661">
        <v>-130.58000000000001</v>
      </c>
      <c r="M357" s="654"/>
      <c r="N357" s="671">
        <v>-941.48</v>
      </c>
    </row>
    <row r="358" spans="1:14">
      <c r="A358" s="663" t="s">
        <v>311</v>
      </c>
      <c r="B358" s="698" t="s">
        <v>352</v>
      </c>
      <c r="C358" s="974" t="s">
        <v>353</v>
      </c>
      <c r="D358" s="974"/>
      <c r="E358" s="974"/>
      <c r="F358" s="658" t="s">
        <v>278</v>
      </c>
      <c r="G358" s="659">
        <v>-4.774</v>
      </c>
      <c r="H358" s="664">
        <v>1</v>
      </c>
      <c r="I358" s="674">
        <v>-4.774</v>
      </c>
      <c r="J358" s="661">
        <v>6.47</v>
      </c>
      <c r="K358" s="659"/>
      <c r="L358" s="661">
        <v>-30.89</v>
      </c>
      <c r="M358" s="666">
        <v>7.21</v>
      </c>
      <c r="N358" s="671">
        <v>-222.72</v>
      </c>
    </row>
    <row r="359" spans="1:14">
      <c r="A359" s="637"/>
      <c r="B359" s="699"/>
      <c r="C359" s="964" t="s">
        <v>460</v>
      </c>
      <c r="D359" s="964"/>
      <c r="E359" s="964"/>
      <c r="F359" s="964"/>
      <c r="G359" s="964"/>
      <c r="H359" s="964"/>
      <c r="I359" s="964"/>
      <c r="J359" s="964"/>
      <c r="K359" s="964"/>
      <c r="L359" s="964"/>
      <c r="M359" s="964"/>
      <c r="N359" s="1002"/>
    </row>
    <row r="360" spans="1:14">
      <c r="A360" s="637"/>
      <c r="B360" s="699"/>
      <c r="C360" s="984" t="s">
        <v>435</v>
      </c>
      <c r="D360" s="984"/>
      <c r="E360" s="984"/>
      <c r="F360" s="658"/>
      <c r="G360" s="659"/>
      <c r="H360" s="659"/>
      <c r="I360" s="659"/>
      <c r="J360" s="660"/>
      <c r="K360" s="659"/>
      <c r="L360" s="661">
        <v>-30.89</v>
      </c>
      <c r="M360" s="654"/>
      <c r="N360" s="671">
        <v>-222.72</v>
      </c>
    </row>
    <row r="361" spans="1:14" ht="22.5" customHeight="1">
      <c r="A361" s="663" t="s">
        <v>356</v>
      </c>
      <c r="B361" s="698" t="s">
        <v>354</v>
      </c>
      <c r="C361" s="974" t="s">
        <v>355</v>
      </c>
      <c r="D361" s="974"/>
      <c r="E361" s="974"/>
      <c r="F361" s="658" t="s">
        <v>326</v>
      </c>
      <c r="G361" s="659">
        <v>3</v>
      </c>
      <c r="H361" s="664">
        <v>1</v>
      </c>
      <c r="I361" s="664">
        <v>3</v>
      </c>
      <c r="J361" s="660"/>
      <c r="K361" s="659"/>
      <c r="L361" s="660"/>
      <c r="M361" s="659"/>
      <c r="N361" s="665"/>
    </row>
    <row r="362" spans="1:14">
      <c r="A362" s="667"/>
      <c r="B362" s="697"/>
      <c r="C362" s="976" t="s">
        <v>1167</v>
      </c>
      <c r="D362" s="976"/>
      <c r="E362" s="976"/>
      <c r="F362" s="976"/>
      <c r="G362" s="976"/>
      <c r="H362" s="976"/>
      <c r="I362" s="976"/>
      <c r="J362" s="976"/>
      <c r="K362" s="976"/>
      <c r="L362" s="976"/>
      <c r="M362" s="976"/>
      <c r="N362" s="977"/>
    </row>
    <row r="363" spans="1:14">
      <c r="A363" s="644"/>
      <c r="B363" s="643" t="s">
        <v>3</v>
      </c>
      <c r="C363" s="976" t="s">
        <v>422</v>
      </c>
      <c r="D363" s="976"/>
      <c r="E363" s="976"/>
      <c r="F363" s="645"/>
      <c r="G363" s="646"/>
      <c r="H363" s="646"/>
      <c r="I363" s="646"/>
      <c r="J363" s="647">
        <v>17.46</v>
      </c>
      <c r="K363" s="646"/>
      <c r="L363" s="647">
        <v>52.38</v>
      </c>
      <c r="M363" s="650">
        <v>40.340000000000003</v>
      </c>
      <c r="N363" s="704">
        <v>2113.0100000000002</v>
      </c>
    </row>
    <row r="364" spans="1:14">
      <c r="A364" s="644"/>
      <c r="B364" s="643" t="s">
        <v>4</v>
      </c>
      <c r="C364" s="976" t="s">
        <v>423</v>
      </c>
      <c r="D364" s="976"/>
      <c r="E364" s="976"/>
      <c r="F364" s="645"/>
      <c r="G364" s="646"/>
      <c r="H364" s="646"/>
      <c r="I364" s="646"/>
      <c r="J364" s="647">
        <v>90.99</v>
      </c>
      <c r="K364" s="646"/>
      <c r="L364" s="647">
        <v>272.97000000000003</v>
      </c>
      <c r="M364" s="648">
        <v>7.1</v>
      </c>
      <c r="N364" s="704">
        <v>1938.09</v>
      </c>
    </row>
    <row r="365" spans="1:14">
      <c r="A365" s="644"/>
      <c r="B365" s="643" t="s">
        <v>5</v>
      </c>
      <c r="C365" s="976" t="s">
        <v>424</v>
      </c>
      <c r="D365" s="976"/>
      <c r="E365" s="976"/>
      <c r="F365" s="645"/>
      <c r="G365" s="646"/>
      <c r="H365" s="646"/>
      <c r="I365" s="646"/>
      <c r="J365" s="647">
        <v>14.81</v>
      </c>
      <c r="K365" s="646"/>
      <c r="L365" s="647">
        <v>44.43</v>
      </c>
      <c r="M365" s="650">
        <v>40.340000000000003</v>
      </c>
      <c r="N365" s="704">
        <v>1792.31</v>
      </c>
    </row>
    <row r="366" spans="1:14">
      <c r="A366" s="644"/>
      <c r="B366" s="643" t="s">
        <v>6</v>
      </c>
      <c r="C366" s="976" t="s">
        <v>438</v>
      </c>
      <c r="D366" s="976"/>
      <c r="E366" s="976"/>
      <c r="F366" s="645"/>
      <c r="G366" s="646"/>
      <c r="H366" s="646"/>
      <c r="I366" s="646"/>
      <c r="J366" s="647">
        <v>242.55</v>
      </c>
      <c r="K366" s="646"/>
      <c r="L366" s="647">
        <v>727.65</v>
      </c>
      <c r="M366" s="650">
        <v>7.21</v>
      </c>
      <c r="N366" s="704">
        <v>5246.36</v>
      </c>
    </row>
    <row r="367" spans="1:14">
      <c r="A367" s="649"/>
      <c r="B367" s="643"/>
      <c r="C367" s="976" t="s">
        <v>425</v>
      </c>
      <c r="D367" s="976"/>
      <c r="E367" s="976"/>
      <c r="F367" s="645" t="s">
        <v>426</v>
      </c>
      <c r="G367" s="650">
        <v>1.53</v>
      </c>
      <c r="H367" s="646"/>
      <c r="I367" s="650">
        <v>4.59</v>
      </c>
      <c r="J367" s="652"/>
      <c r="K367" s="646"/>
      <c r="L367" s="652"/>
      <c r="M367" s="646"/>
      <c r="N367" s="705"/>
    </row>
    <row r="368" spans="1:14">
      <c r="A368" s="649"/>
      <c r="B368" s="643"/>
      <c r="C368" s="964" t="s">
        <v>427</v>
      </c>
      <c r="D368" s="964"/>
      <c r="E368" s="964"/>
      <c r="F368" s="645" t="s">
        <v>426</v>
      </c>
      <c r="G368" s="650">
        <v>1.1100000000000001</v>
      </c>
      <c r="H368" s="646"/>
      <c r="I368" s="650">
        <v>3.33</v>
      </c>
      <c r="J368" s="652"/>
      <c r="K368" s="646"/>
      <c r="L368" s="652"/>
      <c r="M368" s="646"/>
      <c r="N368" s="705"/>
    </row>
    <row r="369" spans="1:14">
      <c r="A369" s="644"/>
      <c r="B369" s="643"/>
      <c r="C369" s="987" t="s">
        <v>428</v>
      </c>
      <c r="D369" s="987"/>
      <c r="E369" s="987"/>
      <c r="F369" s="653"/>
      <c r="G369" s="654"/>
      <c r="H369" s="654"/>
      <c r="I369" s="654"/>
      <c r="J369" s="655">
        <v>351</v>
      </c>
      <c r="K369" s="654"/>
      <c r="L369" s="688">
        <v>1053</v>
      </c>
      <c r="M369" s="654"/>
      <c r="N369" s="656">
        <v>9297.4599999999991</v>
      </c>
    </row>
    <row r="370" spans="1:14">
      <c r="A370" s="649"/>
      <c r="B370" s="643"/>
      <c r="C370" s="976" t="s">
        <v>429</v>
      </c>
      <c r="D370" s="976"/>
      <c r="E370" s="976"/>
      <c r="F370" s="645"/>
      <c r="G370" s="646"/>
      <c r="H370" s="646"/>
      <c r="I370" s="646"/>
      <c r="J370" s="652"/>
      <c r="K370" s="646"/>
      <c r="L370" s="647">
        <v>96.81</v>
      </c>
      <c r="M370" s="646"/>
      <c r="N370" s="704">
        <v>3905.32</v>
      </c>
    </row>
    <row r="371" spans="1:14">
      <c r="A371" s="649"/>
      <c r="B371" s="643" t="s">
        <v>430</v>
      </c>
      <c r="C371" s="976" t="s">
        <v>431</v>
      </c>
      <c r="D371" s="976"/>
      <c r="E371" s="976"/>
      <c r="F371" s="645" t="s">
        <v>432</v>
      </c>
      <c r="G371" s="657">
        <v>103</v>
      </c>
      <c r="H371" s="646"/>
      <c r="I371" s="657">
        <v>103</v>
      </c>
      <c r="J371" s="652"/>
      <c r="K371" s="646"/>
      <c r="L371" s="647">
        <v>99.71</v>
      </c>
      <c r="M371" s="646"/>
      <c r="N371" s="704">
        <v>4022.48</v>
      </c>
    </row>
    <row r="372" spans="1:14">
      <c r="A372" s="649"/>
      <c r="B372" s="643" t="s">
        <v>433</v>
      </c>
      <c r="C372" s="964" t="s">
        <v>434</v>
      </c>
      <c r="D372" s="964"/>
      <c r="E372" s="964"/>
      <c r="F372" s="645" t="s">
        <v>432</v>
      </c>
      <c r="G372" s="657">
        <v>60</v>
      </c>
      <c r="H372" s="646"/>
      <c r="I372" s="657">
        <v>60</v>
      </c>
      <c r="J372" s="652"/>
      <c r="K372" s="646"/>
      <c r="L372" s="647">
        <v>58.09</v>
      </c>
      <c r="M372" s="646"/>
      <c r="N372" s="704">
        <v>2343.19</v>
      </c>
    </row>
    <row r="373" spans="1:14">
      <c r="A373" s="637"/>
      <c r="B373" s="699"/>
      <c r="C373" s="984" t="s">
        <v>435</v>
      </c>
      <c r="D373" s="984"/>
      <c r="E373" s="984"/>
      <c r="F373" s="658"/>
      <c r="G373" s="659"/>
      <c r="H373" s="659"/>
      <c r="I373" s="659"/>
      <c r="J373" s="660"/>
      <c r="K373" s="659"/>
      <c r="L373" s="672">
        <v>1210.8</v>
      </c>
      <c r="M373" s="654"/>
      <c r="N373" s="662">
        <v>15663.13</v>
      </c>
    </row>
    <row r="374" spans="1:14">
      <c r="A374" s="663" t="s">
        <v>358</v>
      </c>
      <c r="B374" s="698" t="s">
        <v>348</v>
      </c>
      <c r="C374" s="974" t="s">
        <v>349</v>
      </c>
      <c r="D374" s="974"/>
      <c r="E374" s="974"/>
      <c r="F374" s="658" t="s">
        <v>314</v>
      </c>
      <c r="G374" s="659">
        <v>-3</v>
      </c>
      <c r="H374" s="664">
        <v>1</v>
      </c>
      <c r="I374" s="664">
        <v>-3</v>
      </c>
      <c r="J374" s="661">
        <v>154.24</v>
      </c>
      <c r="K374" s="659"/>
      <c r="L374" s="661">
        <v>-462.72</v>
      </c>
      <c r="M374" s="666">
        <v>7.21</v>
      </c>
      <c r="N374" s="662">
        <v>-3336.21</v>
      </c>
    </row>
    <row r="375" spans="1:14">
      <c r="A375" s="637"/>
      <c r="B375" s="699"/>
      <c r="C375" s="964" t="s">
        <v>460</v>
      </c>
      <c r="D375" s="964"/>
      <c r="E375" s="964"/>
      <c r="F375" s="964"/>
      <c r="G375" s="964"/>
      <c r="H375" s="964"/>
      <c r="I375" s="964"/>
      <c r="J375" s="964"/>
      <c r="K375" s="964"/>
      <c r="L375" s="964"/>
      <c r="M375" s="964"/>
      <c r="N375" s="1002"/>
    </row>
    <row r="376" spans="1:14">
      <c r="A376" s="637"/>
      <c r="B376" s="699"/>
      <c r="C376" s="984" t="s">
        <v>435</v>
      </c>
      <c r="D376" s="984"/>
      <c r="E376" s="984"/>
      <c r="F376" s="658"/>
      <c r="G376" s="659"/>
      <c r="H376" s="659"/>
      <c r="I376" s="659"/>
      <c r="J376" s="660"/>
      <c r="K376" s="659"/>
      <c r="L376" s="661">
        <v>-462.72</v>
      </c>
      <c r="M376" s="654"/>
      <c r="N376" s="662">
        <v>-3336.21</v>
      </c>
    </row>
    <row r="377" spans="1:14" ht="45" customHeight="1">
      <c r="A377" s="663" t="s">
        <v>359</v>
      </c>
      <c r="B377" s="698" t="s">
        <v>350</v>
      </c>
      <c r="C377" s="974" t="s">
        <v>351</v>
      </c>
      <c r="D377" s="974"/>
      <c r="E377" s="974"/>
      <c r="F377" s="658" t="s">
        <v>278</v>
      </c>
      <c r="G377" s="659">
        <v>-0.24</v>
      </c>
      <c r="H377" s="664">
        <v>1</v>
      </c>
      <c r="I377" s="666">
        <v>-0.24</v>
      </c>
      <c r="J377" s="661">
        <v>942.1</v>
      </c>
      <c r="K377" s="659"/>
      <c r="L377" s="661">
        <v>-226.1</v>
      </c>
      <c r="M377" s="666">
        <v>7.21</v>
      </c>
      <c r="N377" s="662">
        <v>-1630.18</v>
      </c>
    </row>
    <row r="378" spans="1:14">
      <c r="A378" s="637"/>
      <c r="B378" s="699"/>
      <c r="C378" s="964" t="s">
        <v>460</v>
      </c>
      <c r="D378" s="964"/>
      <c r="E378" s="964"/>
      <c r="F378" s="964"/>
      <c r="G378" s="964"/>
      <c r="H378" s="964"/>
      <c r="I378" s="964"/>
      <c r="J378" s="964"/>
      <c r="K378" s="964"/>
      <c r="L378" s="964"/>
      <c r="M378" s="964"/>
      <c r="N378" s="1002"/>
    </row>
    <row r="379" spans="1:14">
      <c r="A379" s="637"/>
      <c r="B379" s="699"/>
      <c r="C379" s="984" t="s">
        <v>435</v>
      </c>
      <c r="D379" s="984"/>
      <c r="E379" s="984"/>
      <c r="F379" s="658"/>
      <c r="G379" s="659"/>
      <c r="H379" s="659"/>
      <c r="I379" s="659"/>
      <c r="J379" s="660"/>
      <c r="K379" s="659"/>
      <c r="L379" s="661">
        <v>-226.1</v>
      </c>
      <c r="M379" s="654"/>
      <c r="N379" s="662">
        <v>-1630.18</v>
      </c>
    </row>
    <row r="380" spans="1:14">
      <c r="A380" s="663" t="s">
        <v>361</v>
      </c>
      <c r="B380" s="698" t="s">
        <v>352</v>
      </c>
      <c r="C380" s="974" t="s">
        <v>353</v>
      </c>
      <c r="D380" s="974"/>
      <c r="E380" s="974"/>
      <c r="F380" s="658" t="s">
        <v>278</v>
      </c>
      <c r="G380" s="659">
        <v>-6</v>
      </c>
      <c r="H380" s="664">
        <v>1</v>
      </c>
      <c r="I380" s="664">
        <v>-6</v>
      </c>
      <c r="J380" s="661">
        <v>6.47</v>
      </c>
      <c r="K380" s="659"/>
      <c r="L380" s="661">
        <v>-38.82</v>
      </c>
      <c r="M380" s="666">
        <v>7.21</v>
      </c>
      <c r="N380" s="671">
        <v>-279.89</v>
      </c>
    </row>
    <row r="381" spans="1:14">
      <c r="A381" s="637"/>
      <c r="B381" s="699"/>
      <c r="C381" s="964" t="s">
        <v>460</v>
      </c>
      <c r="D381" s="964"/>
      <c r="E381" s="964"/>
      <c r="F381" s="964"/>
      <c r="G381" s="964"/>
      <c r="H381" s="964"/>
      <c r="I381" s="964"/>
      <c r="J381" s="964"/>
      <c r="K381" s="964"/>
      <c r="L381" s="964"/>
      <c r="M381" s="964"/>
      <c r="N381" s="1002"/>
    </row>
    <row r="382" spans="1:14">
      <c r="A382" s="637"/>
      <c r="B382" s="699"/>
      <c r="C382" s="984" t="s">
        <v>435</v>
      </c>
      <c r="D382" s="984"/>
      <c r="E382" s="984"/>
      <c r="F382" s="658"/>
      <c r="G382" s="659"/>
      <c r="H382" s="659"/>
      <c r="I382" s="659"/>
      <c r="J382" s="660"/>
      <c r="K382" s="659"/>
      <c r="L382" s="661">
        <v>-38.82</v>
      </c>
      <c r="M382" s="654"/>
      <c r="N382" s="671">
        <v>-279.89</v>
      </c>
    </row>
    <row r="383" spans="1:14" ht="22.5" customHeight="1">
      <c r="A383" s="663" t="s">
        <v>363</v>
      </c>
      <c r="B383" s="698" t="s">
        <v>357</v>
      </c>
      <c r="C383" s="974" t="s">
        <v>614</v>
      </c>
      <c r="D383" s="974"/>
      <c r="E383" s="974"/>
      <c r="F383" s="658" t="s">
        <v>343</v>
      </c>
      <c r="G383" s="659">
        <v>1</v>
      </c>
      <c r="H383" s="664">
        <v>1</v>
      </c>
      <c r="I383" s="664">
        <v>1</v>
      </c>
      <c r="J383" s="660"/>
      <c r="K383" s="659"/>
      <c r="L383" s="660"/>
      <c r="M383" s="659"/>
      <c r="N383" s="665"/>
    </row>
    <row r="384" spans="1:14">
      <c r="A384" s="667"/>
      <c r="B384" s="697"/>
      <c r="C384" s="976" t="s">
        <v>829</v>
      </c>
      <c r="D384" s="976"/>
      <c r="E384" s="976"/>
      <c r="F384" s="976"/>
      <c r="G384" s="976"/>
      <c r="H384" s="976"/>
      <c r="I384" s="976"/>
      <c r="J384" s="976"/>
      <c r="K384" s="976"/>
      <c r="L384" s="976"/>
      <c r="M384" s="976"/>
      <c r="N384" s="977"/>
    </row>
    <row r="385" spans="1:14">
      <c r="A385" s="644"/>
      <c r="B385" s="643" t="s">
        <v>3</v>
      </c>
      <c r="C385" s="976" t="s">
        <v>422</v>
      </c>
      <c r="D385" s="976"/>
      <c r="E385" s="976"/>
      <c r="F385" s="645"/>
      <c r="G385" s="646"/>
      <c r="H385" s="646"/>
      <c r="I385" s="646"/>
      <c r="J385" s="647">
        <v>43.72</v>
      </c>
      <c r="K385" s="646"/>
      <c r="L385" s="647">
        <v>43.72</v>
      </c>
      <c r="M385" s="650">
        <v>40.340000000000003</v>
      </c>
      <c r="N385" s="704">
        <v>1763.66</v>
      </c>
    </row>
    <row r="386" spans="1:14">
      <c r="A386" s="644"/>
      <c r="B386" s="643" t="s">
        <v>4</v>
      </c>
      <c r="C386" s="976" t="s">
        <v>423</v>
      </c>
      <c r="D386" s="976"/>
      <c r="E386" s="976"/>
      <c r="F386" s="645"/>
      <c r="G386" s="646"/>
      <c r="H386" s="646"/>
      <c r="I386" s="646"/>
      <c r="J386" s="647">
        <v>97.51</v>
      </c>
      <c r="K386" s="646"/>
      <c r="L386" s="647">
        <v>97.51</v>
      </c>
      <c r="M386" s="648">
        <v>7.1</v>
      </c>
      <c r="N386" s="712">
        <v>692.32</v>
      </c>
    </row>
    <row r="387" spans="1:14">
      <c r="A387" s="644"/>
      <c r="B387" s="643" t="s">
        <v>5</v>
      </c>
      <c r="C387" s="976" t="s">
        <v>424</v>
      </c>
      <c r="D387" s="976"/>
      <c r="E387" s="976"/>
      <c r="F387" s="645"/>
      <c r="G387" s="646"/>
      <c r="H387" s="646"/>
      <c r="I387" s="646"/>
      <c r="J387" s="647">
        <v>12.94</v>
      </c>
      <c r="K387" s="646"/>
      <c r="L387" s="647">
        <v>12.94</v>
      </c>
      <c r="M387" s="650">
        <v>40.340000000000003</v>
      </c>
      <c r="N387" s="712">
        <v>522</v>
      </c>
    </row>
    <row r="388" spans="1:14">
      <c r="A388" s="644"/>
      <c r="B388" s="643" t="s">
        <v>6</v>
      </c>
      <c r="C388" s="976" t="s">
        <v>438</v>
      </c>
      <c r="D388" s="976"/>
      <c r="E388" s="976"/>
      <c r="F388" s="645"/>
      <c r="G388" s="646"/>
      <c r="H388" s="646"/>
      <c r="I388" s="646"/>
      <c r="J388" s="647">
        <v>2.68</v>
      </c>
      <c r="K388" s="646"/>
      <c r="L388" s="647">
        <v>2.68</v>
      </c>
      <c r="M388" s="650">
        <v>7.21</v>
      </c>
      <c r="N388" s="712">
        <v>19.32</v>
      </c>
    </row>
    <row r="389" spans="1:14">
      <c r="A389" s="649"/>
      <c r="B389" s="643"/>
      <c r="C389" s="976" t="s">
        <v>425</v>
      </c>
      <c r="D389" s="976"/>
      <c r="E389" s="976"/>
      <c r="F389" s="645" t="s">
        <v>426</v>
      </c>
      <c r="G389" s="650">
        <v>4.29</v>
      </c>
      <c r="H389" s="646"/>
      <c r="I389" s="650">
        <v>4.29</v>
      </c>
      <c r="J389" s="652"/>
      <c r="K389" s="646"/>
      <c r="L389" s="652"/>
      <c r="M389" s="646"/>
      <c r="N389" s="705"/>
    </row>
    <row r="390" spans="1:14">
      <c r="A390" s="649"/>
      <c r="B390" s="643"/>
      <c r="C390" s="964" t="s">
        <v>427</v>
      </c>
      <c r="D390" s="964"/>
      <c r="E390" s="964"/>
      <c r="F390" s="645" t="s">
        <v>426</v>
      </c>
      <c r="G390" s="650">
        <v>0.97</v>
      </c>
      <c r="H390" s="646"/>
      <c r="I390" s="650">
        <v>0.97</v>
      </c>
      <c r="J390" s="652"/>
      <c r="K390" s="646"/>
      <c r="L390" s="652"/>
      <c r="M390" s="646"/>
      <c r="N390" s="705"/>
    </row>
    <row r="391" spans="1:14">
      <c r="A391" s="644"/>
      <c r="B391" s="643"/>
      <c r="C391" s="987" t="s">
        <v>428</v>
      </c>
      <c r="D391" s="987"/>
      <c r="E391" s="987"/>
      <c r="F391" s="653"/>
      <c r="G391" s="654"/>
      <c r="H391" s="654"/>
      <c r="I391" s="654"/>
      <c r="J391" s="655">
        <v>143.91</v>
      </c>
      <c r="K391" s="654"/>
      <c r="L391" s="655">
        <v>143.91</v>
      </c>
      <c r="M391" s="654"/>
      <c r="N391" s="656">
        <v>2475.3000000000002</v>
      </c>
    </row>
    <row r="392" spans="1:14">
      <c r="A392" s="649"/>
      <c r="B392" s="643"/>
      <c r="C392" s="976" t="s">
        <v>429</v>
      </c>
      <c r="D392" s="976"/>
      <c r="E392" s="976"/>
      <c r="F392" s="645"/>
      <c r="G392" s="646"/>
      <c r="H392" s="646"/>
      <c r="I392" s="646"/>
      <c r="J392" s="652"/>
      <c r="K392" s="646"/>
      <c r="L392" s="647">
        <v>56.66</v>
      </c>
      <c r="M392" s="646"/>
      <c r="N392" s="704">
        <v>2285.66</v>
      </c>
    </row>
    <row r="393" spans="1:14">
      <c r="A393" s="649"/>
      <c r="B393" s="643" t="s">
        <v>430</v>
      </c>
      <c r="C393" s="976" t="s">
        <v>431</v>
      </c>
      <c r="D393" s="976"/>
      <c r="E393" s="976"/>
      <c r="F393" s="645" t="s">
        <v>432</v>
      </c>
      <c r="G393" s="657">
        <v>103</v>
      </c>
      <c r="H393" s="646"/>
      <c r="I393" s="657">
        <v>103</v>
      </c>
      <c r="J393" s="652"/>
      <c r="K393" s="646"/>
      <c r="L393" s="647">
        <v>58.36</v>
      </c>
      <c r="M393" s="646"/>
      <c r="N393" s="704">
        <v>2354.23</v>
      </c>
    </row>
    <row r="394" spans="1:14">
      <c r="A394" s="649"/>
      <c r="B394" s="643" t="s">
        <v>433</v>
      </c>
      <c r="C394" s="964" t="s">
        <v>434</v>
      </c>
      <c r="D394" s="964"/>
      <c r="E394" s="964"/>
      <c r="F394" s="645" t="s">
        <v>432</v>
      </c>
      <c r="G394" s="657">
        <v>60</v>
      </c>
      <c r="H394" s="646"/>
      <c r="I394" s="657">
        <v>60</v>
      </c>
      <c r="J394" s="652"/>
      <c r="K394" s="646"/>
      <c r="L394" s="647">
        <v>34</v>
      </c>
      <c r="M394" s="646"/>
      <c r="N394" s="704">
        <v>1371.4</v>
      </c>
    </row>
    <row r="395" spans="1:14">
      <c r="A395" s="637"/>
      <c r="B395" s="699"/>
      <c r="C395" s="984" t="s">
        <v>435</v>
      </c>
      <c r="D395" s="984"/>
      <c r="E395" s="984"/>
      <c r="F395" s="658"/>
      <c r="G395" s="659"/>
      <c r="H395" s="659"/>
      <c r="I395" s="659"/>
      <c r="J395" s="660"/>
      <c r="K395" s="659"/>
      <c r="L395" s="661">
        <v>236.27</v>
      </c>
      <c r="M395" s="654"/>
      <c r="N395" s="662">
        <v>6200.93</v>
      </c>
    </row>
    <row r="396" spans="1:14" ht="22.5" customHeight="1">
      <c r="A396" s="663" t="s">
        <v>364</v>
      </c>
      <c r="B396" s="698" t="s">
        <v>357</v>
      </c>
      <c r="C396" s="974" t="s">
        <v>1090</v>
      </c>
      <c r="D396" s="974"/>
      <c r="E396" s="974"/>
      <c r="F396" s="658" t="s">
        <v>343</v>
      </c>
      <c r="G396" s="659">
        <v>1</v>
      </c>
      <c r="H396" s="664">
        <v>1</v>
      </c>
      <c r="I396" s="664">
        <v>1</v>
      </c>
      <c r="J396" s="660"/>
      <c r="K396" s="659"/>
      <c r="L396" s="660"/>
      <c r="M396" s="659"/>
      <c r="N396" s="665"/>
    </row>
    <row r="397" spans="1:14">
      <c r="A397" s="667"/>
      <c r="B397" s="697"/>
      <c r="C397" s="976" t="s">
        <v>831</v>
      </c>
      <c r="D397" s="976"/>
      <c r="E397" s="976"/>
      <c r="F397" s="976"/>
      <c r="G397" s="976"/>
      <c r="H397" s="976"/>
      <c r="I397" s="976"/>
      <c r="J397" s="976"/>
      <c r="K397" s="976"/>
      <c r="L397" s="976"/>
      <c r="M397" s="976"/>
      <c r="N397" s="977"/>
    </row>
    <row r="398" spans="1:14" ht="22.5" customHeight="1">
      <c r="A398" s="642"/>
      <c r="B398" s="643" t="s">
        <v>329</v>
      </c>
      <c r="C398" s="985" t="s">
        <v>437</v>
      </c>
      <c r="D398" s="985"/>
      <c r="E398" s="985"/>
      <c r="F398" s="985"/>
      <c r="G398" s="985"/>
      <c r="H398" s="985"/>
      <c r="I398" s="985"/>
      <c r="J398" s="985"/>
      <c r="K398" s="985"/>
      <c r="L398" s="985"/>
      <c r="M398" s="985"/>
      <c r="N398" s="986"/>
    </row>
    <row r="399" spans="1:14">
      <c r="A399" s="644"/>
      <c r="B399" s="643" t="s">
        <v>3</v>
      </c>
      <c r="C399" s="976" t="s">
        <v>422</v>
      </c>
      <c r="D399" s="976"/>
      <c r="E399" s="976"/>
      <c r="F399" s="645"/>
      <c r="G399" s="646"/>
      <c r="H399" s="646"/>
      <c r="I399" s="646"/>
      <c r="J399" s="647">
        <v>43.72</v>
      </c>
      <c r="K399" s="648">
        <v>1.2</v>
      </c>
      <c r="L399" s="647">
        <v>52.46</v>
      </c>
      <c r="M399" s="650">
        <v>40.340000000000003</v>
      </c>
      <c r="N399" s="704">
        <v>2116.2399999999998</v>
      </c>
    </row>
    <row r="400" spans="1:14">
      <c r="A400" s="644"/>
      <c r="B400" s="643" t="s">
        <v>4</v>
      </c>
      <c r="C400" s="976" t="s">
        <v>423</v>
      </c>
      <c r="D400" s="976"/>
      <c r="E400" s="976"/>
      <c r="F400" s="645"/>
      <c r="G400" s="646"/>
      <c r="H400" s="646"/>
      <c r="I400" s="646"/>
      <c r="J400" s="647">
        <v>97.51</v>
      </c>
      <c r="K400" s="648">
        <v>1.2</v>
      </c>
      <c r="L400" s="647">
        <v>117.01</v>
      </c>
      <c r="M400" s="648">
        <v>7.1</v>
      </c>
      <c r="N400" s="712">
        <v>830.77</v>
      </c>
    </row>
    <row r="401" spans="1:14">
      <c r="A401" s="644"/>
      <c r="B401" s="643" t="s">
        <v>5</v>
      </c>
      <c r="C401" s="976" t="s">
        <v>424</v>
      </c>
      <c r="D401" s="976"/>
      <c r="E401" s="976"/>
      <c r="F401" s="645"/>
      <c r="G401" s="646"/>
      <c r="H401" s="646"/>
      <c r="I401" s="646"/>
      <c r="J401" s="647">
        <v>12.94</v>
      </c>
      <c r="K401" s="648">
        <v>1.2</v>
      </c>
      <c r="L401" s="647">
        <v>15.53</v>
      </c>
      <c r="M401" s="650">
        <v>40.340000000000003</v>
      </c>
      <c r="N401" s="712">
        <v>626.48</v>
      </c>
    </row>
    <row r="402" spans="1:14">
      <c r="A402" s="644"/>
      <c r="B402" s="643" t="s">
        <v>6</v>
      </c>
      <c r="C402" s="976" t="s">
        <v>438</v>
      </c>
      <c r="D402" s="976"/>
      <c r="E402" s="976"/>
      <c r="F402" s="645"/>
      <c r="G402" s="646"/>
      <c r="H402" s="646"/>
      <c r="I402" s="646"/>
      <c r="J402" s="647">
        <v>2.68</v>
      </c>
      <c r="K402" s="646"/>
      <c r="L402" s="647">
        <v>2.68</v>
      </c>
      <c r="M402" s="650">
        <v>7.21</v>
      </c>
      <c r="N402" s="712">
        <v>19.32</v>
      </c>
    </row>
    <row r="403" spans="1:14">
      <c r="A403" s="649"/>
      <c r="B403" s="643"/>
      <c r="C403" s="976" t="s">
        <v>425</v>
      </c>
      <c r="D403" s="976"/>
      <c r="E403" s="976"/>
      <c r="F403" s="645" t="s">
        <v>426</v>
      </c>
      <c r="G403" s="650">
        <v>4.29</v>
      </c>
      <c r="H403" s="648">
        <v>1.2</v>
      </c>
      <c r="I403" s="651">
        <v>5.1479999999999997</v>
      </c>
      <c r="J403" s="652"/>
      <c r="K403" s="646"/>
      <c r="L403" s="652"/>
      <c r="M403" s="646"/>
      <c r="N403" s="705"/>
    </row>
    <row r="404" spans="1:14">
      <c r="A404" s="649"/>
      <c r="B404" s="643"/>
      <c r="C404" s="964" t="s">
        <v>427</v>
      </c>
      <c r="D404" s="964"/>
      <c r="E404" s="964"/>
      <c r="F404" s="645" t="s">
        <v>426</v>
      </c>
      <c r="G404" s="650">
        <v>0.97</v>
      </c>
      <c r="H404" s="648">
        <v>1.2</v>
      </c>
      <c r="I404" s="651">
        <v>1.1639999999999999</v>
      </c>
      <c r="J404" s="652"/>
      <c r="K404" s="646"/>
      <c r="L404" s="652"/>
      <c r="M404" s="646"/>
      <c r="N404" s="705"/>
    </row>
    <row r="405" spans="1:14">
      <c r="A405" s="644"/>
      <c r="B405" s="643"/>
      <c r="C405" s="987" t="s">
        <v>428</v>
      </c>
      <c r="D405" s="987"/>
      <c r="E405" s="987"/>
      <c r="F405" s="653"/>
      <c r="G405" s="654"/>
      <c r="H405" s="654"/>
      <c r="I405" s="654"/>
      <c r="J405" s="655">
        <v>143.91</v>
      </c>
      <c r="K405" s="654"/>
      <c r="L405" s="655">
        <v>172.15</v>
      </c>
      <c r="M405" s="654"/>
      <c r="N405" s="656">
        <v>2966.33</v>
      </c>
    </row>
    <row r="406" spans="1:14">
      <c r="A406" s="649"/>
      <c r="B406" s="643"/>
      <c r="C406" s="976" t="s">
        <v>429</v>
      </c>
      <c r="D406" s="976"/>
      <c r="E406" s="976"/>
      <c r="F406" s="645"/>
      <c r="G406" s="646"/>
      <c r="H406" s="646"/>
      <c r="I406" s="646"/>
      <c r="J406" s="652"/>
      <c r="K406" s="646"/>
      <c r="L406" s="647">
        <v>67.989999999999995</v>
      </c>
      <c r="M406" s="646"/>
      <c r="N406" s="704">
        <v>2742.72</v>
      </c>
    </row>
    <row r="407" spans="1:14">
      <c r="A407" s="649"/>
      <c r="B407" s="643" t="s">
        <v>430</v>
      </c>
      <c r="C407" s="976" t="s">
        <v>431</v>
      </c>
      <c r="D407" s="976"/>
      <c r="E407" s="976"/>
      <c r="F407" s="645" t="s">
        <v>432</v>
      </c>
      <c r="G407" s="657">
        <v>103</v>
      </c>
      <c r="H407" s="646"/>
      <c r="I407" s="657">
        <v>103</v>
      </c>
      <c r="J407" s="652"/>
      <c r="K407" s="646"/>
      <c r="L407" s="647">
        <v>70.03</v>
      </c>
      <c r="M407" s="646"/>
      <c r="N407" s="704">
        <v>2825</v>
      </c>
    </row>
    <row r="408" spans="1:14">
      <c r="A408" s="649"/>
      <c r="B408" s="643" t="s">
        <v>433</v>
      </c>
      <c r="C408" s="964" t="s">
        <v>434</v>
      </c>
      <c r="D408" s="964"/>
      <c r="E408" s="964"/>
      <c r="F408" s="645" t="s">
        <v>432</v>
      </c>
      <c r="G408" s="657">
        <v>60</v>
      </c>
      <c r="H408" s="646"/>
      <c r="I408" s="657">
        <v>60</v>
      </c>
      <c r="J408" s="652"/>
      <c r="K408" s="646"/>
      <c r="L408" s="647">
        <v>40.79</v>
      </c>
      <c r="M408" s="646"/>
      <c r="N408" s="704">
        <v>1645.63</v>
      </c>
    </row>
    <row r="409" spans="1:14">
      <c r="A409" s="637"/>
      <c r="B409" s="699"/>
      <c r="C409" s="984" t="s">
        <v>435</v>
      </c>
      <c r="D409" s="984"/>
      <c r="E409" s="984"/>
      <c r="F409" s="658"/>
      <c r="G409" s="659"/>
      <c r="H409" s="659"/>
      <c r="I409" s="659"/>
      <c r="J409" s="660"/>
      <c r="K409" s="659"/>
      <c r="L409" s="661">
        <v>282.97000000000003</v>
      </c>
      <c r="M409" s="654"/>
      <c r="N409" s="662">
        <v>7436.96</v>
      </c>
    </row>
    <row r="410" spans="1:14" ht="33.75" customHeight="1">
      <c r="A410" s="663" t="s">
        <v>366</v>
      </c>
      <c r="B410" s="698" t="s">
        <v>613</v>
      </c>
      <c r="C410" s="974" t="s">
        <v>895</v>
      </c>
      <c r="D410" s="974"/>
      <c r="E410" s="974"/>
      <c r="F410" s="658" t="s">
        <v>594</v>
      </c>
      <c r="G410" s="659">
        <v>2</v>
      </c>
      <c r="H410" s="664">
        <v>1</v>
      </c>
      <c r="I410" s="664">
        <v>2</v>
      </c>
      <c r="J410" s="660"/>
      <c r="K410" s="659"/>
      <c r="L410" s="660"/>
      <c r="M410" s="659"/>
      <c r="N410" s="665"/>
    </row>
    <row r="411" spans="1:14">
      <c r="A411" s="667"/>
      <c r="B411" s="697"/>
      <c r="C411" s="976" t="s">
        <v>1168</v>
      </c>
      <c r="D411" s="976"/>
      <c r="E411" s="976"/>
      <c r="F411" s="976"/>
      <c r="G411" s="976"/>
      <c r="H411" s="976"/>
      <c r="I411" s="976"/>
      <c r="J411" s="976"/>
      <c r="K411" s="976"/>
      <c r="L411" s="976"/>
      <c r="M411" s="976"/>
      <c r="N411" s="977"/>
    </row>
    <row r="412" spans="1:14">
      <c r="A412" s="644"/>
      <c r="B412" s="643" t="s">
        <v>3</v>
      </c>
      <c r="C412" s="976" t="s">
        <v>422</v>
      </c>
      <c r="D412" s="976"/>
      <c r="E412" s="976"/>
      <c r="F412" s="645"/>
      <c r="G412" s="646"/>
      <c r="H412" s="646"/>
      <c r="I412" s="646"/>
      <c r="J412" s="647">
        <v>18.149999999999999</v>
      </c>
      <c r="K412" s="646"/>
      <c r="L412" s="647">
        <v>36.299999999999997</v>
      </c>
      <c r="M412" s="650">
        <v>40.340000000000003</v>
      </c>
      <c r="N412" s="704">
        <v>1464.34</v>
      </c>
    </row>
    <row r="413" spans="1:14">
      <c r="A413" s="644"/>
      <c r="B413" s="643" t="s">
        <v>4</v>
      </c>
      <c r="C413" s="976" t="s">
        <v>423</v>
      </c>
      <c r="D413" s="976"/>
      <c r="E413" s="976"/>
      <c r="F413" s="645"/>
      <c r="G413" s="646"/>
      <c r="H413" s="646"/>
      <c r="I413" s="646"/>
      <c r="J413" s="647">
        <v>58.82</v>
      </c>
      <c r="K413" s="646"/>
      <c r="L413" s="647">
        <v>117.64</v>
      </c>
      <c r="M413" s="648">
        <v>7.1</v>
      </c>
      <c r="N413" s="712">
        <v>835.24</v>
      </c>
    </row>
    <row r="414" spans="1:14">
      <c r="A414" s="644"/>
      <c r="B414" s="643" t="s">
        <v>5</v>
      </c>
      <c r="C414" s="976" t="s">
        <v>424</v>
      </c>
      <c r="D414" s="976"/>
      <c r="E414" s="976"/>
      <c r="F414" s="645"/>
      <c r="G414" s="646"/>
      <c r="H414" s="646"/>
      <c r="I414" s="646"/>
      <c r="J414" s="647">
        <v>8.4</v>
      </c>
      <c r="K414" s="646"/>
      <c r="L414" s="647">
        <v>16.8</v>
      </c>
      <c r="M414" s="650">
        <v>40.340000000000003</v>
      </c>
      <c r="N414" s="712">
        <v>677.71</v>
      </c>
    </row>
    <row r="415" spans="1:14">
      <c r="A415" s="649"/>
      <c r="B415" s="643"/>
      <c r="C415" s="976" t="s">
        <v>425</v>
      </c>
      <c r="D415" s="976"/>
      <c r="E415" s="976"/>
      <c r="F415" s="645" t="s">
        <v>426</v>
      </c>
      <c r="G415" s="650">
        <v>1.74</v>
      </c>
      <c r="H415" s="646"/>
      <c r="I415" s="650">
        <v>3.48</v>
      </c>
      <c r="J415" s="652"/>
      <c r="K415" s="646"/>
      <c r="L415" s="652"/>
      <c r="M415" s="646"/>
      <c r="N415" s="705"/>
    </row>
    <row r="416" spans="1:14">
      <c r="A416" s="649"/>
      <c r="B416" s="643"/>
      <c r="C416" s="964" t="s">
        <v>427</v>
      </c>
      <c r="D416" s="964"/>
      <c r="E416" s="964"/>
      <c r="F416" s="645" t="s">
        <v>426</v>
      </c>
      <c r="G416" s="650">
        <v>0.63</v>
      </c>
      <c r="H416" s="646"/>
      <c r="I416" s="650">
        <v>1.26</v>
      </c>
      <c r="J416" s="652"/>
      <c r="K416" s="646"/>
      <c r="L416" s="652"/>
      <c r="M416" s="646"/>
      <c r="N416" s="705"/>
    </row>
    <row r="417" spans="1:14">
      <c r="A417" s="644"/>
      <c r="B417" s="643"/>
      <c r="C417" s="987" t="s">
        <v>428</v>
      </c>
      <c r="D417" s="987"/>
      <c r="E417" s="987"/>
      <c r="F417" s="653"/>
      <c r="G417" s="654"/>
      <c r="H417" s="654"/>
      <c r="I417" s="654"/>
      <c r="J417" s="655">
        <v>76.97</v>
      </c>
      <c r="K417" s="654"/>
      <c r="L417" s="655">
        <v>153.94</v>
      </c>
      <c r="M417" s="654"/>
      <c r="N417" s="656">
        <v>2299.58</v>
      </c>
    </row>
    <row r="418" spans="1:14">
      <c r="A418" s="649"/>
      <c r="B418" s="643"/>
      <c r="C418" s="976" t="s">
        <v>429</v>
      </c>
      <c r="D418" s="976"/>
      <c r="E418" s="976"/>
      <c r="F418" s="645"/>
      <c r="G418" s="646"/>
      <c r="H418" s="646"/>
      <c r="I418" s="646"/>
      <c r="J418" s="652"/>
      <c r="K418" s="646"/>
      <c r="L418" s="647">
        <v>53.1</v>
      </c>
      <c r="M418" s="646"/>
      <c r="N418" s="704">
        <v>2142.0500000000002</v>
      </c>
    </row>
    <row r="419" spans="1:14">
      <c r="A419" s="649"/>
      <c r="B419" s="643" t="s">
        <v>430</v>
      </c>
      <c r="C419" s="976" t="s">
        <v>431</v>
      </c>
      <c r="D419" s="976"/>
      <c r="E419" s="976"/>
      <c r="F419" s="645" t="s">
        <v>432</v>
      </c>
      <c r="G419" s="657">
        <v>103</v>
      </c>
      <c r="H419" s="646"/>
      <c r="I419" s="657">
        <v>103</v>
      </c>
      <c r="J419" s="652"/>
      <c r="K419" s="646"/>
      <c r="L419" s="647">
        <v>54.69</v>
      </c>
      <c r="M419" s="646"/>
      <c r="N419" s="704">
        <v>2206.31</v>
      </c>
    </row>
    <row r="420" spans="1:14">
      <c r="A420" s="649"/>
      <c r="B420" s="643" t="s">
        <v>433</v>
      </c>
      <c r="C420" s="964" t="s">
        <v>434</v>
      </c>
      <c r="D420" s="964"/>
      <c r="E420" s="964"/>
      <c r="F420" s="645" t="s">
        <v>432</v>
      </c>
      <c r="G420" s="657">
        <v>60</v>
      </c>
      <c r="H420" s="646"/>
      <c r="I420" s="657">
        <v>60</v>
      </c>
      <c r="J420" s="652"/>
      <c r="K420" s="646"/>
      <c r="L420" s="647">
        <v>31.86</v>
      </c>
      <c r="M420" s="646"/>
      <c r="N420" s="704">
        <v>1285.23</v>
      </c>
    </row>
    <row r="421" spans="1:14">
      <c r="A421" s="637"/>
      <c r="B421" s="699"/>
      <c r="C421" s="984" t="s">
        <v>435</v>
      </c>
      <c r="D421" s="984"/>
      <c r="E421" s="984"/>
      <c r="F421" s="658"/>
      <c r="G421" s="659"/>
      <c r="H421" s="659"/>
      <c r="I421" s="659"/>
      <c r="J421" s="660"/>
      <c r="K421" s="659"/>
      <c r="L421" s="661">
        <v>240.49</v>
      </c>
      <c r="M421" s="654"/>
      <c r="N421" s="662">
        <v>5791.12</v>
      </c>
    </row>
    <row r="422" spans="1:14" ht="33.75" customHeight="1">
      <c r="A422" s="663" t="s">
        <v>367</v>
      </c>
      <c r="B422" s="698" t="s">
        <v>613</v>
      </c>
      <c r="C422" s="974" t="s">
        <v>1169</v>
      </c>
      <c r="D422" s="974"/>
      <c r="E422" s="974"/>
      <c r="F422" s="658" t="s">
        <v>594</v>
      </c>
      <c r="G422" s="659">
        <v>2</v>
      </c>
      <c r="H422" s="664">
        <v>1</v>
      </c>
      <c r="I422" s="664">
        <v>2</v>
      </c>
      <c r="J422" s="660"/>
      <c r="K422" s="659"/>
      <c r="L422" s="660"/>
      <c r="M422" s="659"/>
      <c r="N422" s="665"/>
    </row>
    <row r="423" spans="1:14" ht="22.5" customHeight="1">
      <c r="A423" s="642"/>
      <c r="B423" s="643" t="s">
        <v>329</v>
      </c>
      <c r="C423" s="985" t="s">
        <v>437</v>
      </c>
      <c r="D423" s="985"/>
      <c r="E423" s="985"/>
      <c r="F423" s="985"/>
      <c r="G423" s="985"/>
      <c r="H423" s="985"/>
      <c r="I423" s="985"/>
      <c r="J423" s="985"/>
      <c r="K423" s="985"/>
      <c r="L423" s="985"/>
      <c r="M423" s="985"/>
      <c r="N423" s="986"/>
    </row>
    <row r="424" spans="1:14">
      <c r="A424" s="644"/>
      <c r="B424" s="643" t="s">
        <v>3</v>
      </c>
      <c r="C424" s="976" t="s">
        <v>422</v>
      </c>
      <c r="D424" s="976"/>
      <c r="E424" s="976"/>
      <c r="F424" s="645"/>
      <c r="G424" s="646"/>
      <c r="H424" s="646"/>
      <c r="I424" s="646"/>
      <c r="J424" s="647">
        <v>18.149999999999999</v>
      </c>
      <c r="K424" s="648">
        <v>1.2</v>
      </c>
      <c r="L424" s="647">
        <v>43.56</v>
      </c>
      <c r="M424" s="650">
        <v>40.340000000000003</v>
      </c>
      <c r="N424" s="704">
        <v>1757.21</v>
      </c>
    </row>
    <row r="425" spans="1:14">
      <c r="A425" s="644"/>
      <c r="B425" s="643" t="s">
        <v>4</v>
      </c>
      <c r="C425" s="976" t="s">
        <v>423</v>
      </c>
      <c r="D425" s="976"/>
      <c r="E425" s="976"/>
      <c r="F425" s="645"/>
      <c r="G425" s="646"/>
      <c r="H425" s="646"/>
      <c r="I425" s="646"/>
      <c r="J425" s="647">
        <v>58.82</v>
      </c>
      <c r="K425" s="648">
        <v>1.2</v>
      </c>
      <c r="L425" s="647">
        <v>141.16999999999999</v>
      </c>
      <c r="M425" s="648">
        <v>7.1</v>
      </c>
      <c r="N425" s="704">
        <v>1002.31</v>
      </c>
    </row>
    <row r="426" spans="1:14">
      <c r="A426" s="644"/>
      <c r="B426" s="643" t="s">
        <v>5</v>
      </c>
      <c r="C426" s="976" t="s">
        <v>424</v>
      </c>
      <c r="D426" s="976"/>
      <c r="E426" s="976"/>
      <c r="F426" s="645"/>
      <c r="G426" s="646"/>
      <c r="H426" s="646"/>
      <c r="I426" s="646"/>
      <c r="J426" s="647">
        <v>8.4</v>
      </c>
      <c r="K426" s="648">
        <v>1.2</v>
      </c>
      <c r="L426" s="647">
        <v>20.16</v>
      </c>
      <c r="M426" s="650">
        <v>40.340000000000003</v>
      </c>
      <c r="N426" s="712">
        <v>813.25</v>
      </c>
    </row>
    <row r="427" spans="1:14">
      <c r="A427" s="649"/>
      <c r="B427" s="643"/>
      <c r="C427" s="976" t="s">
        <v>425</v>
      </c>
      <c r="D427" s="976"/>
      <c r="E427" s="976"/>
      <c r="F427" s="645" t="s">
        <v>426</v>
      </c>
      <c r="G427" s="650">
        <v>1.74</v>
      </c>
      <c r="H427" s="648">
        <v>1.2</v>
      </c>
      <c r="I427" s="651">
        <v>4.1760000000000002</v>
      </c>
      <c r="J427" s="652"/>
      <c r="K427" s="646"/>
      <c r="L427" s="652"/>
      <c r="M427" s="646"/>
      <c r="N427" s="705"/>
    </row>
    <row r="428" spans="1:14">
      <c r="A428" s="649"/>
      <c r="B428" s="643"/>
      <c r="C428" s="964" t="s">
        <v>427</v>
      </c>
      <c r="D428" s="964"/>
      <c r="E428" s="964"/>
      <c r="F428" s="645" t="s">
        <v>426</v>
      </c>
      <c r="G428" s="650">
        <v>0.63</v>
      </c>
      <c r="H428" s="648">
        <v>1.2</v>
      </c>
      <c r="I428" s="651">
        <v>1.512</v>
      </c>
      <c r="J428" s="652"/>
      <c r="K428" s="646"/>
      <c r="L428" s="652"/>
      <c r="M428" s="646"/>
      <c r="N428" s="705"/>
    </row>
    <row r="429" spans="1:14">
      <c r="A429" s="644"/>
      <c r="B429" s="643"/>
      <c r="C429" s="987" t="s">
        <v>428</v>
      </c>
      <c r="D429" s="987"/>
      <c r="E429" s="987"/>
      <c r="F429" s="653"/>
      <c r="G429" s="654"/>
      <c r="H429" s="654"/>
      <c r="I429" s="654"/>
      <c r="J429" s="655">
        <v>76.97</v>
      </c>
      <c r="K429" s="654"/>
      <c r="L429" s="655">
        <v>184.73</v>
      </c>
      <c r="M429" s="654"/>
      <c r="N429" s="656">
        <v>2759.52</v>
      </c>
    </row>
    <row r="430" spans="1:14">
      <c r="A430" s="649"/>
      <c r="B430" s="643"/>
      <c r="C430" s="976" t="s">
        <v>429</v>
      </c>
      <c r="D430" s="976"/>
      <c r="E430" s="976"/>
      <c r="F430" s="645"/>
      <c r="G430" s="646"/>
      <c r="H430" s="646"/>
      <c r="I430" s="646"/>
      <c r="J430" s="652"/>
      <c r="K430" s="646"/>
      <c r="L430" s="647">
        <v>63.72</v>
      </c>
      <c r="M430" s="646"/>
      <c r="N430" s="704">
        <v>2570.46</v>
      </c>
    </row>
    <row r="431" spans="1:14">
      <c r="A431" s="649"/>
      <c r="B431" s="643" t="s">
        <v>430</v>
      </c>
      <c r="C431" s="976" t="s">
        <v>431</v>
      </c>
      <c r="D431" s="976"/>
      <c r="E431" s="976"/>
      <c r="F431" s="645" t="s">
        <v>432</v>
      </c>
      <c r="G431" s="657">
        <v>103</v>
      </c>
      <c r="H431" s="646"/>
      <c r="I431" s="657">
        <v>103</v>
      </c>
      <c r="J431" s="652"/>
      <c r="K431" s="646"/>
      <c r="L431" s="647">
        <v>65.63</v>
      </c>
      <c r="M431" s="646"/>
      <c r="N431" s="704">
        <v>2647.57</v>
      </c>
    </row>
    <row r="432" spans="1:14">
      <c r="A432" s="649"/>
      <c r="B432" s="643" t="s">
        <v>433</v>
      </c>
      <c r="C432" s="964" t="s">
        <v>434</v>
      </c>
      <c r="D432" s="964"/>
      <c r="E432" s="964"/>
      <c r="F432" s="645" t="s">
        <v>432</v>
      </c>
      <c r="G432" s="657">
        <v>60</v>
      </c>
      <c r="H432" s="646"/>
      <c r="I432" s="657">
        <v>60</v>
      </c>
      <c r="J432" s="652"/>
      <c r="K432" s="646"/>
      <c r="L432" s="647">
        <v>38.229999999999997</v>
      </c>
      <c r="M432" s="646"/>
      <c r="N432" s="704">
        <v>1542.28</v>
      </c>
    </row>
    <row r="433" spans="1:14">
      <c r="A433" s="637"/>
      <c r="B433" s="699"/>
      <c r="C433" s="984" t="s">
        <v>435</v>
      </c>
      <c r="D433" s="984"/>
      <c r="E433" s="984"/>
      <c r="F433" s="658"/>
      <c r="G433" s="659"/>
      <c r="H433" s="659"/>
      <c r="I433" s="659"/>
      <c r="J433" s="660"/>
      <c r="K433" s="659"/>
      <c r="L433" s="661">
        <v>288.58999999999997</v>
      </c>
      <c r="M433" s="654"/>
      <c r="N433" s="662">
        <v>6949.37</v>
      </c>
    </row>
    <row r="434" spans="1:14" ht="33.75" customHeight="1">
      <c r="A434" s="663" t="s">
        <v>368</v>
      </c>
      <c r="B434" s="698" t="s">
        <v>1170</v>
      </c>
      <c r="C434" s="974" t="s">
        <v>1171</v>
      </c>
      <c r="D434" s="974"/>
      <c r="E434" s="974"/>
      <c r="F434" s="658" t="s">
        <v>335</v>
      </c>
      <c r="G434" s="659">
        <v>0.32</v>
      </c>
      <c r="H434" s="664">
        <v>1</v>
      </c>
      <c r="I434" s="666">
        <v>0.32</v>
      </c>
      <c r="J434" s="660"/>
      <c r="K434" s="659"/>
      <c r="L434" s="660"/>
      <c r="M434" s="659"/>
      <c r="N434" s="665"/>
    </row>
    <row r="435" spans="1:14">
      <c r="A435" s="667"/>
      <c r="B435" s="697"/>
      <c r="C435" s="976" t="s">
        <v>1172</v>
      </c>
      <c r="D435" s="976"/>
      <c r="E435" s="976"/>
      <c r="F435" s="976"/>
      <c r="G435" s="976"/>
      <c r="H435" s="976"/>
      <c r="I435" s="976"/>
      <c r="J435" s="976"/>
      <c r="K435" s="976"/>
      <c r="L435" s="976"/>
      <c r="M435" s="976"/>
      <c r="N435" s="977"/>
    </row>
    <row r="436" spans="1:14" ht="22.5" customHeight="1">
      <c r="A436" s="642"/>
      <c r="B436" s="643" t="s">
        <v>329</v>
      </c>
      <c r="C436" s="985" t="s">
        <v>437</v>
      </c>
      <c r="D436" s="985"/>
      <c r="E436" s="985"/>
      <c r="F436" s="985"/>
      <c r="G436" s="985"/>
      <c r="H436" s="985"/>
      <c r="I436" s="985"/>
      <c r="J436" s="985"/>
      <c r="K436" s="985"/>
      <c r="L436" s="985"/>
      <c r="M436" s="985"/>
      <c r="N436" s="986"/>
    </row>
    <row r="437" spans="1:14">
      <c r="A437" s="644"/>
      <c r="B437" s="643" t="s">
        <v>3</v>
      </c>
      <c r="C437" s="976" t="s">
        <v>422</v>
      </c>
      <c r="D437" s="976"/>
      <c r="E437" s="976"/>
      <c r="F437" s="645"/>
      <c r="G437" s="646"/>
      <c r="H437" s="646"/>
      <c r="I437" s="646"/>
      <c r="J437" s="647">
        <v>444.51</v>
      </c>
      <c r="K437" s="648">
        <v>1.2</v>
      </c>
      <c r="L437" s="647">
        <v>170.69</v>
      </c>
      <c r="M437" s="650">
        <v>40.340000000000003</v>
      </c>
      <c r="N437" s="704">
        <v>6885.63</v>
      </c>
    </row>
    <row r="438" spans="1:14">
      <c r="A438" s="644"/>
      <c r="B438" s="643" t="s">
        <v>4</v>
      </c>
      <c r="C438" s="976" t="s">
        <v>423</v>
      </c>
      <c r="D438" s="976"/>
      <c r="E438" s="976"/>
      <c r="F438" s="645"/>
      <c r="G438" s="646"/>
      <c r="H438" s="646"/>
      <c r="I438" s="646"/>
      <c r="J438" s="647">
        <v>214.62</v>
      </c>
      <c r="K438" s="648">
        <v>1.2</v>
      </c>
      <c r="L438" s="647">
        <v>82.41</v>
      </c>
      <c r="M438" s="648">
        <v>7.1</v>
      </c>
      <c r="N438" s="712">
        <v>585.11</v>
      </c>
    </row>
    <row r="439" spans="1:14">
      <c r="A439" s="644"/>
      <c r="B439" s="643" t="s">
        <v>5</v>
      </c>
      <c r="C439" s="976" t="s">
        <v>424</v>
      </c>
      <c r="D439" s="976"/>
      <c r="E439" s="976"/>
      <c r="F439" s="645"/>
      <c r="G439" s="646"/>
      <c r="H439" s="646"/>
      <c r="I439" s="646"/>
      <c r="J439" s="647">
        <v>11.96</v>
      </c>
      <c r="K439" s="648">
        <v>1.2</v>
      </c>
      <c r="L439" s="647">
        <v>4.59</v>
      </c>
      <c r="M439" s="650">
        <v>40.340000000000003</v>
      </c>
      <c r="N439" s="712">
        <v>185.16</v>
      </c>
    </row>
    <row r="440" spans="1:14">
      <c r="A440" s="644"/>
      <c r="B440" s="643" t="s">
        <v>6</v>
      </c>
      <c r="C440" s="976" t="s">
        <v>438</v>
      </c>
      <c r="D440" s="976"/>
      <c r="E440" s="976"/>
      <c r="F440" s="645"/>
      <c r="G440" s="646"/>
      <c r="H440" s="646"/>
      <c r="I440" s="646"/>
      <c r="J440" s="647">
        <v>116.41</v>
      </c>
      <c r="K440" s="646"/>
      <c r="L440" s="647">
        <v>37.25</v>
      </c>
      <c r="M440" s="650">
        <v>7.21</v>
      </c>
      <c r="N440" s="712">
        <v>268.57</v>
      </c>
    </row>
    <row r="441" spans="1:14">
      <c r="A441" s="649"/>
      <c r="B441" s="643"/>
      <c r="C441" s="976" t="s">
        <v>425</v>
      </c>
      <c r="D441" s="976"/>
      <c r="E441" s="976"/>
      <c r="F441" s="645" t="s">
        <v>426</v>
      </c>
      <c r="G441" s="650">
        <v>41.12</v>
      </c>
      <c r="H441" s="648">
        <v>1.2</v>
      </c>
      <c r="I441" s="670">
        <v>15.79008</v>
      </c>
      <c r="J441" s="652"/>
      <c r="K441" s="646"/>
      <c r="L441" s="652"/>
      <c r="M441" s="646"/>
      <c r="N441" s="705"/>
    </row>
    <row r="442" spans="1:14">
      <c r="A442" s="649"/>
      <c r="B442" s="643"/>
      <c r="C442" s="964" t="s">
        <v>427</v>
      </c>
      <c r="D442" s="964"/>
      <c r="E442" s="964"/>
      <c r="F442" s="645" t="s">
        <v>426</v>
      </c>
      <c r="G442" s="650">
        <v>0.77</v>
      </c>
      <c r="H442" s="648">
        <v>1.2</v>
      </c>
      <c r="I442" s="670">
        <v>0.29568</v>
      </c>
      <c r="J442" s="652"/>
      <c r="K442" s="646"/>
      <c r="L442" s="652"/>
      <c r="M442" s="646"/>
      <c r="N442" s="705"/>
    </row>
    <row r="443" spans="1:14">
      <c r="A443" s="644"/>
      <c r="B443" s="643"/>
      <c r="C443" s="987" t="s">
        <v>428</v>
      </c>
      <c r="D443" s="987"/>
      <c r="E443" s="987"/>
      <c r="F443" s="653"/>
      <c r="G443" s="654"/>
      <c r="H443" s="654"/>
      <c r="I443" s="654"/>
      <c r="J443" s="655">
        <v>775.54</v>
      </c>
      <c r="K443" s="654"/>
      <c r="L443" s="655">
        <v>290.35000000000002</v>
      </c>
      <c r="M443" s="654"/>
      <c r="N443" s="656">
        <v>7739.31</v>
      </c>
    </row>
    <row r="444" spans="1:14">
      <c r="A444" s="649"/>
      <c r="B444" s="643"/>
      <c r="C444" s="976" t="s">
        <v>429</v>
      </c>
      <c r="D444" s="976"/>
      <c r="E444" s="976"/>
      <c r="F444" s="645"/>
      <c r="G444" s="646"/>
      <c r="H444" s="646"/>
      <c r="I444" s="646"/>
      <c r="J444" s="652"/>
      <c r="K444" s="646"/>
      <c r="L444" s="647">
        <v>175.28</v>
      </c>
      <c r="M444" s="646"/>
      <c r="N444" s="704">
        <v>7070.79</v>
      </c>
    </row>
    <row r="445" spans="1:14">
      <c r="A445" s="649"/>
      <c r="B445" s="643" t="s">
        <v>462</v>
      </c>
      <c r="C445" s="976" t="s">
        <v>463</v>
      </c>
      <c r="D445" s="976"/>
      <c r="E445" s="976"/>
      <c r="F445" s="645" t="s">
        <v>432</v>
      </c>
      <c r="G445" s="657">
        <v>97</v>
      </c>
      <c r="H445" s="646"/>
      <c r="I445" s="657">
        <v>97</v>
      </c>
      <c r="J445" s="652"/>
      <c r="K445" s="646"/>
      <c r="L445" s="647">
        <v>170.02</v>
      </c>
      <c r="M445" s="646"/>
      <c r="N445" s="704">
        <v>6858.67</v>
      </c>
    </row>
    <row r="446" spans="1:14">
      <c r="A446" s="649"/>
      <c r="B446" s="643" t="s">
        <v>464</v>
      </c>
      <c r="C446" s="964" t="s">
        <v>465</v>
      </c>
      <c r="D446" s="964"/>
      <c r="E446" s="964"/>
      <c r="F446" s="645" t="s">
        <v>432</v>
      </c>
      <c r="G446" s="657">
        <v>51</v>
      </c>
      <c r="H446" s="646"/>
      <c r="I446" s="657">
        <v>51</v>
      </c>
      <c r="J446" s="652"/>
      <c r="K446" s="646"/>
      <c r="L446" s="647">
        <v>89.39</v>
      </c>
      <c r="M446" s="646"/>
      <c r="N446" s="704">
        <v>3606.1</v>
      </c>
    </row>
    <row r="447" spans="1:14">
      <c r="A447" s="637"/>
      <c r="B447" s="699"/>
      <c r="C447" s="984" t="s">
        <v>435</v>
      </c>
      <c r="D447" s="984"/>
      <c r="E447" s="984"/>
      <c r="F447" s="658"/>
      <c r="G447" s="659"/>
      <c r="H447" s="659"/>
      <c r="I447" s="659"/>
      <c r="J447" s="660"/>
      <c r="K447" s="659"/>
      <c r="L447" s="661">
        <v>549.76</v>
      </c>
      <c r="M447" s="654"/>
      <c r="N447" s="662">
        <v>18204.080000000002</v>
      </c>
    </row>
    <row r="448" spans="1:14" ht="22.5" customHeight="1">
      <c r="A448" s="663" t="s">
        <v>370</v>
      </c>
      <c r="B448" s="698" t="s">
        <v>832</v>
      </c>
      <c r="C448" s="974" t="s">
        <v>1173</v>
      </c>
      <c r="D448" s="974"/>
      <c r="E448" s="974"/>
      <c r="F448" s="658" t="s">
        <v>312</v>
      </c>
      <c r="G448" s="659">
        <v>0.2</v>
      </c>
      <c r="H448" s="664">
        <v>1</v>
      </c>
      <c r="I448" s="693">
        <v>0.2</v>
      </c>
      <c r="J448" s="660"/>
      <c r="K448" s="659"/>
      <c r="L448" s="660"/>
      <c r="M448" s="659"/>
      <c r="N448" s="665"/>
    </row>
    <row r="449" spans="1:14">
      <c r="A449" s="667"/>
      <c r="B449" s="697"/>
      <c r="C449" s="976" t="s">
        <v>1174</v>
      </c>
      <c r="D449" s="976"/>
      <c r="E449" s="976"/>
      <c r="F449" s="976"/>
      <c r="G449" s="976"/>
      <c r="H449" s="976"/>
      <c r="I449" s="976"/>
      <c r="J449" s="976"/>
      <c r="K449" s="976"/>
      <c r="L449" s="976"/>
      <c r="M449" s="976"/>
      <c r="N449" s="977"/>
    </row>
    <row r="450" spans="1:14" ht="22.5" customHeight="1">
      <c r="A450" s="642"/>
      <c r="B450" s="643" t="s">
        <v>329</v>
      </c>
      <c r="C450" s="985" t="s">
        <v>437</v>
      </c>
      <c r="D450" s="985"/>
      <c r="E450" s="985"/>
      <c r="F450" s="985"/>
      <c r="G450" s="985"/>
      <c r="H450" s="985"/>
      <c r="I450" s="985"/>
      <c r="J450" s="985"/>
      <c r="K450" s="985"/>
      <c r="L450" s="985"/>
      <c r="M450" s="985"/>
      <c r="N450" s="986"/>
    </row>
    <row r="451" spans="1:14">
      <c r="A451" s="644"/>
      <c r="B451" s="643" t="s">
        <v>3</v>
      </c>
      <c r="C451" s="976" t="s">
        <v>422</v>
      </c>
      <c r="D451" s="976"/>
      <c r="E451" s="976"/>
      <c r="F451" s="645"/>
      <c r="G451" s="646"/>
      <c r="H451" s="646"/>
      <c r="I451" s="646"/>
      <c r="J451" s="647">
        <v>251.28</v>
      </c>
      <c r="K451" s="648">
        <v>1.2</v>
      </c>
      <c r="L451" s="647">
        <v>60.31</v>
      </c>
      <c r="M451" s="650">
        <v>40.340000000000003</v>
      </c>
      <c r="N451" s="704">
        <v>2432.91</v>
      </c>
    </row>
    <row r="452" spans="1:14">
      <c r="A452" s="644"/>
      <c r="B452" s="643" t="s">
        <v>6</v>
      </c>
      <c r="C452" s="976" t="s">
        <v>438</v>
      </c>
      <c r="D452" s="976"/>
      <c r="E452" s="976"/>
      <c r="F452" s="645"/>
      <c r="G452" s="646"/>
      <c r="H452" s="646"/>
      <c r="I452" s="646"/>
      <c r="J452" s="647">
        <v>5.03</v>
      </c>
      <c r="K452" s="646"/>
      <c r="L452" s="647">
        <v>1.01</v>
      </c>
      <c r="M452" s="650">
        <v>7.21</v>
      </c>
      <c r="N452" s="712">
        <v>7.28</v>
      </c>
    </row>
    <row r="453" spans="1:14">
      <c r="A453" s="649"/>
      <c r="B453" s="643"/>
      <c r="C453" s="964" t="s">
        <v>425</v>
      </c>
      <c r="D453" s="964"/>
      <c r="E453" s="964"/>
      <c r="F453" s="645" t="s">
        <v>426</v>
      </c>
      <c r="G453" s="650">
        <v>22.72</v>
      </c>
      <c r="H453" s="648">
        <v>1.2</v>
      </c>
      <c r="I453" s="668">
        <v>5.4527999999999999</v>
      </c>
      <c r="J453" s="652"/>
      <c r="K453" s="646"/>
      <c r="L453" s="652"/>
      <c r="M453" s="646"/>
      <c r="N453" s="705"/>
    </row>
    <row r="454" spans="1:14">
      <c r="A454" s="644"/>
      <c r="B454" s="643"/>
      <c r="C454" s="987" t="s">
        <v>428</v>
      </c>
      <c r="D454" s="987"/>
      <c r="E454" s="987"/>
      <c r="F454" s="653"/>
      <c r="G454" s="654"/>
      <c r="H454" s="654"/>
      <c r="I454" s="654"/>
      <c r="J454" s="655">
        <v>256.31</v>
      </c>
      <c r="K454" s="654"/>
      <c r="L454" s="655">
        <v>61.32</v>
      </c>
      <c r="M454" s="654"/>
      <c r="N454" s="656">
        <v>2440.19</v>
      </c>
    </row>
    <row r="455" spans="1:14">
      <c r="A455" s="649"/>
      <c r="B455" s="643"/>
      <c r="C455" s="976" t="s">
        <v>429</v>
      </c>
      <c r="D455" s="976"/>
      <c r="E455" s="976"/>
      <c r="F455" s="645"/>
      <c r="G455" s="646"/>
      <c r="H455" s="646"/>
      <c r="I455" s="646"/>
      <c r="J455" s="652"/>
      <c r="K455" s="646"/>
      <c r="L455" s="647">
        <v>60.31</v>
      </c>
      <c r="M455" s="646"/>
      <c r="N455" s="704">
        <v>2432.91</v>
      </c>
    </row>
    <row r="456" spans="1:14">
      <c r="A456" s="649"/>
      <c r="B456" s="643" t="s">
        <v>462</v>
      </c>
      <c r="C456" s="976" t="s">
        <v>463</v>
      </c>
      <c r="D456" s="976"/>
      <c r="E456" s="976"/>
      <c r="F456" s="645" t="s">
        <v>432</v>
      </c>
      <c r="G456" s="657">
        <v>97</v>
      </c>
      <c r="H456" s="646"/>
      <c r="I456" s="657">
        <v>97</v>
      </c>
      <c r="J456" s="652"/>
      <c r="K456" s="646"/>
      <c r="L456" s="647">
        <v>58.5</v>
      </c>
      <c r="M456" s="646"/>
      <c r="N456" s="704">
        <v>2359.92</v>
      </c>
    </row>
    <row r="457" spans="1:14">
      <c r="A457" s="649"/>
      <c r="B457" s="643" t="s">
        <v>464</v>
      </c>
      <c r="C457" s="964" t="s">
        <v>465</v>
      </c>
      <c r="D457" s="964"/>
      <c r="E457" s="964"/>
      <c r="F457" s="645" t="s">
        <v>432</v>
      </c>
      <c r="G457" s="657">
        <v>51</v>
      </c>
      <c r="H457" s="646"/>
      <c r="I457" s="657">
        <v>51</v>
      </c>
      <c r="J457" s="652"/>
      <c r="K457" s="646"/>
      <c r="L457" s="647">
        <v>30.76</v>
      </c>
      <c r="M457" s="646"/>
      <c r="N457" s="704">
        <v>1240.78</v>
      </c>
    </row>
    <row r="458" spans="1:14">
      <c r="A458" s="637"/>
      <c r="B458" s="699"/>
      <c r="C458" s="984" t="s">
        <v>435</v>
      </c>
      <c r="D458" s="984"/>
      <c r="E458" s="984"/>
      <c r="F458" s="658"/>
      <c r="G458" s="659"/>
      <c r="H458" s="659"/>
      <c r="I458" s="659"/>
      <c r="J458" s="660"/>
      <c r="K458" s="659"/>
      <c r="L458" s="661">
        <v>150.58000000000001</v>
      </c>
      <c r="M458" s="654"/>
      <c r="N458" s="662">
        <v>6040.89</v>
      </c>
    </row>
    <row r="459" spans="1:14">
      <c r="A459" s="675"/>
      <c r="B459" s="676"/>
      <c r="C459" s="974" t="s">
        <v>712</v>
      </c>
      <c r="D459" s="974"/>
      <c r="E459" s="974"/>
      <c r="F459" s="974"/>
      <c r="G459" s="974"/>
      <c r="H459" s="974"/>
      <c r="I459" s="974"/>
      <c r="J459" s="974"/>
      <c r="K459" s="974"/>
      <c r="L459" s="677"/>
      <c r="M459" s="678"/>
      <c r="N459" s="679"/>
    </row>
    <row r="460" spans="1:14">
      <c r="A460" s="576"/>
      <c r="B460" s="643"/>
      <c r="C460" s="976" t="s">
        <v>440</v>
      </c>
      <c r="D460" s="976"/>
      <c r="E460" s="976"/>
      <c r="F460" s="976"/>
      <c r="G460" s="976"/>
      <c r="H460" s="976"/>
      <c r="I460" s="976"/>
      <c r="J460" s="976"/>
      <c r="K460" s="976"/>
      <c r="L460" s="680">
        <v>2362.0500000000002</v>
      </c>
      <c r="M460" s="681"/>
      <c r="N460" s="706">
        <v>38461.440000000002</v>
      </c>
    </row>
    <row r="461" spans="1:14">
      <c r="A461" s="576"/>
      <c r="B461" s="643"/>
      <c r="C461" s="976" t="s">
        <v>441</v>
      </c>
      <c r="D461" s="976"/>
      <c r="E461" s="976"/>
      <c r="F461" s="976"/>
      <c r="G461" s="976"/>
      <c r="H461" s="976"/>
      <c r="I461" s="976"/>
      <c r="J461" s="976"/>
      <c r="K461" s="976"/>
      <c r="L461" s="682"/>
      <c r="M461" s="681"/>
      <c r="N461" s="707"/>
    </row>
    <row r="462" spans="1:14">
      <c r="A462" s="576"/>
      <c r="B462" s="643"/>
      <c r="C462" s="976" t="s">
        <v>442</v>
      </c>
      <c r="D462" s="976"/>
      <c r="E462" s="976"/>
      <c r="F462" s="976"/>
      <c r="G462" s="976"/>
      <c r="H462" s="976"/>
      <c r="I462" s="976"/>
      <c r="J462" s="976"/>
      <c r="K462" s="976"/>
      <c r="L462" s="683">
        <v>652.41</v>
      </c>
      <c r="M462" s="681"/>
      <c r="N462" s="706">
        <v>26318.21</v>
      </c>
    </row>
    <row r="463" spans="1:14">
      <c r="A463" s="576"/>
      <c r="B463" s="643"/>
      <c r="C463" s="976" t="s">
        <v>443</v>
      </c>
      <c r="D463" s="976"/>
      <c r="E463" s="976"/>
      <c r="F463" s="976"/>
      <c r="G463" s="976"/>
      <c r="H463" s="976"/>
      <c r="I463" s="976"/>
      <c r="J463" s="976"/>
      <c r="K463" s="976"/>
      <c r="L463" s="680">
        <v>1666.02</v>
      </c>
      <c r="M463" s="681"/>
      <c r="N463" s="706">
        <v>11828.74</v>
      </c>
    </row>
    <row r="464" spans="1:14">
      <c r="A464" s="576"/>
      <c r="B464" s="643"/>
      <c r="C464" s="976" t="s">
        <v>444</v>
      </c>
      <c r="D464" s="976"/>
      <c r="E464" s="976"/>
      <c r="F464" s="976"/>
      <c r="G464" s="976"/>
      <c r="H464" s="976"/>
      <c r="I464" s="976"/>
      <c r="J464" s="976"/>
      <c r="K464" s="976"/>
      <c r="L464" s="683">
        <v>249.07</v>
      </c>
      <c r="M464" s="681"/>
      <c r="N464" s="706">
        <v>10047.48</v>
      </c>
    </row>
    <row r="465" spans="1:14">
      <c r="A465" s="576"/>
      <c r="B465" s="643"/>
      <c r="C465" s="976" t="s">
        <v>445</v>
      </c>
      <c r="D465" s="976"/>
      <c r="E465" s="976"/>
      <c r="F465" s="976"/>
      <c r="G465" s="976"/>
      <c r="H465" s="976"/>
      <c r="I465" s="976"/>
      <c r="J465" s="976"/>
      <c r="K465" s="976"/>
      <c r="L465" s="683">
        <v>43.62</v>
      </c>
      <c r="M465" s="681"/>
      <c r="N465" s="713">
        <v>314.49</v>
      </c>
    </row>
    <row r="466" spans="1:14">
      <c r="A466" s="576"/>
      <c r="B466" s="643"/>
      <c r="C466" s="976" t="s">
        <v>446</v>
      </c>
      <c r="D466" s="976"/>
      <c r="E466" s="976"/>
      <c r="F466" s="976"/>
      <c r="G466" s="976"/>
      <c r="H466" s="976"/>
      <c r="I466" s="976"/>
      <c r="J466" s="976"/>
      <c r="K466" s="976"/>
      <c r="L466" s="680">
        <v>3095.78</v>
      </c>
      <c r="M466" s="681"/>
      <c r="N466" s="706">
        <v>72066.98</v>
      </c>
    </row>
    <row r="467" spans="1:14">
      <c r="A467" s="576"/>
      <c r="B467" s="643"/>
      <c r="C467" s="976" t="s">
        <v>441</v>
      </c>
      <c r="D467" s="976"/>
      <c r="E467" s="976"/>
      <c r="F467" s="976"/>
      <c r="G467" s="976"/>
      <c r="H467" s="976"/>
      <c r="I467" s="976"/>
      <c r="J467" s="976"/>
      <c r="K467" s="976"/>
      <c r="L467" s="682"/>
      <c r="M467" s="681"/>
      <c r="N467" s="707"/>
    </row>
    <row r="468" spans="1:14">
      <c r="A468" s="576"/>
      <c r="B468" s="643"/>
      <c r="C468" s="976" t="s">
        <v>447</v>
      </c>
      <c r="D468" s="976"/>
      <c r="E468" s="976"/>
      <c r="F468" s="976"/>
      <c r="G468" s="976"/>
      <c r="H468" s="976"/>
      <c r="I468" s="976"/>
      <c r="J468" s="976"/>
      <c r="K468" s="976"/>
      <c r="L468" s="683">
        <v>421.41</v>
      </c>
      <c r="M468" s="681"/>
      <c r="N468" s="706">
        <v>16999.669999999998</v>
      </c>
    </row>
    <row r="469" spans="1:14">
      <c r="A469" s="576"/>
      <c r="B469" s="643"/>
      <c r="C469" s="976" t="s">
        <v>448</v>
      </c>
      <c r="D469" s="976"/>
      <c r="E469" s="976"/>
      <c r="F469" s="976"/>
      <c r="G469" s="976"/>
      <c r="H469" s="976"/>
      <c r="I469" s="976"/>
      <c r="J469" s="976"/>
      <c r="K469" s="976"/>
      <c r="L469" s="680">
        <v>1583.61</v>
      </c>
      <c r="M469" s="681"/>
      <c r="N469" s="706">
        <v>11243.63</v>
      </c>
    </row>
    <row r="470" spans="1:14">
      <c r="A470" s="576"/>
      <c r="B470" s="643"/>
      <c r="C470" s="976" t="s">
        <v>449</v>
      </c>
      <c r="D470" s="976"/>
      <c r="E470" s="976"/>
      <c r="F470" s="976"/>
      <c r="G470" s="976"/>
      <c r="H470" s="976"/>
      <c r="I470" s="976"/>
      <c r="J470" s="976"/>
      <c r="K470" s="976"/>
      <c r="L470" s="683">
        <v>244.48</v>
      </c>
      <c r="M470" s="681"/>
      <c r="N470" s="706">
        <v>9862.32</v>
      </c>
    </row>
    <row r="471" spans="1:14">
      <c r="A471" s="576"/>
      <c r="B471" s="643"/>
      <c r="C471" s="976" t="s">
        <v>450</v>
      </c>
      <c r="D471" s="976"/>
      <c r="E471" s="976"/>
      <c r="F471" s="976"/>
      <c r="G471" s="976"/>
      <c r="H471" s="976"/>
      <c r="I471" s="976"/>
      <c r="J471" s="976"/>
      <c r="K471" s="976"/>
      <c r="L471" s="683">
        <v>5.36</v>
      </c>
      <c r="M471" s="681"/>
      <c r="N471" s="713">
        <v>38.64</v>
      </c>
    </row>
    <row r="472" spans="1:14">
      <c r="A472" s="576"/>
      <c r="B472" s="643"/>
      <c r="C472" s="976" t="s">
        <v>451</v>
      </c>
      <c r="D472" s="976"/>
      <c r="E472" s="976"/>
      <c r="F472" s="976"/>
      <c r="G472" s="976"/>
      <c r="H472" s="976"/>
      <c r="I472" s="976"/>
      <c r="J472" s="976"/>
      <c r="K472" s="976"/>
      <c r="L472" s="683">
        <v>685.86</v>
      </c>
      <c r="M472" s="681"/>
      <c r="N472" s="706">
        <v>27667.84</v>
      </c>
    </row>
    <row r="473" spans="1:14">
      <c r="A473" s="576"/>
      <c r="B473" s="643"/>
      <c r="C473" s="976" t="s">
        <v>452</v>
      </c>
      <c r="D473" s="976"/>
      <c r="E473" s="976"/>
      <c r="F473" s="976"/>
      <c r="G473" s="976"/>
      <c r="H473" s="976"/>
      <c r="I473" s="976"/>
      <c r="J473" s="976"/>
      <c r="K473" s="976"/>
      <c r="L473" s="683">
        <v>399.54</v>
      </c>
      <c r="M473" s="681"/>
      <c r="N473" s="706">
        <v>16117.2</v>
      </c>
    </row>
    <row r="474" spans="1:14">
      <c r="A474" s="576"/>
      <c r="B474" s="643"/>
      <c r="C474" s="976" t="s">
        <v>471</v>
      </c>
      <c r="D474" s="976"/>
      <c r="E474" s="976"/>
      <c r="F474" s="976"/>
      <c r="G474" s="976"/>
      <c r="H474" s="976"/>
      <c r="I474" s="976"/>
      <c r="J474" s="976"/>
      <c r="K474" s="976"/>
      <c r="L474" s="683">
        <v>700.34</v>
      </c>
      <c r="M474" s="681"/>
      <c r="N474" s="706">
        <v>24244.97</v>
      </c>
    </row>
    <row r="475" spans="1:14">
      <c r="A475" s="576"/>
      <c r="B475" s="643"/>
      <c r="C475" s="976" t="s">
        <v>441</v>
      </c>
      <c r="D475" s="976"/>
      <c r="E475" s="976"/>
      <c r="F475" s="976"/>
      <c r="G475" s="976"/>
      <c r="H475" s="976"/>
      <c r="I475" s="976"/>
      <c r="J475" s="976"/>
      <c r="K475" s="976"/>
      <c r="L475" s="682"/>
      <c r="M475" s="681"/>
      <c r="N475" s="707"/>
    </row>
    <row r="476" spans="1:14">
      <c r="A476" s="576"/>
      <c r="B476" s="643"/>
      <c r="C476" s="976" t="s">
        <v>447</v>
      </c>
      <c r="D476" s="976"/>
      <c r="E476" s="976"/>
      <c r="F476" s="976"/>
      <c r="G476" s="976"/>
      <c r="H476" s="976"/>
      <c r="I476" s="976"/>
      <c r="J476" s="976"/>
      <c r="K476" s="976"/>
      <c r="L476" s="683">
        <v>231</v>
      </c>
      <c r="M476" s="681"/>
      <c r="N476" s="706">
        <v>9318.5400000000009</v>
      </c>
    </row>
    <row r="477" spans="1:14">
      <c r="A477" s="576"/>
      <c r="B477" s="643"/>
      <c r="C477" s="976" t="s">
        <v>448</v>
      </c>
      <c r="D477" s="976"/>
      <c r="E477" s="976"/>
      <c r="F477" s="976"/>
      <c r="G477" s="976"/>
      <c r="H477" s="976"/>
      <c r="I477" s="976"/>
      <c r="J477" s="976"/>
      <c r="K477" s="976"/>
      <c r="L477" s="683">
        <v>82.41</v>
      </c>
      <c r="M477" s="681"/>
      <c r="N477" s="713">
        <v>585.11</v>
      </c>
    </row>
    <row r="478" spans="1:14">
      <c r="A478" s="576"/>
      <c r="B478" s="643"/>
      <c r="C478" s="976" t="s">
        <v>449</v>
      </c>
      <c r="D478" s="976"/>
      <c r="E478" s="976"/>
      <c r="F478" s="976"/>
      <c r="G478" s="976"/>
      <c r="H478" s="976"/>
      <c r="I478" s="976"/>
      <c r="J478" s="976"/>
      <c r="K478" s="976"/>
      <c r="L478" s="683">
        <v>4.59</v>
      </c>
      <c r="M478" s="681"/>
      <c r="N478" s="713">
        <v>185.16</v>
      </c>
    </row>
    <row r="479" spans="1:14">
      <c r="A479" s="576"/>
      <c r="B479" s="643"/>
      <c r="C479" s="976" t="s">
        <v>450</v>
      </c>
      <c r="D479" s="976"/>
      <c r="E479" s="976"/>
      <c r="F479" s="976"/>
      <c r="G479" s="976"/>
      <c r="H479" s="976"/>
      <c r="I479" s="976"/>
      <c r="J479" s="976"/>
      <c r="K479" s="976"/>
      <c r="L479" s="683">
        <v>38.26</v>
      </c>
      <c r="M479" s="681"/>
      <c r="N479" s="713">
        <v>275.85000000000002</v>
      </c>
    </row>
    <row r="480" spans="1:14">
      <c r="A480" s="576"/>
      <c r="B480" s="643"/>
      <c r="C480" s="976" t="s">
        <v>451</v>
      </c>
      <c r="D480" s="976"/>
      <c r="E480" s="976"/>
      <c r="F480" s="976"/>
      <c r="G480" s="976"/>
      <c r="H480" s="976"/>
      <c r="I480" s="976"/>
      <c r="J480" s="976"/>
      <c r="K480" s="976"/>
      <c r="L480" s="683">
        <v>228.52</v>
      </c>
      <c r="M480" s="681"/>
      <c r="N480" s="706">
        <v>9218.59</v>
      </c>
    </row>
    <row r="481" spans="1:14">
      <c r="A481" s="576"/>
      <c r="B481" s="643"/>
      <c r="C481" s="976" t="s">
        <v>452</v>
      </c>
      <c r="D481" s="976"/>
      <c r="E481" s="976"/>
      <c r="F481" s="976"/>
      <c r="G481" s="976"/>
      <c r="H481" s="976"/>
      <c r="I481" s="976"/>
      <c r="J481" s="976"/>
      <c r="K481" s="976"/>
      <c r="L481" s="683">
        <v>120.15</v>
      </c>
      <c r="M481" s="681"/>
      <c r="N481" s="706">
        <v>4846.88</v>
      </c>
    </row>
    <row r="482" spans="1:14">
      <c r="A482" s="576"/>
      <c r="B482" s="643"/>
      <c r="C482" s="976" t="s">
        <v>453</v>
      </c>
      <c r="D482" s="976"/>
      <c r="E482" s="976"/>
      <c r="F482" s="976"/>
      <c r="G482" s="976"/>
      <c r="H482" s="976"/>
      <c r="I482" s="976"/>
      <c r="J482" s="976"/>
      <c r="K482" s="976"/>
      <c r="L482" s="683">
        <v>901.48</v>
      </c>
      <c r="M482" s="681"/>
      <c r="N482" s="706">
        <v>36365.69</v>
      </c>
    </row>
    <row r="483" spans="1:14">
      <c r="A483" s="576"/>
      <c r="B483" s="643"/>
      <c r="C483" s="976" t="s">
        <v>454</v>
      </c>
      <c r="D483" s="976"/>
      <c r="E483" s="976"/>
      <c r="F483" s="976"/>
      <c r="G483" s="976"/>
      <c r="H483" s="976"/>
      <c r="I483" s="976"/>
      <c r="J483" s="976"/>
      <c r="K483" s="976"/>
      <c r="L483" s="683">
        <v>914.38</v>
      </c>
      <c r="M483" s="681"/>
      <c r="N483" s="706">
        <v>36886.43</v>
      </c>
    </row>
    <row r="484" spans="1:14">
      <c r="A484" s="576"/>
      <c r="B484" s="643"/>
      <c r="C484" s="976" t="s">
        <v>455</v>
      </c>
      <c r="D484" s="976"/>
      <c r="E484" s="976"/>
      <c r="F484" s="976"/>
      <c r="G484" s="976"/>
      <c r="H484" s="976"/>
      <c r="I484" s="976"/>
      <c r="J484" s="976"/>
      <c r="K484" s="976"/>
      <c r="L484" s="683">
        <v>519.69000000000005</v>
      </c>
      <c r="M484" s="681"/>
      <c r="N484" s="706">
        <v>20964.080000000002</v>
      </c>
    </row>
    <row r="485" spans="1:14">
      <c r="A485" s="576"/>
      <c r="B485" s="577"/>
      <c r="C485" s="1003" t="s">
        <v>713</v>
      </c>
      <c r="D485" s="1003"/>
      <c r="E485" s="1003"/>
      <c r="F485" s="1003"/>
      <c r="G485" s="1003"/>
      <c r="H485" s="1003"/>
      <c r="I485" s="1003"/>
      <c r="J485" s="1003"/>
      <c r="K485" s="1003"/>
      <c r="L485" s="578">
        <v>3796.12</v>
      </c>
      <c r="M485" s="579"/>
      <c r="N485" s="708">
        <v>96311.95</v>
      </c>
    </row>
    <row r="486" spans="1:14">
      <c r="A486" s="971" t="s">
        <v>1116</v>
      </c>
      <c r="B486" s="972"/>
      <c r="C486" s="972"/>
      <c r="D486" s="972"/>
      <c r="E486" s="972"/>
      <c r="F486" s="972"/>
      <c r="G486" s="972"/>
      <c r="H486" s="972"/>
      <c r="I486" s="972"/>
      <c r="J486" s="972"/>
      <c r="K486" s="972"/>
      <c r="L486" s="972"/>
      <c r="M486" s="972"/>
      <c r="N486" s="973"/>
    </row>
    <row r="487" spans="1:14" ht="45" customHeight="1">
      <c r="A487" s="637" t="s">
        <v>372</v>
      </c>
      <c r="B487" s="699" t="s">
        <v>835</v>
      </c>
      <c r="C487" s="974" t="s">
        <v>836</v>
      </c>
      <c r="D487" s="974"/>
      <c r="E487" s="974"/>
      <c r="F487" s="638" t="s">
        <v>345</v>
      </c>
      <c r="G487" s="639">
        <v>0.34499999999999997</v>
      </c>
      <c r="H487" s="640">
        <v>1</v>
      </c>
      <c r="I487" s="696">
        <v>0.34499999999999997</v>
      </c>
      <c r="J487" s="684">
        <v>88130.5</v>
      </c>
      <c r="K487" s="639"/>
      <c r="L487" s="684">
        <v>30405.02</v>
      </c>
      <c r="M487" s="685">
        <v>7.21</v>
      </c>
      <c r="N487" s="714">
        <v>219220.19</v>
      </c>
    </row>
    <row r="488" spans="1:14">
      <c r="A488" s="637"/>
      <c r="B488" s="699"/>
      <c r="C488" s="976" t="s">
        <v>439</v>
      </c>
      <c r="D488" s="976"/>
      <c r="E488" s="976"/>
      <c r="F488" s="976"/>
      <c r="G488" s="976"/>
      <c r="H488" s="976"/>
      <c r="I488" s="976"/>
      <c r="J488" s="976"/>
      <c r="K488" s="976"/>
      <c r="L488" s="976"/>
      <c r="M488" s="976"/>
      <c r="N488" s="977"/>
    </row>
    <row r="489" spans="1:14">
      <c r="A489" s="667"/>
      <c r="B489" s="697"/>
      <c r="C489" s="964" t="s">
        <v>1175</v>
      </c>
      <c r="D489" s="964"/>
      <c r="E489" s="964"/>
      <c r="F489" s="964"/>
      <c r="G489" s="964"/>
      <c r="H489" s="964"/>
      <c r="I489" s="964"/>
      <c r="J489" s="964"/>
      <c r="K489" s="964"/>
      <c r="L489" s="964"/>
      <c r="M489" s="964"/>
      <c r="N489" s="1002"/>
    </row>
    <row r="490" spans="1:14">
      <c r="A490" s="637"/>
      <c r="B490" s="699"/>
      <c r="C490" s="984" t="s">
        <v>435</v>
      </c>
      <c r="D490" s="984"/>
      <c r="E490" s="984"/>
      <c r="F490" s="658"/>
      <c r="G490" s="659"/>
      <c r="H490" s="659"/>
      <c r="I490" s="659"/>
      <c r="J490" s="660"/>
      <c r="K490" s="659"/>
      <c r="L490" s="672">
        <v>30405.02</v>
      </c>
      <c r="M490" s="654"/>
      <c r="N490" s="662">
        <v>219220.19</v>
      </c>
    </row>
    <row r="491" spans="1:14" ht="45" customHeight="1">
      <c r="A491" s="663" t="s">
        <v>374</v>
      </c>
      <c r="B491" s="698" t="s">
        <v>350</v>
      </c>
      <c r="C491" s="974" t="s">
        <v>351</v>
      </c>
      <c r="D491" s="974"/>
      <c r="E491" s="974"/>
      <c r="F491" s="658" t="s">
        <v>278</v>
      </c>
      <c r="G491" s="659">
        <v>1.04</v>
      </c>
      <c r="H491" s="664">
        <v>1</v>
      </c>
      <c r="I491" s="666">
        <v>1.04</v>
      </c>
      <c r="J491" s="661">
        <v>942.1</v>
      </c>
      <c r="K491" s="659"/>
      <c r="L491" s="661">
        <v>979.78</v>
      </c>
      <c r="M491" s="666">
        <v>7.21</v>
      </c>
      <c r="N491" s="662">
        <v>7064.21</v>
      </c>
    </row>
    <row r="492" spans="1:14">
      <c r="A492" s="637"/>
      <c r="B492" s="699"/>
      <c r="C492" s="976" t="s">
        <v>439</v>
      </c>
      <c r="D492" s="976"/>
      <c r="E492" s="976"/>
      <c r="F492" s="976"/>
      <c r="G492" s="976"/>
      <c r="H492" s="976"/>
      <c r="I492" s="976"/>
      <c r="J492" s="976"/>
      <c r="K492" s="976"/>
      <c r="L492" s="976"/>
      <c r="M492" s="976"/>
      <c r="N492" s="977"/>
    </row>
    <row r="493" spans="1:14">
      <c r="A493" s="667"/>
      <c r="B493" s="697"/>
      <c r="C493" s="964" t="s">
        <v>1176</v>
      </c>
      <c r="D493" s="964"/>
      <c r="E493" s="964"/>
      <c r="F493" s="964"/>
      <c r="G493" s="964"/>
      <c r="H493" s="964"/>
      <c r="I493" s="964"/>
      <c r="J493" s="964"/>
      <c r="K493" s="964"/>
      <c r="L493" s="964"/>
      <c r="M493" s="964"/>
      <c r="N493" s="1002"/>
    </row>
    <row r="494" spans="1:14">
      <c r="A494" s="637"/>
      <c r="B494" s="699"/>
      <c r="C494" s="984" t="s">
        <v>435</v>
      </c>
      <c r="D494" s="984"/>
      <c r="E494" s="984"/>
      <c r="F494" s="658"/>
      <c r="G494" s="659"/>
      <c r="H494" s="659"/>
      <c r="I494" s="659"/>
      <c r="J494" s="660"/>
      <c r="K494" s="659"/>
      <c r="L494" s="661">
        <v>979.78</v>
      </c>
      <c r="M494" s="654"/>
      <c r="N494" s="662">
        <v>7064.21</v>
      </c>
    </row>
    <row r="495" spans="1:14">
      <c r="A495" s="663" t="s">
        <v>375</v>
      </c>
      <c r="B495" s="698" t="s">
        <v>382</v>
      </c>
      <c r="C495" s="974" t="s">
        <v>383</v>
      </c>
      <c r="D495" s="974"/>
      <c r="E495" s="974"/>
      <c r="F495" s="658" t="s">
        <v>278</v>
      </c>
      <c r="G495" s="659">
        <v>52</v>
      </c>
      <c r="H495" s="664">
        <v>1</v>
      </c>
      <c r="I495" s="664">
        <v>52</v>
      </c>
      <c r="J495" s="661">
        <v>8.17</v>
      </c>
      <c r="K495" s="659"/>
      <c r="L495" s="661">
        <v>424.84</v>
      </c>
      <c r="M495" s="666">
        <v>7.21</v>
      </c>
      <c r="N495" s="662">
        <v>3063.1</v>
      </c>
    </row>
    <row r="496" spans="1:14">
      <c r="A496" s="637"/>
      <c r="B496" s="699"/>
      <c r="C496" s="964" t="s">
        <v>439</v>
      </c>
      <c r="D496" s="964"/>
      <c r="E496" s="964"/>
      <c r="F496" s="964"/>
      <c r="G496" s="964"/>
      <c r="H496" s="964"/>
      <c r="I496" s="964"/>
      <c r="J496" s="964"/>
      <c r="K496" s="964"/>
      <c r="L496" s="964"/>
      <c r="M496" s="964"/>
      <c r="N496" s="1002"/>
    </row>
    <row r="497" spans="1:14">
      <c r="A497" s="637"/>
      <c r="B497" s="699"/>
      <c r="C497" s="984" t="s">
        <v>435</v>
      </c>
      <c r="D497" s="984"/>
      <c r="E497" s="984"/>
      <c r="F497" s="658"/>
      <c r="G497" s="659"/>
      <c r="H497" s="659"/>
      <c r="I497" s="659"/>
      <c r="J497" s="660"/>
      <c r="K497" s="659"/>
      <c r="L497" s="661">
        <v>424.84</v>
      </c>
      <c r="M497" s="654"/>
      <c r="N497" s="662">
        <v>3063.1</v>
      </c>
    </row>
    <row r="498" spans="1:14">
      <c r="A498" s="663" t="s">
        <v>377</v>
      </c>
      <c r="B498" s="698" t="s">
        <v>348</v>
      </c>
      <c r="C498" s="974" t="s">
        <v>349</v>
      </c>
      <c r="D498" s="974"/>
      <c r="E498" s="974"/>
      <c r="F498" s="658" t="s">
        <v>314</v>
      </c>
      <c r="G498" s="659">
        <v>4</v>
      </c>
      <c r="H498" s="664">
        <v>1</v>
      </c>
      <c r="I498" s="664">
        <v>4</v>
      </c>
      <c r="J498" s="661">
        <v>154.24</v>
      </c>
      <c r="K498" s="659"/>
      <c r="L498" s="661">
        <v>616.96</v>
      </c>
      <c r="M498" s="666">
        <v>7.21</v>
      </c>
      <c r="N498" s="662">
        <v>4448.28</v>
      </c>
    </row>
    <row r="499" spans="1:14">
      <c r="A499" s="637"/>
      <c r="B499" s="699"/>
      <c r="C499" s="964" t="s">
        <v>439</v>
      </c>
      <c r="D499" s="964"/>
      <c r="E499" s="964"/>
      <c r="F499" s="964"/>
      <c r="G499" s="964"/>
      <c r="H499" s="964"/>
      <c r="I499" s="964"/>
      <c r="J499" s="964"/>
      <c r="K499" s="964"/>
      <c r="L499" s="964"/>
      <c r="M499" s="964"/>
      <c r="N499" s="1002"/>
    </row>
    <row r="500" spans="1:14">
      <c r="A500" s="637"/>
      <c r="B500" s="699"/>
      <c r="C500" s="984" t="s">
        <v>435</v>
      </c>
      <c r="D500" s="984"/>
      <c r="E500" s="984"/>
      <c r="F500" s="658"/>
      <c r="G500" s="659"/>
      <c r="H500" s="659"/>
      <c r="I500" s="659"/>
      <c r="J500" s="660"/>
      <c r="K500" s="659"/>
      <c r="L500" s="661">
        <v>616.96</v>
      </c>
      <c r="M500" s="654"/>
      <c r="N500" s="662">
        <v>4448.28</v>
      </c>
    </row>
    <row r="501" spans="1:14">
      <c r="A501" s="663" t="s">
        <v>378</v>
      </c>
      <c r="B501" s="698" t="s">
        <v>683</v>
      </c>
      <c r="C501" s="974" t="s">
        <v>684</v>
      </c>
      <c r="D501" s="974"/>
      <c r="E501" s="974"/>
      <c r="F501" s="658" t="s">
        <v>278</v>
      </c>
      <c r="G501" s="659">
        <v>14</v>
      </c>
      <c r="H501" s="664">
        <v>1</v>
      </c>
      <c r="I501" s="664">
        <v>14</v>
      </c>
      <c r="J501" s="661">
        <v>56.78</v>
      </c>
      <c r="K501" s="659"/>
      <c r="L501" s="661">
        <v>794.92</v>
      </c>
      <c r="M501" s="666">
        <v>7.21</v>
      </c>
      <c r="N501" s="662">
        <v>5731.37</v>
      </c>
    </row>
    <row r="502" spans="1:14">
      <c r="A502" s="637"/>
      <c r="B502" s="699"/>
      <c r="C502" s="964" t="s">
        <v>439</v>
      </c>
      <c r="D502" s="964"/>
      <c r="E502" s="964"/>
      <c r="F502" s="964"/>
      <c r="G502" s="964"/>
      <c r="H502" s="964"/>
      <c r="I502" s="964"/>
      <c r="J502" s="964"/>
      <c r="K502" s="964"/>
      <c r="L502" s="964"/>
      <c r="M502" s="964"/>
      <c r="N502" s="1002"/>
    </row>
    <row r="503" spans="1:14">
      <c r="A503" s="637"/>
      <c r="B503" s="699"/>
      <c r="C503" s="984" t="s">
        <v>435</v>
      </c>
      <c r="D503" s="984"/>
      <c r="E503" s="984"/>
      <c r="F503" s="658"/>
      <c r="G503" s="659"/>
      <c r="H503" s="659"/>
      <c r="I503" s="659"/>
      <c r="J503" s="660"/>
      <c r="K503" s="659"/>
      <c r="L503" s="661">
        <v>794.92</v>
      </c>
      <c r="M503" s="654"/>
      <c r="N503" s="662">
        <v>5731.37</v>
      </c>
    </row>
    <row r="504" spans="1:14">
      <c r="A504" s="663" t="s">
        <v>379</v>
      </c>
      <c r="B504" s="698" t="s">
        <v>839</v>
      </c>
      <c r="C504" s="974" t="s">
        <v>840</v>
      </c>
      <c r="D504" s="974"/>
      <c r="E504" s="974"/>
      <c r="F504" s="658" t="s">
        <v>278</v>
      </c>
      <c r="G504" s="659">
        <v>18</v>
      </c>
      <c r="H504" s="664">
        <v>1</v>
      </c>
      <c r="I504" s="664">
        <v>18</v>
      </c>
      <c r="J504" s="661">
        <v>142.21</v>
      </c>
      <c r="K504" s="659"/>
      <c r="L504" s="672">
        <v>2559.7800000000002</v>
      </c>
      <c r="M504" s="666">
        <v>7.21</v>
      </c>
      <c r="N504" s="662">
        <v>18456.009999999998</v>
      </c>
    </row>
    <row r="505" spans="1:14">
      <c r="A505" s="637"/>
      <c r="B505" s="699"/>
      <c r="C505" s="964" t="s">
        <v>439</v>
      </c>
      <c r="D505" s="964"/>
      <c r="E505" s="964"/>
      <c r="F505" s="964"/>
      <c r="G505" s="964"/>
      <c r="H505" s="964"/>
      <c r="I505" s="964"/>
      <c r="J505" s="964"/>
      <c r="K505" s="964"/>
      <c r="L505" s="964"/>
      <c r="M505" s="964"/>
      <c r="N505" s="1002"/>
    </row>
    <row r="506" spans="1:14">
      <c r="A506" s="637"/>
      <c r="B506" s="699"/>
      <c r="C506" s="984" t="s">
        <v>435</v>
      </c>
      <c r="D506" s="984"/>
      <c r="E506" s="984"/>
      <c r="F506" s="658"/>
      <c r="G506" s="659"/>
      <c r="H506" s="659"/>
      <c r="I506" s="659"/>
      <c r="J506" s="660"/>
      <c r="K506" s="659"/>
      <c r="L506" s="672">
        <v>2559.7800000000002</v>
      </c>
      <c r="M506" s="654"/>
      <c r="N506" s="662">
        <v>18456.009999999998</v>
      </c>
    </row>
    <row r="507" spans="1:14">
      <c r="A507" s="663" t="s">
        <v>381</v>
      </c>
      <c r="B507" s="698" t="s">
        <v>1177</v>
      </c>
      <c r="C507" s="974" t="s">
        <v>1178</v>
      </c>
      <c r="D507" s="974"/>
      <c r="E507" s="974"/>
      <c r="F507" s="658" t="s">
        <v>278</v>
      </c>
      <c r="G507" s="659">
        <v>4</v>
      </c>
      <c r="H507" s="664">
        <v>1</v>
      </c>
      <c r="I507" s="664">
        <v>4</v>
      </c>
      <c r="J507" s="661">
        <v>48.39</v>
      </c>
      <c r="K507" s="659"/>
      <c r="L507" s="661">
        <v>193.56</v>
      </c>
      <c r="M507" s="666">
        <v>7.21</v>
      </c>
      <c r="N507" s="662">
        <v>1395.57</v>
      </c>
    </row>
    <row r="508" spans="1:14">
      <c r="A508" s="637"/>
      <c r="B508" s="699"/>
      <c r="C508" s="964" t="s">
        <v>439</v>
      </c>
      <c r="D508" s="964"/>
      <c r="E508" s="964"/>
      <c r="F508" s="964"/>
      <c r="G508" s="964"/>
      <c r="H508" s="964"/>
      <c r="I508" s="964"/>
      <c r="J508" s="964"/>
      <c r="K508" s="964"/>
      <c r="L508" s="964"/>
      <c r="M508" s="964"/>
      <c r="N508" s="1002"/>
    </row>
    <row r="509" spans="1:14">
      <c r="A509" s="637"/>
      <c r="B509" s="699"/>
      <c r="C509" s="984" t="s">
        <v>435</v>
      </c>
      <c r="D509" s="984"/>
      <c r="E509" s="984"/>
      <c r="F509" s="658"/>
      <c r="G509" s="659"/>
      <c r="H509" s="659"/>
      <c r="I509" s="659"/>
      <c r="J509" s="660"/>
      <c r="K509" s="659"/>
      <c r="L509" s="661">
        <v>193.56</v>
      </c>
      <c r="M509" s="654"/>
      <c r="N509" s="662">
        <v>1395.57</v>
      </c>
    </row>
    <row r="510" spans="1:14" ht="22.5" customHeight="1">
      <c r="A510" s="663" t="s">
        <v>384</v>
      </c>
      <c r="B510" s="698" t="s">
        <v>628</v>
      </c>
      <c r="C510" s="974" t="s">
        <v>629</v>
      </c>
      <c r="D510" s="974"/>
      <c r="E510" s="974"/>
      <c r="F510" s="658" t="s">
        <v>278</v>
      </c>
      <c r="G510" s="659">
        <v>8</v>
      </c>
      <c r="H510" s="664">
        <v>1</v>
      </c>
      <c r="I510" s="664">
        <v>8</v>
      </c>
      <c r="J510" s="661">
        <v>131.94999999999999</v>
      </c>
      <c r="K510" s="659"/>
      <c r="L510" s="672">
        <v>1055.5999999999999</v>
      </c>
      <c r="M510" s="666">
        <v>7.21</v>
      </c>
      <c r="N510" s="662">
        <v>7610.88</v>
      </c>
    </row>
    <row r="511" spans="1:14">
      <c r="A511" s="637"/>
      <c r="B511" s="699"/>
      <c r="C511" s="964" t="s">
        <v>439</v>
      </c>
      <c r="D511" s="964"/>
      <c r="E511" s="964"/>
      <c r="F511" s="964"/>
      <c r="G511" s="964"/>
      <c r="H511" s="964"/>
      <c r="I511" s="964"/>
      <c r="J511" s="964"/>
      <c r="K511" s="964"/>
      <c r="L511" s="964"/>
      <c r="M511" s="964"/>
      <c r="N511" s="1002"/>
    </row>
    <row r="512" spans="1:14">
      <c r="A512" s="637"/>
      <c r="B512" s="699"/>
      <c r="C512" s="984" t="s">
        <v>435</v>
      </c>
      <c r="D512" s="984"/>
      <c r="E512" s="984"/>
      <c r="F512" s="658"/>
      <c r="G512" s="659"/>
      <c r="H512" s="659"/>
      <c r="I512" s="659"/>
      <c r="J512" s="660"/>
      <c r="K512" s="659"/>
      <c r="L512" s="672">
        <v>1055.5999999999999</v>
      </c>
      <c r="M512" s="654"/>
      <c r="N512" s="662">
        <v>7610.88</v>
      </c>
    </row>
    <row r="513" spans="1:14">
      <c r="A513" s="663" t="s">
        <v>515</v>
      </c>
      <c r="B513" s="698" t="s">
        <v>369</v>
      </c>
      <c r="C513" s="974" t="s">
        <v>631</v>
      </c>
      <c r="D513" s="974"/>
      <c r="E513" s="974"/>
      <c r="F513" s="658" t="s">
        <v>278</v>
      </c>
      <c r="G513" s="659">
        <v>4</v>
      </c>
      <c r="H513" s="664">
        <v>1</v>
      </c>
      <c r="I513" s="664">
        <v>4</v>
      </c>
      <c r="J513" s="661">
        <v>56.96</v>
      </c>
      <c r="K513" s="659"/>
      <c r="L513" s="661">
        <v>227.84</v>
      </c>
      <c r="M513" s="666">
        <v>7.21</v>
      </c>
      <c r="N513" s="662">
        <v>1642.73</v>
      </c>
    </row>
    <row r="514" spans="1:14">
      <c r="A514" s="637"/>
      <c r="B514" s="699"/>
      <c r="C514" s="964" t="s">
        <v>439</v>
      </c>
      <c r="D514" s="964"/>
      <c r="E514" s="964"/>
      <c r="F514" s="964"/>
      <c r="G514" s="964"/>
      <c r="H514" s="964"/>
      <c r="I514" s="964"/>
      <c r="J514" s="964"/>
      <c r="K514" s="964"/>
      <c r="L514" s="964"/>
      <c r="M514" s="964"/>
      <c r="N514" s="1002"/>
    </row>
    <row r="515" spans="1:14">
      <c r="A515" s="637"/>
      <c r="B515" s="699"/>
      <c r="C515" s="984" t="s">
        <v>435</v>
      </c>
      <c r="D515" s="984"/>
      <c r="E515" s="984"/>
      <c r="F515" s="658"/>
      <c r="G515" s="659"/>
      <c r="H515" s="659"/>
      <c r="I515" s="659"/>
      <c r="J515" s="660"/>
      <c r="K515" s="659"/>
      <c r="L515" s="661">
        <v>227.84</v>
      </c>
      <c r="M515" s="654"/>
      <c r="N515" s="662">
        <v>1642.73</v>
      </c>
    </row>
    <row r="516" spans="1:14">
      <c r="A516" s="663" t="s">
        <v>579</v>
      </c>
      <c r="B516" s="698" t="s">
        <v>787</v>
      </c>
      <c r="C516" s="974" t="s">
        <v>841</v>
      </c>
      <c r="D516" s="974"/>
      <c r="E516" s="974"/>
      <c r="F516" s="658" t="s">
        <v>278</v>
      </c>
      <c r="G516" s="659">
        <v>4</v>
      </c>
      <c r="H516" s="664">
        <v>1</v>
      </c>
      <c r="I516" s="664">
        <v>4</v>
      </c>
      <c r="J516" s="661">
        <v>36.65</v>
      </c>
      <c r="K516" s="659"/>
      <c r="L516" s="661">
        <v>146.6</v>
      </c>
      <c r="M516" s="666">
        <v>7.21</v>
      </c>
      <c r="N516" s="662">
        <v>1056.99</v>
      </c>
    </row>
    <row r="517" spans="1:14">
      <c r="A517" s="637"/>
      <c r="B517" s="699"/>
      <c r="C517" s="964" t="s">
        <v>439</v>
      </c>
      <c r="D517" s="964"/>
      <c r="E517" s="964"/>
      <c r="F517" s="964"/>
      <c r="G517" s="964"/>
      <c r="H517" s="964"/>
      <c r="I517" s="964"/>
      <c r="J517" s="964"/>
      <c r="K517" s="964"/>
      <c r="L517" s="964"/>
      <c r="M517" s="964"/>
      <c r="N517" s="1002"/>
    </row>
    <row r="518" spans="1:14">
      <c r="A518" s="637"/>
      <c r="B518" s="699"/>
      <c r="C518" s="984" t="s">
        <v>435</v>
      </c>
      <c r="D518" s="984"/>
      <c r="E518" s="984"/>
      <c r="F518" s="658"/>
      <c r="G518" s="659"/>
      <c r="H518" s="659"/>
      <c r="I518" s="659"/>
      <c r="J518" s="660"/>
      <c r="K518" s="659"/>
      <c r="L518" s="661">
        <v>146.6</v>
      </c>
      <c r="M518" s="654"/>
      <c r="N518" s="662">
        <v>1056.99</v>
      </c>
    </row>
    <row r="519" spans="1:14" ht="22.5">
      <c r="A519" s="663" t="s">
        <v>580</v>
      </c>
      <c r="B519" s="698" t="s">
        <v>1097</v>
      </c>
      <c r="C519" s="974" t="s">
        <v>842</v>
      </c>
      <c r="D519" s="974"/>
      <c r="E519" s="974"/>
      <c r="F519" s="658" t="s">
        <v>823</v>
      </c>
      <c r="G519" s="659">
        <v>4</v>
      </c>
      <c r="H519" s="664">
        <v>1</v>
      </c>
      <c r="I519" s="664">
        <v>4</v>
      </c>
      <c r="J519" s="672">
        <v>1601.45</v>
      </c>
      <c r="K519" s="659"/>
      <c r="L519" s="661">
        <v>888.46</v>
      </c>
      <c r="M519" s="666">
        <v>7.21</v>
      </c>
      <c r="N519" s="662">
        <v>6405.8</v>
      </c>
    </row>
    <row r="520" spans="1:14">
      <c r="A520" s="637"/>
      <c r="B520" s="699"/>
      <c r="C520" s="964" t="s">
        <v>439</v>
      </c>
      <c r="D520" s="964"/>
      <c r="E520" s="964"/>
      <c r="F520" s="964"/>
      <c r="G520" s="964"/>
      <c r="H520" s="964"/>
      <c r="I520" s="964"/>
      <c r="J520" s="964"/>
      <c r="K520" s="964"/>
      <c r="L520" s="964"/>
      <c r="M520" s="964"/>
      <c r="N520" s="1002"/>
    </row>
    <row r="521" spans="1:14">
      <c r="A521" s="637"/>
      <c r="B521" s="699"/>
      <c r="C521" s="984" t="s">
        <v>435</v>
      </c>
      <c r="D521" s="984"/>
      <c r="E521" s="984"/>
      <c r="F521" s="658"/>
      <c r="G521" s="659"/>
      <c r="H521" s="659"/>
      <c r="I521" s="659"/>
      <c r="J521" s="660"/>
      <c r="K521" s="659"/>
      <c r="L521" s="661">
        <v>888.46</v>
      </c>
      <c r="M521" s="654"/>
      <c r="N521" s="662">
        <v>6405.8</v>
      </c>
    </row>
    <row r="522" spans="1:14" ht="22.5" customHeight="1">
      <c r="A522" s="663" t="s">
        <v>581</v>
      </c>
      <c r="B522" s="698" t="s">
        <v>634</v>
      </c>
      <c r="C522" s="974" t="s">
        <v>635</v>
      </c>
      <c r="D522" s="974"/>
      <c r="E522" s="974"/>
      <c r="F522" s="658" t="s">
        <v>278</v>
      </c>
      <c r="G522" s="659">
        <v>3</v>
      </c>
      <c r="H522" s="664">
        <v>1</v>
      </c>
      <c r="I522" s="664">
        <v>3</v>
      </c>
      <c r="J522" s="661">
        <v>49.09</v>
      </c>
      <c r="K522" s="659"/>
      <c r="L522" s="661">
        <v>147.27000000000001</v>
      </c>
      <c r="M522" s="666">
        <v>7.21</v>
      </c>
      <c r="N522" s="662">
        <v>1061.82</v>
      </c>
    </row>
    <row r="523" spans="1:14">
      <c r="A523" s="637"/>
      <c r="B523" s="699"/>
      <c r="C523" s="964" t="s">
        <v>439</v>
      </c>
      <c r="D523" s="964"/>
      <c r="E523" s="964"/>
      <c r="F523" s="964"/>
      <c r="G523" s="964"/>
      <c r="H523" s="964"/>
      <c r="I523" s="964"/>
      <c r="J523" s="964"/>
      <c r="K523" s="964"/>
      <c r="L523" s="964"/>
      <c r="M523" s="964"/>
      <c r="N523" s="1002"/>
    </row>
    <row r="524" spans="1:14">
      <c r="A524" s="637"/>
      <c r="B524" s="699"/>
      <c r="C524" s="984" t="s">
        <v>435</v>
      </c>
      <c r="D524" s="984"/>
      <c r="E524" s="984"/>
      <c r="F524" s="658"/>
      <c r="G524" s="659"/>
      <c r="H524" s="659"/>
      <c r="I524" s="659"/>
      <c r="J524" s="660"/>
      <c r="K524" s="659"/>
      <c r="L524" s="661">
        <v>147.27000000000001</v>
      </c>
      <c r="M524" s="654"/>
      <c r="N524" s="662">
        <v>1061.82</v>
      </c>
    </row>
    <row r="525" spans="1:14" ht="22.5" customHeight="1">
      <c r="A525" s="663" t="s">
        <v>582</v>
      </c>
      <c r="B525" s="698" t="s">
        <v>718</v>
      </c>
      <c r="C525" s="974" t="s">
        <v>719</v>
      </c>
      <c r="D525" s="974"/>
      <c r="E525" s="974"/>
      <c r="F525" s="658" t="s">
        <v>278</v>
      </c>
      <c r="G525" s="659">
        <v>16</v>
      </c>
      <c r="H525" s="664">
        <v>1</v>
      </c>
      <c r="I525" s="664">
        <v>16</v>
      </c>
      <c r="J525" s="661">
        <v>58.33</v>
      </c>
      <c r="K525" s="659"/>
      <c r="L525" s="661">
        <v>933.28</v>
      </c>
      <c r="M525" s="666">
        <v>7.21</v>
      </c>
      <c r="N525" s="662">
        <v>6728.95</v>
      </c>
    </row>
    <row r="526" spans="1:14">
      <c r="A526" s="637"/>
      <c r="B526" s="699"/>
      <c r="C526" s="964" t="s">
        <v>439</v>
      </c>
      <c r="D526" s="964"/>
      <c r="E526" s="964"/>
      <c r="F526" s="964"/>
      <c r="G526" s="964"/>
      <c r="H526" s="964"/>
      <c r="I526" s="964"/>
      <c r="J526" s="964"/>
      <c r="K526" s="964"/>
      <c r="L526" s="964"/>
      <c r="M526" s="964"/>
      <c r="N526" s="1002"/>
    </row>
    <row r="527" spans="1:14">
      <c r="A527" s="637"/>
      <c r="B527" s="699"/>
      <c r="C527" s="984" t="s">
        <v>435</v>
      </c>
      <c r="D527" s="984"/>
      <c r="E527" s="984"/>
      <c r="F527" s="658"/>
      <c r="G527" s="659"/>
      <c r="H527" s="659"/>
      <c r="I527" s="659"/>
      <c r="J527" s="660"/>
      <c r="K527" s="659"/>
      <c r="L527" s="661">
        <v>933.28</v>
      </c>
      <c r="M527" s="654"/>
      <c r="N527" s="662">
        <v>6728.95</v>
      </c>
    </row>
    <row r="528" spans="1:14">
      <c r="A528" s="663" t="s">
        <v>583</v>
      </c>
      <c r="B528" s="698" t="s">
        <v>638</v>
      </c>
      <c r="C528" s="974" t="s">
        <v>639</v>
      </c>
      <c r="D528" s="974"/>
      <c r="E528" s="974"/>
      <c r="F528" s="658" t="s">
        <v>278</v>
      </c>
      <c r="G528" s="659">
        <v>18</v>
      </c>
      <c r="H528" s="664">
        <v>1</v>
      </c>
      <c r="I528" s="664">
        <v>18</v>
      </c>
      <c r="J528" s="661">
        <v>1.87</v>
      </c>
      <c r="K528" s="659"/>
      <c r="L528" s="661">
        <v>33.659999999999997</v>
      </c>
      <c r="M528" s="666">
        <v>7.21</v>
      </c>
      <c r="N528" s="671">
        <v>242.69</v>
      </c>
    </row>
    <row r="529" spans="1:14">
      <c r="A529" s="637"/>
      <c r="B529" s="699"/>
      <c r="C529" s="964" t="s">
        <v>439</v>
      </c>
      <c r="D529" s="964"/>
      <c r="E529" s="964"/>
      <c r="F529" s="964"/>
      <c r="G529" s="964"/>
      <c r="H529" s="964"/>
      <c r="I529" s="964"/>
      <c r="J529" s="964"/>
      <c r="K529" s="964"/>
      <c r="L529" s="964"/>
      <c r="M529" s="964"/>
      <c r="N529" s="1002"/>
    </row>
    <row r="530" spans="1:14">
      <c r="A530" s="637"/>
      <c r="B530" s="699"/>
      <c r="C530" s="984" t="s">
        <v>435</v>
      </c>
      <c r="D530" s="984"/>
      <c r="E530" s="984"/>
      <c r="F530" s="658"/>
      <c r="G530" s="659"/>
      <c r="H530" s="659"/>
      <c r="I530" s="659"/>
      <c r="J530" s="660"/>
      <c r="K530" s="659"/>
      <c r="L530" s="661">
        <v>33.659999999999997</v>
      </c>
      <c r="M530" s="654"/>
      <c r="N530" s="671">
        <v>242.69</v>
      </c>
    </row>
    <row r="531" spans="1:14" ht="22.5" customHeight="1">
      <c r="A531" s="663" t="s">
        <v>584</v>
      </c>
      <c r="B531" s="698" t="s">
        <v>685</v>
      </c>
      <c r="C531" s="974" t="s">
        <v>905</v>
      </c>
      <c r="D531" s="974"/>
      <c r="E531" s="974"/>
      <c r="F531" s="658" t="s">
        <v>278</v>
      </c>
      <c r="G531" s="659">
        <v>3</v>
      </c>
      <c r="H531" s="664">
        <v>1</v>
      </c>
      <c r="I531" s="664">
        <v>3</v>
      </c>
      <c r="J531" s="661">
        <v>262.88</v>
      </c>
      <c r="K531" s="659"/>
      <c r="L531" s="661">
        <v>788.64</v>
      </c>
      <c r="M531" s="666">
        <v>7.21</v>
      </c>
      <c r="N531" s="662">
        <v>5686.09</v>
      </c>
    </row>
    <row r="532" spans="1:14">
      <c r="A532" s="637"/>
      <c r="B532" s="699"/>
      <c r="C532" s="964" t="s">
        <v>439</v>
      </c>
      <c r="D532" s="964"/>
      <c r="E532" s="964"/>
      <c r="F532" s="964"/>
      <c r="G532" s="964"/>
      <c r="H532" s="964"/>
      <c r="I532" s="964"/>
      <c r="J532" s="964"/>
      <c r="K532" s="964"/>
      <c r="L532" s="964"/>
      <c r="M532" s="964"/>
      <c r="N532" s="1002"/>
    </row>
    <row r="533" spans="1:14">
      <c r="A533" s="637"/>
      <c r="B533" s="699"/>
      <c r="C533" s="984" t="s">
        <v>435</v>
      </c>
      <c r="D533" s="984"/>
      <c r="E533" s="984"/>
      <c r="F533" s="658"/>
      <c r="G533" s="659"/>
      <c r="H533" s="659"/>
      <c r="I533" s="659"/>
      <c r="J533" s="660"/>
      <c r="K533" s="659"/>
      <c r="L533" s="661">
        <v>788.64</v>
      </c>
      <c r="M533" s="654"/>
      <c r="N533" s="662">
        <v>5686.09</v>
      </c>
    </row>
    <row r="534" spans="1:14">
      <c r="A534" s="663" t="s">
        <v>619</v>
      </c>
      <c r="B534" s="698" t="s">
        <v>641</v>
      </c>
      <c r="C534" s="974" t="s">
        <v>844</v>
      </c>
      <c r="D534" s="974"/>
      <c r="E534" s="974"/>
      <c r="F534" s="658" t="s">
        <v>278</v>
      </c>
      <c r="G534" s="659">
        <v>1</v>
      </c>
      <c r="H534" s="664">
        <v>1</v>
      </c>
      <c r="I534" s="664">
        <v>1</v>
      </c>
      <c r="J534" s="661">
        <v>117.74</v>
      </c>
      <c r="K534" s="659"/>
      <c r="L534" s="661">
        <v>117.74</v>
      </c>
      <c r="M534" s="666">
        <v>7.21</v>
      </c>
      <c r="N534" s="671">
        <v>848.91</v>
      </c>
    </row>
    <row r="535" spans="1:14">
      <c r="A535" s="637"/>
      <c r="B535" s="699"/>
      <c r="C535" s="964" t="s">
        <v>439</v>
      </c>
      <c r="D535" s="964"/>
      <c r="E535" s="964"/>
      <c r="F535" s="964"/>
      <c r="G535" s="964"/>
      <c r="H535" s="964"/>
      <c r="I535" s="964"/>
      <c r="J535" s="964"/>
      <c r="K535" s="964"/>
      <c r="L535" s="964"/>
      <c r="M535" s="964"/>
      <c r="N535" s="1002"/>
    </row>
    <row r="536" spans="1:14">
      <c r="A536" s="637"/>
      <c r="B536" s="699"/>
      <c r="C536" s="984" t="s">
        <v>435</v>
      </c>
      <c r="D536" s="984"/>
      <c r="E536" s="984"/>
      <c r="F536" s="658"/>
      <c r="G536" s="659"/>
      <c r="H536" s="659"/>
      <c r="I536" s="659"/>
      <c r="J536" s="660"/>
      <c r="K536" s="659"/>
      <c r="L536" s="661">
        <v>117.74</v>
      </c>
      <c r="M536" s="654"/>
      <c r="N536" s="671">
        <v>848.91</v>
      </c>
    </row>
    <row r="537" spans="1:14" ht="22.5" customHeight="1">
      <c r="A537" s="663" t="s">
        <v>620</v>
      </c>
      <c r="B537" s="698" t="s">
        <v>535</v>
      </c>
      <c r="C537" s="974" t="s">
        <v>643</v>
      </c>
      <c r="D537" s="974"/>
      <c r="E537" s="974"/>
      <c r="F537" s="658" t="s">
        <v>278</v>
      </c>
      <c r="G537" s="659">
        <v>4</v>
      </c>
      <c r="H537" s="664">
        <v>1</v>
      </c>
      <c r="I537" s="664">
        <v>4</v>
      </c>
      <c r="J537" s="661">
        <v>22.94</v>
      </c>
      <c r="K537" s="659"/>
      <c r="L537" s="661">
        <v>91.76</v>
      </c>
      <c r="M537" s="666">
        <v>7.21</v>
      </c>
      <c r="N537" s="671">
        <v>661.59</v>
      </c>
    </row>
    <row r="538" spans="1:14">
      <c r="A538" s="637"/>
      <c r="B538" s="699"/>
      <c r="C538" s="964" t="s">
        <v>439</v>
      </c>
      <c r="D538" s="964"/>
      <c r="E538" s="964"/>
      <c r="F538" s="964"/>
      <c r="G538" s="964"/>
      <c r="H538" s="964"/>
      <c r="I538" s="964"/>
      <c r="J538" s="964"/>
      <c r="K538" s="964"/>
      <c r="L538" s="964"/>
      <c r="M538" s="964"/>
      <c r="N538" s="1002"/>
    </row>
    <row r="539" spans="1:14">
      <c r="A539" s="637"/>
      <c r="B539" s="699"/>
      <c r="C539" s="984" t="s">
        <v>435</v>
      </c>
      <c r="D539" s="984"/>
      <c r="E539" s="984"/>
      <c r="F539" s="658"/>
      <c r="G539" s="659"/>
      <c r="H539" s="659"/>
      <c r="I539" s="659"/>
      <c r="J539" s="660"/>
      <c r="K539" s="659"/>
      <c r="L539" s="661">
        <v>91.76</v>
      </c>
      <c r="M539" s="654"/>
      <c r="N539" s="671">
        <v>661.59</v>
      </c>
    </row>
    <row r="540" spans="1:14" ht="22.5" customHeight="1">
      <c r="A540" s="663" t="s">
        <v>621</v>
      </c>
      <c r="B540" s="698" t="s">
        <v>686</v>
      </c>
      <c r="C540" s="974" t="s">
        <v>687</v>
      </c>
      <c r="D540" s="974"/>
      <c r="E540" s="974"/>
      <c r="F540" s="658" t="s">
        <v>314</v>
      </c>
      <c r="G540" s="659">
        <v>8</v>
      </c>
      <c r="H540" s="664">
        <v>1</v>
      </c>
      <c r="I540" s="664">
        <v>8</v>
      </c>
      <c r="J540" s="661">
        <v>33.69</v>
      </c>
      <c r="K540" s="659"/>
      <c r="L540" s="661">
        <v>269.52</v>
      </c>
      <c r="M540" s="666">
        <v>7.21</v>
      </c>
      <c r="N540" s="662">
        <v>1943.24</v>
      </c>
    </row>
    <row r="541" spans="1:14">
      <c r="A541" s="637"/>
      <c r="B541" s="699"/>
      <c r="C541" s="964" t="s">
        <v>439</v>
      </c>
      <c r="D541" s="964"/>
      <c r="E541" s="964"/>
      <c r="F541" s="964"/>
      <c r="G541" s="964"/>
      <c r="H541" s="964"/>
      <c r="I541" s="964"/>
      <c r="J541" s="964"/>
      <c r="K541" s="964"/>
      <c r="L541" s="964"/>
      <c r="M541" s="964"/>
      <c r="N541" s="1002"/>
    </row>
    <row r="542" spans="1:14">
      <c r="A542" s="637"/>
      <c r="B542" s="699"/>
      <c r="C542" s="984" t="s">
        <v>435</v>
      </c>
      <c r="D542" s="984"/>
      <c r="E542" s="984"/>
      <c r="F542" s="658"/>
      <c r="G542" s="659"/>
      <c r="H542" s="659"/>
      <c r="I542" s="659"/>
      <c r="J542" s="660"/>
      <c r="K542" s="659"/>
      <c r="L542" s="661">
        <v>269.52</v>
      </c>
      <c r="M542" s="654"/>
      <c r="N542" s="662">
        <v>1943.24</v>
      </c>
    </row>
    <row r="543" spans="1:14">
      <c r="A543" s="675"/>
      <c r="B543" s="676"/>
      <c r="C543" s="974" t="s">
        <v>1140</v>
      </c>
      <c r="D543" s="974"/>
      <c r="E543" s="974"/>
      <c r="F543" s="974"/>
      <c r="G543" s="974"/>
      <c r="H543" s="974"/>
      <c r="I543" s="974"/>
      <c r="J543" s="974"/>
      <c r="K543" s="974"/>
      <c r="L543" s="677"/>
      <c r="M543" s="678"/>
      <c r="N543" s="679"/>
    </row>
    <row r="544" spans="1:14">
      <c r="A544" s="576"/>
      <c r="B544" s="643"/>
      <c r="C544" s="976" t="s">
        <v>440</v>
      </c>
      <c r="D544" s="976"/>
      <c r="E544" s="976"/>
      <c r="F544" s="976"/>
      <c r="G544" s="976"/>
      <c r="H544" s="976"/>
      <c r="I544" s="976"/>
      <c r="J544" s="976"/>
      <c r="K544" s="976"/>
      <c r="L544" s="680">
        <v>40675.230000000003</v>
      </c>
      <c r="M544" s="681"/>
      <c r="N544" s="706">
        <v>293268.42</v>
      </c>
    </row>
    <row r="545" spans="1:14">
      <c r="A545" s="576"/>
      <c r="B545" s="643"/>
      <c r="C545" s="976" t="s">
        <v>441</v>
      </c>
      <c r="D545" s="976"/>
      <c r="E545" s="976"/>
      <c r="F545" s="976"/>
      <c r="G545" s="976"/>
      <c r="H545" s="976"/>
      <c r="I545" s="976"/>
      <c r="J545" s="976"/>
      <c r="K545" s="976"/>
      <c r="L545" s="682"/>
      <c r="M545" s="681"/>
      <c r="N545" s="707"/>
    </row>
    <row r="546" spans="1:14">
      <c r="A546" s="576"/>
      <c r="B546" s="643"/>
      <c r="C546" s="976" t="s">
        <v>445</v>
      </c>
      <c r="D546" s="976"/>
      <c r="E546" s="976"/>
      <c r="F546" s="976"/>
      <c r="G546" s="976"/>
      <c r="H546" s="976"/>
      <c r="I546" s="976"/>
      <c r="J546" s="976"/>
      <c r="K546" s="976"/>
      <c r="L546" s="680">
        <v>40675.230000000003</v>
      </c>
      <c r="M546" s="681"/>
      <c r="N546" s="706">
        <v>293268.42</v>
      </c>
    </row>
    <row r="547" spans="1:14">
      <c r="A547" s="576"/>
      <c r="B547" s="643"/>
      <c r="C547" s="976" t="s">
        <v>446</v>
      </c>
      <c r="D547" s="976"/>
      <c r="E547" s="976"/>
      <c r="F547" s="976"/>
      <c r="G547" s="976"/>
      <c r="H547" s="976"/>
      <c r="I547" s="976"/>
      <c r="J547" s="976"/>
      <c r="K547" s="976"/>
      <c r="L547" s="680">
        <v>40675.230000000003</v>
      </c>
      <c r="M547" s="681"/>
      <c r="N547" s="706">
        <v>293268.42</v>
      </c>
    </row>
    <row r="548" spans="1:14">
      <c r="A548" s="576"/>
      <c r="B548" s="643"/>
      <c r="C548" s="976" t="s">
        <v>441</v>
      </c>
      <c r="D548" s="976"/>
      <c r="E548" s="976"/>
      <c r="F548" s="976"/>
      <c r="G548" s="976"/>
      <c r="H548" s="976"/>
      <c r="I548" s="976"/>
      <c r="J548" s="976"/>
      <c r="K548" s="976"/>
      <c r="L548" s="682"/>
      <c r="M548" s="681"/>
      <c r="N548" s="707"/>
    </row>
    <row r="549" spans="1:14">
      <c r="A549" s="576"/>
      <c r="B549" s="643"/>
      <c r="C549" s="976" t="s">
        <v>450</v>
      </c>
      <c r="D549" s="976"/>
      <c r="E549" s="976"/>
      <c r="F549" s="976"/>
      <c r="G549" s="976"/>
      <c r="H549" s="976"/>
      <c r="I549" s="976"/>
      <c r="J549" s="976"/>
      <c r="K549" s="976"/>
      <c r="L549" s="680">
        <v>40675.230000000003</v>
      </c>
      <c r="M549" s="681"/>
      <c r="N549" s="706">
        <v>293268.42</v>
      </c>
    </row>
    <row r="550" spans="1:14">
      <c r="A550" s="576"/>
      <c r="B550" s="577"/>
      <c r="C550" s="1010" t="s">
        <v>1141</v>
      </c>
      <c r="D550" s="1010"/>
      <c r="E550" s="1010"/>
      <c r="F550" s="1010"/>
      <c r="G550" s="1010"/>
      <c r="H550" s="1010"/>
      <c r="I550" s="1010"/>
      <c r="J550" s="1010"/>
      <c r="K550" s="1010"/>
      <c r="L550" s="578">
        <v>40675.230000000003</v>
      </c>
      <c r="M550" s="579"/>
      <c r="N550" s="708">
        <v>293268.42</v>
      </c>
    </row>
    <row r="551" spans="1:14">
      <c r="A551" s="576"/>
      <c r="B551" s="643"/>
      <c r="C551" s="976" t="s">
        <v>441</v>
      </c>
      <c r="D551" s="976"/>
      <c r="E551" s="976"/>
      <c r="F551" s="976"/>
      <c r="G551" s="976"/>
      <c r="H551" s="976"/>
      <c r="I551" s="976"/>
      <c r="J551" s="976"/>
      <c r="K551" s="976"/>
      <c r="L551" s="682"/>
      <c r="M551" s="681"/>
      <c r="N551" s="707"/>
    </row>
    <row r="552" spans="1:14">
      <c r="A552" s="576"/>
      <c r="B552" s="643"/>
      <c r="C552" s="964" t="s">
        <v>518</v>
      </c>
      <c r="D552" s="964"/>
      <c r="E552" s="964"/>
      <c r="F552" s="964"/>
      <c r="G552" s="964"/>
      <c r="H552" s="964"/>
      <c r="I552" s="964"/>
      <c r="J552" s="964"/>
      <c r="K552" s="964"/>
      <c r="L552" s="683">
        <v>888.46</v>
      </c>
      <c r="M552" s="681"/>
      <c r="N552" s="706">
        <v>6405.8</v>
      </c>
    </row>
    <row r="553" spans="1:14">
      <c r="A553" s="971" t="s">
        <v>587</v>
      </c>
      <c r="B553" s="972"/>
      <c r="C553" s="972"/>
      <c r="D553" s="972"/>
      <c r="E553" s="972"/>
      <c r="F553" s="972"/>
      <c r="G553" s="972"/>
      <c r="H553" s="972"/>
      <c r="I553" s="972"/>
      <c r="J553" s="972"/>
      <c r="K553" s="972"/>
      <c r="L553" s="972"/>
      <c r="M553" s="972"/>
      <c r="N553" s="973"/>
    </row>
    <row r="554" spans="1:14" ht="22.5" customHeight="1">
      <c r="A554" s="637" t="s">
        <v>1179</v>
      </c>
      <c r="B554" s="699" t="s">
        <v>849</v>
      </c>
      <c r="C554" s="974" t="s">
        <v>645</v>
      </c>
      <c r="D554" s="974"/>
      <c r="E554" s="974"/>
      <c r="F554" s="638" t="s">
        <v>278</v>
      </c>
      <c r="G554" s="639">
        <v>6</v>
      </c>
      <c r="H554" s="640">
        <v>1</v>
      </c>
      <c r="I554" s="640">
        <v>6</v>
      </c>
      <c r="J554" s="684">
        <v>3728.76</v>
      </c>
      <c r="K554" s="694">
        <v>1.014024</v>
      </c>
      <c r="L554" s="684">
        <v>3706.91</v>
      </c>
      <c r="M554" s="685">
        <v>6.12</v>
      </c>
      <c r="N554" s="714">
        <v>22686.31</v>
      </c>
    </row>
    <row r="555" spans="1:14">
      <c r="A555" s="637"/>
      <c r="B555" s="699"/>
      <c r="C555" s="976" t="s">
        <v>472</v>
      </c>
      <c r="D555" s="976"/>
      <c r="E555" s="976"/>
      <c r="F555" s="976"/>
      <c r="G555" s="976"/>
      <c r="H555" s="976"/>
      <c r="I555" s="976"/>
      <c r="J555" s="976"/>
      <c r="K555" s="976"/>
      <c r="L555" s="976"/>
      <c r="M555" s="976"/>
      <c r="N555" s="977"/>
    </row>
    <row r="556" spans="1:14">
      <c r="A556" s="642"/>
      <c r="B556" s="643"/>
      <c r="C556" s="985" t="s">
        <v>646</v>
      </c>
      <c r="D556" s="985"/>
      <c r="E556" s="985"/>
      <c r="F556" s="985"/>
      <c r="G556" s="985"/>
      <c r="H556" s="985"/>
      <c r="I556" s="985"/>
      <c r="J556" s="985"/>
      <c r="K556" s="985"/>
      <c r="L556" s="985"/>
      <c r="M556" s="985"/>
      <c r="N556" s="986"/>
    </row>
    <row r="557" spans="1:14">
      <c r="A557" s="642"/>
      <c r="B557" s="643"/>
      <c r="C557" s="1012" t="s">
        <v>647</v>
      </c>
      <c r="D557" s="1012"/>
      <c r="E557" s="1012"/>
      <c r="F557" s="1012"/>
      <c r="G557" s="1012"/>
      <c r="H557" s="1012"/>
      <c r="I557" s="1012"/>
      <c r="J557" s="1012"/>
      <c r="K557" s="1012"/>
      <c r="L557" s="1012"/>
      <c r="M557" s="1012"/>
      <c r="N557" s="1013"/>
    </row>
    <row r="558" spans="1:14">
      <c r="A558" s="637"/>
      <c r="B558" s="699"/>
      <c r="C558" s="984" t="s">
        <v>435</v>
      </c>
      <c r="D558" s="984"/>
      <c r="E558" s="984"/>
      <c r="F558" s="658"/>
      <c r="G558" s="659"/>
      <c r="H558" s="659"/>
      <c r="I558" s="659"/>
      <c r="J558" s="660"/>
      <c r="K558" s="659"/>
      <c r="L558" s="672">
        <v>3706.91</v>
      </c>
      <c r="M558" s="654"/>
      <c r="N558" s="662">
        <v>22686.31</v>
      </c>
    </row>
    <row r="559" spans="1:14">
      <c r="A559" s="675"/>
      <c r="B559" s="676"/>
      <c r="C559" s="974" t="s">
        <v>588</v>
      </c>
      <c r="D559" s="974"/>
      <c r="E559" s="974"/>
      <c r="F559" s="974"/>
      <c r="G559" s="974"/>
      <c r="H559" s="974"/>
      <c r="I559" s="974"/>
      <c r="J559" s="974"/>
      <c r="K559" s="974"/>
      <c r="L559" s="677"/>
      <c r="M559" s="678"/>
      <c r="N559" s="679"/>
    </row>
    <row r="560" spans="1:14">
      <c r="A560" s="576"/>
      <c r="B560" s="643"/>
      <c r="C560" s="976" t="s">
        <v>315</v>
      </c>
      <c r="D560" s="976"/>
      <c r="E560" s="976"/>
      <c r="F560" s="976"/>
      <c r="G560" s="976"/>
      <c r="H560" s="976"/>
      <c r="I560" s="976"/>
      <c r="J560" s="976"/>
      <c r="K560" s="976"/>
      <c r="L560" s="680">
        <v>3706.91</v>
      </c>
      <c r="M560" s="681"/>
      <c r="N560" s="706">
        <v>22686.31</v>
      </c>
    </row>
    <row r="561" spans="1:14">
      <c r="A561" s="576"/>
      <c r="B561" s="577"/>
      <c r="C561" s="1003" t="s">
        <v>589</v>
      </c>
      <c r="D561" s="1003"/>
      <c r="E561" s="1003"/>
      <c r="F561" s="1003"/>
      <c r="G561" s="1003"/>
      <c r="H561" s="1003"/>
      <c r="I561" s="1003"/>
      <c r="J561" s="1003"/>
      <c r="K561" s="1003"/>
      <c r="L561" s="578">
        <v>3706.91</v>
      </c>
      <c r="M561" s="579"/>
      <c r="N561" s="708">
        <v>22686.31</v>
      </c>
    </row>
    <row r="562" spans="1:14">
      <c r="A562" s="675"/>
      <c r="B562" s="676"/>
      <c r="C562" s="974" t="s">
        <v>12</v>
      </c>
      <c r="D562" s="974"/>
      <c r="E562" s="974"/>
      <c r="F562" s="974"/>
      <c r="G562" s="974"/>
      <c r="H562" s="974"/>
      <c r="I562" s="974"/>
      <c r="J562" s="974"/>
      <c r="K562" s="974"/>
      <c r="L562" s="677"/>
      <c r="M562" s="678"/>
      <c r="N562" s="679"/>
    </row>
    <row r="563" spans="1:14">
      <c r="A563" s="576"/>
      <c r="B563" s="643"/>
      <c r="C563" s="976" t="s">
        <v>440</v>
      </c>
      <c r="D563" s="976"/>
      <c r="E563" s="976"/>
      <c r="F563" s="976"/>
      <c r="G563" s="976"/>
      <c r="H563" s="976"/>
      <c r="I563" s="976"/>
      <c r="J563" s="976"/>
      <c r="K563" s="976"/>
      <c r="L563" s="680">
        <v>99401.98</v>
      </c>
      <c r="M563" s="681"/>
      <c r="N563" s="706">
        <v>759285.3</v>
      </c>
    </row>
    <row r="564" spans="1:14">
      <c r="A564" s="576"/>
      <c r="B564" s="643"/>
      <c r="C564" s="976" t="s">
        <v>441</v>
      </c>
      <c r="D564" s="976"/>
      <c r="E564" s="976"/>
      <c r="F564" s="976"/>
      <c r="G564" s="976"/>
      <c r="H564" s="976"/>
      <c r="I564" s="976"/>
      <c r="J564" s="976"/>
      <c r="K564" s="976"/>
      <c r="L564" s="682"/>
      <c r="M564" s="681"/>
      <c r="N564" s="707"/>
    </row>
    <row r="565" spans="1:14">
      <c r="A565" s="576"/>
      <c r="B565" s="643"/>
      <c r="C565" s="976" t="s">
        <v>442</v>
      </c>
      <c r="D565" s="976"/>
      <c r="E565" s="976"/>
      <c r="F565" s="976"/>
      <c r="G565" s="976"/>
      <c r="H565" s="976"/>
      <c r="I565" s="976"/>
      <c r="J565" s="976"/>
      <c r="K565" s="976"/>
      <c r="L565" s="680">
        <v>1299.3399999999999</v>
      </c>
      <c r="M565" s="681"/>
      <c r="N565" s="706">
        <v>52415.39</v>
      </c>
    </row>
    <row r="566" spans="1:14">
      <c r="A566" s="576"/>
      <c r="B566" s="643"/>
      <c r="C566" s="976" t="s">
        <v>443</v>
      </c>
      <c r="D566" s="976"/>
      <c r="E566" s="976"/>
      <c r="F566" s="976"/>
      <c r="G566" s="976"/>
      <c r="H566" s="976"/>
      <c r="I566" s="976"/>
      <c r="J566" s="976"/>
      <c r="K566" s="976"/>
      <c r="L566" s="680">
        <v>4092.17</v>
      </c>
      <c r="M566" s="681"/>
      <c r="N566" s="706">
        <v>29054.41</v>
      </c>
    </row>
    <row r="567" spans="1:14">
      <c r="A567" s="576"/>
      <c r="B567" s="643"/>
      <c r="C567" s="976" t="s">
        <v>444</v>
      </c>
      <c r="D567" s="976"/>
      <c r="E567" s="976"/>
      <c r="F567" s="976"/>
      <c r="G567" s="976"/>
      <c r="H567" s="976"/>
      <c r="I567" s="976"/>
      <c r="J567" s="976"/>
      <c r="K567" s="976"/>
      <c r="L567" s="683">
        <v>466.15</v>
      </c>
      <c r="M567" s="681"/>
      <c r="N567" s="706">
        <v>18804.47</v>
      </c>
    </row>
    <row r="568" spans="1:14">
      <c r="A568" s="576"/>
      <c r="B568" s="643"/>
      <c r="C568" s="976" t="s">
        <v>445</v>
      </c>
      <c r="D568" s="976"/>
      <c r="E568" s="976"/>
      <c r="F568" s="976"/>
      <c r="G568" s="976"/>
      <c r="H568" s="976"/>
      <c r="I568" s="976"/>
      <c r="J568" s="976"/>
      <c r="K568" s="976"/>
      <c r="L568" s="680">
        <v>94010.47</v>
      </c>
      <c r="M568" s="681"/>
      <c r="N568" s="706">
        <v>677815.5</v>
      </c>
    </row>
    <row r="569" spans="1:14">
      <c r="A569" s="576"/>
      <c r="B569" s="643"/>
      <c r="C569" s="976" t="s">
        <v>446</v>
      </c>
      <c r="D569" s="976"/>
      <c r="E569" s="976"/>
      <c r="F569" s="976"/>
      <c r="G569" s="976"/>
      <c r="H569" s="976"/>
      <c r="I569" s="976"/>
      <c r="J569" s="976"/>
      <c r="K569" s="976"/>
      <c r="L569" s="680">
        <v>101292.21</v>
      </c>
      <c r="M569" s="681"/>
      <c r="N569" s="706">
        <v>841161.21</v>
      </c>
    </row>
    <row r="570" spans="1:14">
      <c r="A570" s="576"/>
      <c r="B570" s="643"/>
      <c r="C570" s="976" t="s">
        <v>441</v>
      </c>
      <c r="D570" s="976"/>
      <c r="E570" s="976"/>
      <c r="F570" s="976"/>
      <c r="G570" s="976"/>
      <c r="H570" s="976"/>
      <c r="I570" s="976"/>
      <c r="J570" s="976"/>
      <c r="K570" s="976"/>
      <c r="L570" s="682"/>
      <c r="M570" s="681"/>
      <c r="N570" s="707"/>
    </row>
    <row r="571" spans="1:14">
      <c r="A571" s="576"/>
      <c r="B571" s="643"/>
      <c r="C571" s="976" t="s">
        <v>447</v>
      </c>
      <c r="D571" s="976"/>
      <c r="E571" s="976"/>
      <c r="F571" s="976"/>
      <c r="G571" s="976"/>
      <c r="H571" s="976"/>
      <c r="I571" s="976"/>
      <c r="J571" s="976"/>
      <c r="K571" s="976"/>
      <c r="L571" s="683">
        <v>998.71</v>
      </c>
      <c r="M571" s="681"/>
      <c r="N571" s="706">
        <v>40287.97</v>
      </c>
    </row>
    <row r="572" spans="1:14">
      <c r="A572" s="576"/>
      <c r="B572" s="643"/>
      <c r="C572" s="976" t="s">
        <v>448</v>
      </c>
      <c r="D572" s="976"/>
      <c r="E572" s="976"/>
      <c r="F572" s="976"/>
      <c r="G572" s="976"/>
      <c r="H572" s="976"/>
      <c r="I572" s="976"/>
      <c r="J572" s="976"/>
      <c r="K572" s="976"/>
      <c r="L572" s="680">
        <v>3990.24</v>
      </c>
      <c r="M572" s="681"/>
      <c r="N572" s="706">
        <v>28330.71</v>
      </c>
    </row>
    <row r="573" spans="1:14">
      <c r="A573" s="576"/>
      <c r="B573" s="643"/>
      <c r="C573" s="976" t="s">
        <v>449</v>
      </c>
      <c r="D573" s="976"/>
      <c r="E573" s="976"/>
      <c r="F573" s="976"/>
      <c r="G573" s="976"/>
      <c r="H573" s="976"/>
      <c r="I573" s="976"/>
      <c r="J573" s="976"/>
      <c r="K573" s="976"/>
      <c r="L573" s="683">
        <v>460.71</v>
      </c>
      <c r="M573" s="681"/>
      <c r="N573" s="706">
        <v>18585.02</v>
      </c>
    </row>
    <row r="574" spans="1:14">
      <c r="A574" s="576"/>
      <c r="B574" s="643"/>
      <c r="C574" s="976" t="s">
        <v>450</v>
      </c>
      <c r="D574" s="976"/>
      <c r="E574" s="976"/>
      <c r="F574" s="976"/>
      <c r="G574" s="976"/>
      <c r="H574" s="976"/>
      <c r="I574" s="976"/>
      <c r="J574" s="976"/>
      <c r="K574" s="976"/>
      <c r="L574" s="680">
        <v>93942.97</v>
      </c>
      <c r="M574" s="681"/>
      <c r="N574" s="706">
        <v>677328.83</v>
      </c>
    </row>
    <row r="575" spans="1:14">
      <c r="A575" s="576"/>
      <c r="B575" s="643"/>
      <c r="C575" s="976" t="s">
        <v>451</v>
      </c>
      <c r="D575" s="976"/>
      <c r="E575" s="976"/>
      <c r="F575" s="976"/>
      <c r="G575" s="976"/>
      <c r="H575" s="976"/>
      <c r="I575" s="976"/>
      <c r="J575" s="976"/>
      <c r="K575" s="976"/>
      <c r="L575" s="680">
        <v>1495.31</v>
      </c>
      <c r="M575" s="681"/>
      <c r="N575" s="706">
        <v>60321.17</v>
      </c>
    </row>
    <row r="576" spans="1:14">
      <c r="A576" s="576"/>
      <c r="B576" s="643"/>
      <c r="C576" s="976" t="s">
        <v>452</v>
      </c>
      <c r="D576" s="976"/>
      <c r="E576" s="976"/>
      <c r="F576" s="976"/>
      <c r="G576" s="976"/>
      <c r="H576" s="976"/>
      <c r="I576" s="976"/>
      <c r="J576" s="976"/>
      <c r="K576" s="976"/>
      <c r="L576" s="683">
        <v>864.98</v>
      </c>
      <c r="M576" s="681"/>
      <c r="N576" s="706">
        <v>34892.53</v>
      </c>
    </row>
    <row r="577" spans="1:14">
      <c r="A577" s="576"/>
      <c r="B577" s="643"/>
      <c r="C577" s="976" t="s">
        <v>471</v>
      </c>
      <c r="D577" s="976"/>
      <c r="E577" s="976"/>
      <c r="F577" s="976"/>
      <c r="G577" s="976"/>
      <c r="H577" s="976"/>
      <c r="I577" s="976"/>
      <c r="J577" s="976"/>
      <c r="K577" s="976"/>
      <c r="L577" s="683">
        <v>923.05</v>
      </c>
      <c r="M577" s="681"/>
      <c r="N577" s="706">
        <v>31611.15</v>
      </c>
    </row>
    <row r="578" spans="1:14">
      <c r="A578" s="576"/>
      <c r="B578" s="643"/>
      <c r="C578" s="976" t="s">
        <v>441</v>
      </c>
      <c r="D578" s="976"/>
      <c r="E578" s="976"/>
      <c r="F578" s="976"/>
      <c r="G578" s="976"/>
      <c r="H578" s="976"/>
      <c r="I578" s="976"/>
      <c r="J578" s="976"/>
      <c r="K578" s="976"/>
      <c r="L578" s="682"/>
      <c r="M578" s="681"/>
      <c r="N578" s="707"/>
    </row>
    <row r="579" spans="1:14">
      <c r="A579" s="576"/>
      <c r="B579" s="643"/>
      <c r="C579" s="976" t="s">
        <v>447</v>
      </c>
      <c r="D579" s="976"/>
      <c r="E579" s="976"/>
      <c r="F579" s="976"/>
      <c r="G579" s="976"/>
      <c r="H579" s="976"/>
      <c r="I579" s="976"/>
      <c r="J579" s="976"/>
      <c r="K579" s="976"/>
      <c r="L579" s="683">
        <v>300.63</v>
      </c>
      <c r="M579" s="681"/>
      <c r="N579" s="706">
        <v>12127.42</v>
      </c>
    </row>
    <row r="580" spans="1:14">
      <c r="A580" s="576"/>
      <c r="B580" s="643"/>
      <c r="C580" s="976" t="s">
        <v>448</v>
      </c>
      <c r="D580" s="976"/>
      <c r="E580" s="976"/>
      <c r="F580" s="976"/>
      <c r="G580" s="976"/>
      <c r="H580" s="976"/>
      <c r="I580" s="976"/>
      <c r="J580" s="976"/>
      <c r="K580" s="976"/>
      <c r="L580" s="683">
        <v>101.93</v>
      </c>
      <c r="M580" s="681"/>
      <c r="N580" s="713">
        <v>723.7</v>
      </c>
    </row>
    <row r="581" spans="1:14">
      <c r="A581" s="576"/>
      <c r="B581" s="643"/>
      <c r="C581" s="976" t="s">
        <v>449</v>
      </c>
      <c r="D581" s="976"/>
      <c r="E581" s="976"/>
      <c r="F581" s="976"/>
      <c r="G581" s="976"/>
      <c r="H581" s="976"/>
      <c r="I581" s="976"/>
      <c r="J581" s="976"/>
      <c r="K581" s="976"/>
      <c r="L581" s="683">
        <v>5.44</v>
      </c>
      <c r="M581" s="681"/>
      <c r="N581" s="713">
        <v>219.45</v>
      </c>
    </row>
    <row r="582" spans="1:14">
      <c r="A582" s="576"/>
      <c r="B582" s="643"/>
      <c r="C582" s="976" t="s">
        <v>450</v>
      </c>
      <c r="D582" s="976"/>
      <c r="E582" s="976"/>
      <c r="F582" s="976"/>
      <c r="G582" s="976"/>
      <c r="H582" s="976"/>
      <c r="I582" s="976"/>
      <c r="J582" s="976"/>
      <c r="K582" s="976"/>
      <c r="L582" s="683">
        <v>67.5</v>
      </c>
      <c r="M582" s="681"/>
      <c r="N582" s="713">
        <v>486.67</v>
      </c>
    </row>
    <row r="583" spans="1:14">
      <c r="A583" s="576"/>
      <c r="B583" s="643"/>
      <c r="C583" s="976" t="s">
        <v>451</v>
      </c>
      <c r="D583" s="976"/>
      <c r="E583" s="976"/>
      <c r="F583" s="976"/>
      <c r="G583" s="976"/>
      <c r="H583" s="976"/>
      <c r="I583" s="976"/>
      <c r="J583" s="976"/>
      <c r="K583" s="976"/>
      <c r="L583" s="683">
        <v>296.89</v>
      </c>
      <c r="M583" s="681"/>
      <c r="N583" s="706">
        <v>11976.46</v>
      </c>
    </row>
    <row r="584" spans="1:14">
      <c r="A584" s="576"/>
      <c r="B584" s="643"/>
      <c r="C584" s="976" t="s">
        <v>452</v>
      </c>
      <c r="D584" s="976"/>
      <c r="E584" s="976"/>
      <c r="F584" s="976"/>
      <c r="G584" s="976"/>
      <c r="H584" s="976"/>
      <c r="I584" s="976"/>
      <c r="J584" s="976"/>
      <c r="K584" s="976"/>
      <c r="L584" s="683">
        <v>156.1</v>
      </c>
      <c r="M584" s="681"/>
      <c r="N584" s="706">
        <v>6296.9</v>
      </c>
    </row>
    <row r="585" spans="1:14">
      <c r="A585" s="576"/>
      <c r="B585" s="643"/>
      <c r="C585" s="976" t="s">
        <v>315</v>
      </c>
      <c r="D585" s="976"/>
      <c r="E585" s="976"/>
      <c r="F585" s="976"/>
      <c r="G585" s="976"/>
      <c r="H585" s="976"/>
      <c r="I585" s="976"/>
      <c r="J585" s="976"/>
      <c r="K585" s="976"/>
      <c r="L585" s="680">
        <v>3706.91</v>
      </c>
      <c r="M585" s="681"/>
      <c r="N585" s="706">
        <v>22686.31</v>
      </c>
    </row>
    <row r="586" spans="1:14">
      <c r="A586" s="576"/>
      <c r="B586" s="643"/>
      <c r="C586" s="976" t="s">
        <v>453</v>
      </c>
      <c r="D586" s="976"/>
      <c r="E586" s="976"/>
      <c r="F586" s="976"/>
      <c r="G586" s="976"/>
      <c r="H586" s="976"/>
      <c r="I586" s="976"/>
      <c r="J586" s="976"/>
      <c r="K586" s="976"/>
      <c r="L586" s="680">
        <v>1765.49</v>
      </c>
      <c r="M586" s="681"/>
      <c r="N586" s="706">
        <v>71219.86</v>
      </c>
    </row>
    <row r="587" spans="1:14">
      <c r="A587" s="576"/>
      <c r="B587" s="643"/>
      <c r="C587" s="976" t="s">
        <v>454</v>
      </c>
      <c r="D587" s="976"/>
      <c r="E587" s="976"/>
      <c r="F587" s="976"/>
      <c r="G587" s="976"/>
      <c r="H587" s="976"/>
      <c r="I587" s="976"/>
      <c r="J587" s="976"/>
      <c r="K587" s="976"/>
      <c r="L587" s="680">
        <v>1792.2</v>
      </c>
      <c r="M587" s="681"/>
      <c r="N587" s="706">
        <v>72297.63</v>
      </c>
    </row>
    <row r="588" spans="1:14">
      <c r="A588" s="576"/>
      <c r="B588" s="643"/>
      <c r="C588" s="976" t="s">
        <v>455</v>
      </c>
      <c r="D588" s="976"/>
      <c r="E588" s="976"/>
      <c r="F588" s="976"/>
      <c r="G588" s="976"/>
      <c r="H588" s="976"/>
      <c r="I588" s="976"/>
      <c r="J588" s="976"/>
      <c r="K588" s="976"/>
      <c r="L588" s="680">
        <v>1021.08</v>
      </c>
      <c r="M588" s="681"/>
      <c r="N588" s="706">
        <v>41189.43</v>
      </c>
    </row>
    <row r="589" spans="1:14">
      <c r="A589" s="576"/>
      <c r="B589" s="577"/>
      <c r="C589" s="1010" t="s">
        <v>13</v>
      </c>
      <c r="D589" s="1010"/>
      <c r="E589" s="1010"/>
      <c r="F589" s="1010"/>
      <c r="G589" s="1010"/>
      <c r="H589" s="1010"/>
      <c r="I589" s="1010"/>
      <c r="J589" s="1010"/>
      <c r="K589" s="1010"/>
      <c r="L589" s="578">
        <v>105922.17</v>
      </c>
      <c r="M589" s="579"/>
      <c r="N589" s="708">
        <v>895458.67</v>
      </c>
    </row>
    <row r="590" spans="1:14">
      <c r="A590" s="576"/>
      <c r="B590" s="643"/>
      <c r="C590" s="976" t="s">
        <v>441</v>
      </c>
      <c r="D590" s="976"/>
      <c r="E590" s="976"/>
      <c r="F590" s="976"/>
      <c r="G590" s="976"/>
      <c r="H590" s="976"/>
      <c r="I590" s="976"/>
      <c r="J590" s="976"/>
      <c r="K590" s="976"/>
      <c r="L590" s="682"/>
      <c r="M590" s="681"/>
      <c r="N590" s="707"/>
    </row>
    <row r="591" spans="1:14">
      <c r="A591" s="576"/>
      <c r="B591" s="643"/>
      <c r="C591" s="964" t="s">
        <v>518</v>
      </c>
      <c r="D591" s="964"/>
      <c r="E591" s="964"/>
      <c r="F591" s="964"/>
      <c r="G591" s="964"/>
      <c r="H591" s="964"/>
      <c r="I591" s="964"/>
      <c r="J591" s="964"/>
      <c r="K591" s="964"/>
      <c r="L591" s="680">
        <v>53276.46</v>
      </c>
      <c r="M591" s="681"/>
      <c r="N591" s="706">
        <v>384123.29</v>
      </c>
    </row>
    <row r="592" spans="1:14">
      <c r="A592" s="581"/>
      <c r="B592" s="582"/>
      <c r="C592" s="582"/>
      <c r="D592" s="582"/>
      <c r="E592" s="582"/>
      <c r="F592" s="582"/>
      <c r="G592" s="582"/>
      <c r="H592" s="582"/>
      <c r="I592" s="582"/>
      <c r="J592" s="582"/>
      <c r="K592" s="582"/>
      <c r="L592" s="582"/>
      <c r="M592" s="582"/>
      <c r="N592" s="582"/>
    </row>
    <row r="593" spans="1:14">
      <c r="A593" s="559"/>
      <c r="B593" s="583" t="s">
        <v>474</v>
      </c>
      <c r="C593" s="1004" t="s">
        <v>480</v>
      </c>
      <c r="D593" s="1004"/>
      <c r="E593" s="1004"/>
      <c r="F593" s="1004"/>
      <c r="G593" s="1004"/>
      <c r="H593" s="1005" t="s">
        <v>269</v>
      </c>
      <c r="I593" s="1005"/>
      <c r="J593" s="1005"/>
      <c r="K593" s="1005"/>
      <c r="L593" s="1005"/>
      <c r="M593" s="514"/>
      <c r="N593" s="514"/>
    </row>
    <row r="594" spans="1:14">
      <c r="A594" s="562"/>
      <c r="B594" s="583"/>
      <c r="C594" s="1006" t="s">
        <v>475</v>
      </c>
      <c r="D594" s="1006"/>
      <c r="E594" s="1006"/>
      <c r="F594" s="1006"/>
      <c r="G594" s="1006"/>
      <c r="H594" s="1006"/>
      <c r="I594" s="1006"/>
      <c r="J594" s="1006"/>
      <c r="K594" s="1006"/>
      <c r="L594" s="1006"/>
      <c r="M594" s="584"/>
      <c r="N594" s="584"/>
    </row>
    <row r="595" spans="1:14">
      <c r="A595" s="559"/>
      <c r="B595" s="583" t="s">
        <v>476</v>
      </c>
      <c r="C595" s="1004" t="s">
        <v>480</v>
      </c>
      <c r="D595" s="1004"/>
      <c r="E595" s="1004"/>
      <c r="F595" s="1004"/>
      <c r="G595" s="1004"/>
      <c r="H595" s="1005" t="s">
        <v>269</v>
      </c>
      <c r="I595" s="1005"/>
      <c r="J595" s="1005"/>
      <c r="K595" s="1005"/>
      <c r="L595" s="1005"/>
      <c r="M595" s="514"/>
      <c r="N595" s="514"/>
    </row>
    <row r="596" spans="1:14">
      <c r="A596" s="562"/>
      <c r="B596" s="584"/>
      <c r="C596" s="1006" t="s">
        <v>475</v>
      </c>
      <c r="D596" s="1006"/>
      <c r="E596" s="1006"/>
      <c r="F596" s="1006"/>
      <c r="G596" s="1006"/>
      <c r="H596" s="1006"/>
      <c r="I596" s="1006"/>
      <c r="J596" s="1006"/>
      <c r="K596" s="1006"/>
      <c r="L596" s="1006"/>
      <c r="M596" s="584"/>
      <c r="N596" s="584"/>
    </row>
    <row r="597" spans="1:14">
      <c r="A597" s="559"/>
      <c r="B597" s="558"/>
      <c r="C597" s="585"/>
      <c r="D597" s="585"/>
      <c r="E597" s="585"/>
      <c r="F597" s="585"/>
      <c r="G597" s="585"/>
      <c r="H597" s="585"/>
      <c r="I597" s="585"/>
      <c r="J597" s="585"/>
      <c r="K597" s="585"/>
      <c r="L597" s="585"/>
      <c r="M597" s="558"/>
      <c r="N597" s="558"/>
    </row>
    <row r="598" spans="1:14" ht="22.5" customHeight="1">
      <c r="A598" s="985" t="s">
        <v>477</v>
      </c>
      <c r="B598" s="985"/>
      <c r="C598" s="985"/>
      <c r="D598" s="985"/>
      <c r="E598" s="985"/>
      <c r="F598" s="985"/>
      <c r="G598" s="985"/>
      <c r="H598" s="985"/>
      <c r="I598" s="985"/>
      <c r="J598" s="985"/>
      <c r="K598" s="985"/>
      <c r="L598" s="985"/>
      <c r="M598" s="985"/>
      <c r="N598" s="985"/>
    </row>
    <row r="599" spans="1:14">
      <c r="A599" s="985" t="s">
        <v>478</v>
      </c>
      <c r="B599" s="985"/>
      <c r="C599" s="985"/>
      <c r="D599" s="985"/>
      <c r="E599" s="985"/>
      <c r="F599" s="985"/>
      <c r="G599" s="985"/>
      <c r="H599" s="985"/>
      <c r="I599" s="985"/>
      <c r="J599" s="985"/>
      <c r="K599" s="985"/>
      <c r="L599" s="985"/>
      <c r="M599" s="985"/>
      <c r="N599" s="985"/>
    </row>
    <row r="600" spans="1:14">
      <c r="A600" s="985" t="s">
        <v>479</v>
      </c>
      <c r="B600" s="985"/>
      <c r="C600" s="985"/>
      <c r="D600" s="985"/>
      <c r="E600" s="985"/>
      <c r="F600" s="985"/>
      <c r="G600" s="985"/>
      <c r="H600" s="985"/>
      <c r="I600" s="985"/>
      <c r="J600" s="985"/>
      <c r="K600" s="985"/>
      <c r="L600" s="985"/>
      <c r="M600" s="985"/>
      <c r="N600" s="985"/>
    </row>
    <row r="601" spans="1:14">
      <c r="A601" s="514"/>
      <c r="B601" s="514"/>
      <c r="C601" s="514"/>
      <c r="D601" s="514"/>
      <c r="E601" s="514"/>
      <c r="F601" s="514"/>
      <c r="G601" s="514"/>
      <c r="H601" s="514"/>
      <c r="I601" s="514"/>
      <c r="J601" s="514"/>
      <c r="K601" s="514"/>
      <c r="L601" s="514"/>
      <c r="M601" s="514"/>
      <c r="N601" s="514"/>
    </row>
  </sheetData>
  <mergeCells count="596">
    <mergeCell ref="A600:N600"/>
    <mergeCell ref="C594:L594"/>
    <mergeCell ref="C595:G595"/>
    <mergeCell ref="H595:L595"/>
    <mergeCell ref="C596:L596"/>
    <mergeCell ref="A598:N598"/>
    <mergeCell ref="A599:N599"/>
    <mergeCell ref="C587:K587"/>
    <mergeCell ref="C588:K588"/>
    <mergeCell ref="C589:K589"/>
    <mergeCell ref="C590:K590"/>
    <mergeCell ref="C591:K591"/>
    <mergeCell ref="C593:G593"/>
    <mergeCell ref="H593:L593"/>
    <mergeCell ref="C581:K581"/>
    <mergeCell ref="C582:K582"/>
    <mergeCell ref="C583:K583"/>
    <mergeCell ref="C584:K584"/>
    <mergeCell ref="C585:K585"/>
    <mergeCell ref="C586:K586"/>
    <mergeCell ref="C575:K575"/>
    <mergeCell ref="C576:K576"/>
    <mergeCell ref="C577:K577"/>
    <mergeCell ref="C578:K578"/>
    <mergeCell ref="C579:K579"/>
    <mergeCell ref="C580:K580"/>
    <mergeCell ref="C569:K569"/>
    <mergeCell ref="C570:K570"/>
    <mergeCell ref="C571:K571"/>
    <mergeCell ref="C572:K572"/>
    <mergeCell ref="C573:K573"/>
    <mergeCell ref="C574:K574"/>
    <mergeCell ref="C563:K563"/>
    <mergeCell ref="C564:K564"/>
    <mergeCell ref="C565:K565"/>
    <mergeCell ref="C566:K566"/>
    <mergeCell ref="C567:K567"/>
    <mergeCell ref="C568:K568"/>
    <mergeCell ref="C557:N557"/>
    <mergeCell ref="C558:E558"/>
    <mergeCell ref="C559:K559"/>
    <mergeCell ref="C560:K560"/>
    <mergeCell ref="C561:K561"/>
    <mergeCell ref="C562:K562"/>
    <mergeCell ref="C551:K551"/>
    <mergeCell ref="C552:K552"/>
    <mergeCell ref="A553:N553"/>
    <mergeCell ref="C554:E554"/>
    <mergeCell ref="C555:N555"/>
    <mergeCell ref="C556:N556"/>
    <mergeCell ref="C545:K545"/>
    <mergeCell ref="C546:K546"/>
    <mergeCell ref="C547:K547"/>
    <mergeCell ref="C548:K548"/>
    <mergeCell ref="C549:K549"/>
    <mergeCell ref="C550:K550"/>
    <mergeCell ref="C539:E539"/>
    <mergeCell ref="C540:E540"/>
    <mergeCell ref="C541:N541"/>
    <mergeCell ref="C542:E542"/>
    <mergeCell ref="C543:K543"/>
    <mergeCell ref="C544:K544"/>
    <mergeCell ref="C533:E533"/>
    <mergeCell ref="C534:E534"/>
    <mergeCell ref="C535:N535"/>
    <mergeCell ref="C536:E536"/>
    <mergeCell ref="C537:E537"/>
    <mergeCell ref="C538:N538"/>
    <mergeCell ref="C527:E527"/>
    <mergeCell ref="C528:E528"/>
    <mergeCell ref="C529:N529"/>
    <mergeCell ref="C530:E530"/>
    <mergeCell ref="C531:E531"/>
    <mergeCell ref="C532:N532"/>
    <mergeCell ref="C521:E521"/>
    <mergeCell ref="C522:E522"/>
    <mergeCell ref="C523:N523"/>
    <mergeCell ref="C524:E524"/>
    <mergeCell ref="C525:E525"/>
    <mergeCell ref="C526:N526"/>
    <mergeCell ref="C515:E515"/>
    <mergeCell ref="C516:E516"/>
    <mergeCell ref="C517:N517"/>
    <mergeCell ref="C518:E518"/>
    <mergeCell ref="C519:E519"/>
    <mergeCell ref="C520:N520"/>
    <mergeCell ref="C509:E509"/>
    <mergeCell ref="C510:E510"/>
    <mergeCell ref="C511:N511"/>
    <mergeCell ref="C512:E512"/>
    <mergeCell ref="C513:E513"/>
    <mergeCell ref="C514:N514"/>
    <mergeCell ref="C503:E503"/>
    <mergeCell ref="C504:E504"/>
    <mergeCell ref="C505:N505"/>
    <mergeCell ref="C506:E506"/>
    <mergeCell ref="C507:E507"/>
    <mergeCell ref="C508:N508"/>
    <mergeCell ref="C497:E497"/>
    <mergeCell ref="C498:E498"/>
    <mergeCell ref="C499:N499"/>
    <mergeCell ref="C500:E500"/>
    <mergeCell ref="C501:E501"/>
    <mergeCell ref="C502:N502"/>
    <mergeCell ref="C491:E491"/>
    <mergeCell ref="C492:N492"/>
    <mergeCell ref="C493:N493"/>
    <mergeCell ref="C494:E494"/>
    <mergeCell ref="C495:E495"/>
    <mergeCell ref="C496:N496"/>
    <mergeCell ref="C485:K485"/>
    <mergeCell ref="A486:N486"/>
    <mergeCell ref="C487:E487"/>
    <mergeCell ref="C488:N488"/>
    <mergeCell ref="C489:N489"/>
    <mergeCell ref="C490:E490"/>
    <mergeCell ref="C479:K479"/>
    <mergeCell ref="C480:K480"/>
    <mergeCell ref="C481:K481"/>
    <mergeCell ref="C482:K482"/>
    <mergeCell ref="C483:K483"/>
    <mergeCell ref="C484:K484"/>
    <mergeCell ref="C473:K473"/>
    <mergeCell ref="C474:K474"/>
    <mergeCell ref="C475:K475"/>
    <mergeCell ref="C476:K476"/>
    <mergeCell ref="C477:K477"/>
    <mergeCell ref="C478:K478"/>
    <mergeCell ref="C467:K467"/>
    <mergeCell ref="C468:K468"/>
    <mergeCell ref="C469:K469"/>
    <mergeCell ref="C470:K470"/>
    <mergeCell ref="C471:K471"/>
    <mergeCell ref="C472:K472"/>
    <mergeCell ref="C464:K464"/>
    <mergeCell ref="C465:K465"/>
    <mergeCell ref="C466:K466"/>
    <mergeCell ref="C455:E455"/>
    <mergeCell ref="C456:E456"/>
    <mergeCell ref="C457:E457"/>
    <mergeCell ref="C458:E458"/>
    <mergeCell ref="C459:K459"/>
    <mergeCell ref="C460:K460"/>
    <mergeCell ref="C431:E431"/>
    <mergeCell ref="C432:E432"/>
    <mergeCell ref="C433:E433"/>
    <mergeCell ref="C434:E434"/>
    <mergeCell ref="C435:N435"/>
    <mergeCell ref="C436:N436"/>
    <mergeCell ref="C461:K461"/>
    <mergeCell ref="C462:K462"/>
    <mergeCell ref="C463:K463"/>
    <mergeCell ref="C454:E454"/>
    <mergeCell ref="C449:N449"/>
    <mergeCell ref="C450:N450"/>
    <mergeCell ref="C439:E439"/>
    <mergeCell ref="C440:E440"/>
    <mergeCell ref="C441:E441"/>
    <mergeCell ref="C442:E442"/>
    <mergeCell ref="C437:E437"/>
    <mergeCell ref="C438:E438"/>
    <mergeCell ref="C443:E443"/>
    <mergeCell ref="C444:E444"/>
    <mergeCell ref="C445:E445"/>
    <mergeCell ref="C446:E446"/>
    <mergeCell ref="C447:E447"/>
    <mergeCell ref="C448:E448"/>
    <mergeCell ref="C420:E420"/>
    <mergeCell ref="C421:E421"/>
    <mergeCell ref="C422:E422"/>
    <mergeCell ref="C423:N423"/>
    <mergeCell ref="C424:E424"/>
    <mergeCell ref="C425:E425"/>
    <mergeCell ref="C407:E407"/>
    <mergeCell ref="C408:E408"/>
    <mergeCell ref="C409:E409"/>
    <mergeCell ref="C410:E410"/>
    <mergeCell ref="C411:N411"/>
    <mergeCell ref="C412:E412"/>
    <mergeCell ref="C222:E222"/>
    <mergeCell ref="C239:N239"/>
    <mergeCell ref="C240:N240"/>
    <mergeCell ref="C241:E241"/>
    <mergeCell ref="C244:E244"/>
    <mergeCell ref="C209:E209"/>
    <mergeCell ref="C210:E210"/>
    <mergeCell ref="C211:E211"/>
    <mergeCell ref="C212:E212"/>
    <mergeCell ref="C213:E213"/>
    <mergeCell ref="C214:E214"/>
    <mergeCell ref="C242:E242"/>
    <mergeCell ref="C243:E243"/>
    <mergeCell ref="C223:E223"/>
    <mergeCell ref="C224:N224"/>
    <mergeCell ref="C225:N225"/>
    <mergeCell ref="C226:E226"/>
    <mergeCell ref="C227:E227"/>
    <mergeCell ref="C228:E228"/>
    <mergeCell ref="C217:E217"/>
    <mergeCell ref="C218:E218"/>
    <mergeCell ref="C219:E219"/>
    <mergeCell ref="C220:E220"/>
    <mergeCell ref="C173:E173"/>
    <mergeCell ref="C174:E174"/>
    <mergeCell ref="C175:E175"/>
    <mergeCell ref="C176:E176"/>
    <mergeCell ref="C177:E177"/>
    <mergeCell ref="C178:E178"/>
    <mergeCell ref="C179:E179"/>
    <mergeCell ref="C180:N180"/>
    <mergeCell ref="C221:N221"/>
    <mergeCell ref="C215:E215"/>
    <mergeCell ref="C216:E216"/>
    <mergeCell ref="C205:N205"/>
    <mergeCell ref="C206:E206"/>
    <mergeCell ref="C207:E207"/>
    <mergeCell ref="C208:N208"/>
    <mergeCell ref="C199:E199"/>
    <mergeCell ref="C200:E200"/>
    <mergeCell ref="C201:E201"/>
    <mergeCell ref="C202:E202"/>
    <mergeCell ref="C203:E203"/>
    <mergeCell ref="C204:E204"/>
    <mergeCell ref="C194:E194"/>
    <mergeCell ref="C195:E195"/>
    <mergeCell ref="C196:E196"/>
    <mergeCell ref="L31:M31"/>
    <mergeCell ref="L32:M32"/>
    <mergeCell ref="C41:E41"/>
    <mergeCell ref="C53:E53"/>
    <mergeCell ref="C63:N63"/>
    <mergeCell ref="C65:E65"/>
    <mergeCell ref="C451:E451"/>
    <mergeCell ref="C452:E452"/>
    <mergeCell ref="C453:E453"/>
    <mergeCell ref="C427:E427"/>
    <mergeCell ref="C428:E428"/>
    <mergeCell ref="C429:E429"/>
    <mergeCell ref="C430:E430"/>
    <mergeCell ref="C426:E426"/>
    <mergeCell ref="C415:E415"/>
    <mergeCell ref="C416:E416"/>
    <mergeCell ref="C417:E417"/>
    <mergeCell ref="C418:E418"/>
    <mergeCell ref="C419:E419"/>
    <mergeCell ref="C413:E413"/>
    <mergeCell ref="C414:E414"/>
    <mergeCell ref="C403:E403"/>
    <mergeCell ref="C404:E404"/>
    <mergeCell ref="C405:E405"/>
    <mergeCell ref="C406:E406"/>
    <mergeCell ref="C398:N398"/>
    <mergeCell ref="C399:E399"/>
    <mergeCell ref="C397:N397"/>
    <mergeCell ref="C400:E400"/>
    <mergeCell ref="C401:E401"/>
    <mergeCell ref="C402:E402"/>
    <mergeCell ref="C392:E392"/>
    <mergeCell ref="C393:E393"/>
    <mergeCell ref="C396:E396"/>
    <mergeCell ref="C391:E391"/>
    <mergeCell ref="C394:E394"/>
    <mergeCell ref="C395:E395"/>
    <mergeCell ref="C386:E386"/>
    <mergeCell ref="C387:E387"/>
    <mergeCell ref="C389:E389"/>
    <mergeCell ref="C390:E390"/>
    <mergeCell ref="C385:E385"/>
    <mergeCell ref="C388:E388"/>
    <mergeCell ref="C380:E380"/>
    <mergeCell ref="C383:E383"/>
    <mergeCell ref="C379:E379"/>
    <mergeCell ref="C381:N381"/>
    <mergeCell ref="C382:E382"/>
    <mergeCell ref="C384:N384"/>
    <mergeCell ref="C374:E374"/>
    <mergeCell ref="C377:E377"/>
    <mergeCell ref="C373:E373"/>
    <mergeCell ref="C375:N375"/>
    <mergeCell ref="C376:E376"/>
    <mergeCell ref="C378:N378"/>
    <mergeCell ref="C368:E368"/>
    <mergeCell ref="C369:E369"/>
    <mergeCell ref="C371:E371"/>
    <mergeCell ref="C372:E372"/>
    <mergeCell ref="C367:E367"/>
    <mergeCell ref="C370:E370"/>
    <mergeCell ref="C363:E363"/>
    <mergeCell ref="C365:E365"/>
    <mergeCell ref="C366:E366"/>
    <mergeCell ref="C361:E361"/>
    <mergeCell ref="C362:N362"/>
    <mergeCell ref="C364:E364"/>
    <mergeCell ref="C357:E357"/>
    <mergeCell ref="C360:E360"/>
    <mergeCell ref="C355:E355"/>
    <mergeCell ref="C356:N356"/>
    <mergeCell ref="C358:E358"/>
    <mergeCell ref="C359:N359"/>
    <mergeCell ref="C351:E351"/>
    <mergeCell ref="C354:E354"/>
    <mergeCell ref="C349:E349"/>
    <mergeCell ref="C350:N350"/>
    <mergeCell ref="C352:E352"/>
    <mergeCell ref="C353:N353"/>
    <mergeCell ref="C343:E343"/>
    <mergeCell ref="C346:E346"/>
    <mergeCell ref="C347:E347"/>
    <mergeCell ref="C344:E344"/>
    <mergeCell ref="C345:E345"/>
    <mergeCell ref="C348:E348"/>
    <mergeCell ref="C341:E341"/>
    <mergeCell ref="C342:E342"/>
    <mergeCell ref="C331:E331"/>
    <mergeCell ref="C332:E332"/>
    <mergeCell ref="C333:N333"/>
    <mergeCell ref="C334:E334"/>
    <mergeCell ref="C329:E329"/>
    <mergeCell ref="C330:N330"/>
    <mergeCell ref="C319:E319"/>
    <mergeCell ref="C320:E320"/>
    <mergeCell ref="C321:E321"/>
    <mergeCell ref="C322:E322"/>
    <mergeCell ref="C335:E335"/>
    <mergeCell ref="C336:N336"/>
    <mergeCell ref="C337:N337"/>
    <mergeCell ref="C338:E338"/>
    <mergeCell ref="C339:E339"/>
    <mergeCell ref="C340:E340"/>
    <mergeCell ref="C323:E323"/>
    <mergeCell ref="C324:N324"/>
    <mergeCell ref="C325:E325"/>
    <mergeCell ref="C326:E326"/>
    <mergeCell ref="C327:N327"/>
    <mergeCell ref="C328:E328"/>
    <mergeCell ref="C313:E313"/>
    <mergeCell ref="C314:E314"/>
    <mergeCell ref="C315:E315"/>
    <mergeCell ref="C316:E316"/>
    <mergeCell ref="C317:E317"/>
    <mergeCell ref="C318:E318"/>
    <mergeCell ref="C310:E310"/>
    <mergeCell ref="C312:E312"/>
    <mergeCell ref="C307:K307"/>
    <mergeCell ref="C308:K308"/>
    <mergeCell ref="A309:N309"/>
    <mergeCell ref="C311:N311"/>
    <mergeCell ref="C305:K305"/>
    <mergeCell ref="C306:K306"/>
    <mergeCell ref="C295:K295"/>
    <mergeCell ref="C296:K296"/>
    <mergeCell ref="C297:K297"/>
    <mergeCell ref="C298:K298"/>
    <mergeCell ref="C293:K293"/>
    <mergeCell ref="C294:K294"/>
    <mergeCell ref="C283:K283"/>
    <mergeCell ref="C284:K284"/>
    <mergeCell ref="C285:K285"/>
    <mergeCell ref="C286:K286"/>
    <mergeCell ref="C299:K299"/>
    <mergeCell ref="C300:K300"/>
    <mergeCell ref="C301:K301"/>
    <mergeCell ref="C302:K302"/>
    <mergeCell ref="C303:K303"/>
    <mergeCell ref="C304:K304"/>
    <mergeCell ref="C287:K287"/>
    <mergeCell ref="C288:K288"/>
    <mergeCell ref="C289:K289"/>
    <mergeCell ref="C290:K290"/>
    <mergeCell ref="C291:K291"/>
    <mergeCell ref="C292:K292"/>
    <mergeCell ref="C277:E277"/>
    <mergeCell ref="C278:E278"/>
    <mergeCell ref="C279:N279"/>
    <mergeCell ref="C281:E281"/>
    <mergeCell ref="C280:N280"/>
    <mergeCell ref="C282:K282"/>
    <mergeCell ref="C273:E273"/>
    <mergeCell ref="C274:E274"/>
    <mergeCell ref="C271:N271"/>
    <mergeCell ref="C272:N272"/>
    <mergeCell ref="C275:N275"/>
    <mergeCell ref="C276:N276"/>
    <mergeCell ref="C267:E267"/>
    <mergeCell ref="C268:E268"/>
    <mergeCell ref="C270:E270"/>
    <mergeCell ref="C265:E265"/>
    <mergeCell ref="C266:E266"/>
    <mergeCell ref="A269:N269"/>
    <mergeCell ref="C259:E259"/>
    <mergeCell ref="C260:E260"/>
    <mergeCell ref="C262:E262"/>
    <mergeCell ref="C263:E263"/>
    <mergeCell ref="C264:E264"/>
    <mergeCell ref="C261:N261"/>
    <mergeCell ref="C253:E253"/>
    <mergeCell ref="C254:E254"/>
    <mergeCell ref="C255:E255"/>
    <mergeCell ref="C256:E256"/>
    <mergeCell ref="C257:E257"/>
    <mergeCell ref="C258:E258"/>
    <mergeCell ref="C248:E248"/>
    <mergeCell ref="C249:E249"/>
    <mergeCell ref="C247:E247"/>
    <mergeCell ref="C250:E250"/>
    <mergeCell ref="C251:E251"/>
    <mergeCell ref="C252:E252"/>
    <mergeCell ref="C245:E245"/>
    <mergeCell ref="C246:E246"/>
    <mergeCell ref="C235:E235"/>
    <mergeCell ref="C236:E236"/>
    <mergeCell ref="C237:E237"/>
    <mergeCell ref="C238:N238"/>
    <mergeCell ref="C229:E229"/>
    <mergeCell ref="C230:E230"/>
    <mergeCell ref="C231:E231"/>
    <mergeCell ref="C232:E232"/>
    <mergeCell ref="C233:E233"/>
    <mergeCell ref="C234:E234"/>
    <mergeCell ref="C197:E197"/>
    <mergeCell ref="C198:E198"/>
    <mergeCell ref="C193:E193"/>
    <mergeCell ref="C191:E191"/>
    <mergeCell ref="C192:N192"/>
    <mergeCell ref="C181:N181"/>
    <mergeCell ref="C182:E182"/>
    <mergeCell ref="C183:E183"/>
    <mergeCell ref="C184:E184"/>
    <mergeCell ref="C185:E185"/>
    <mergeCell ref="C186:E186"/>
    <mergeCell ref="C187:E187"/>
    <mergeCell ref="C188:E188"/>
    <mergeCell ref="C189:E189"/>
    <mergeCell ref="C190:E190"/>
    <mergeCell ref="C169:N169"/>
    <mergeCell ref="C170:E170"/>
    <mergeCell ref="C171:E171"/>
    <mergeCell ref="C172:E172"/>
    <mergeCell ref="C163:E163"/>
    <mergeCell ref="C165:E165"/>
    <mergeCell ref="C164:E164"/>
    <mergeCell ref="C166:E166"/>
    <mergeCell ref="C167:E167"/>
    <mergeCell ref="C168:E168"/>
    <mergeCell ref="C162:E162"/>
    <mergeCell ref="C151:K151"/>
    <mergeCell ref="C152:K152"/>
    <mergeCell ref="C153:K153"/>
    <mergeCell ref="C154:K154"/>
    <mergeCell ref="C149:K149"/>
    <mergeCell ref="C150:K150"/>
    <mergeCell ref="C139:K139"/>
    <mergeCell ref="C140:K140"/>
    <mergeCell ref="C141:K141"/>
    <mergeCell ref="C142:K142"/>
    <mergeCell ref="C155:K155"/>
    <mergeCell ref="C156:K156"/>
    <mergeCell ref="C157:K157"/>
    <mergeCell ref="A158:N158"/>
    <mergeCell ref="C160:N160"/>
    <mergeCell ref="C161:E161"/>
    <mergeCell ref="C143:K143"/>
    <mergeCell ref="C144:K144"/>
    <mergeCell ref="C145:K145"/>
    <mergeCell ref="C146:K146"/>
    <mergeCell ref="C147:K147"/>
    <mergeCell ref="C148:K148"/>
    <mergeCell ref="C159:E159"/>
    <mergeCell ref="C133:E133"/>
    <mergeCell ref="C134:E134"/>
    <mergeCell ref="C136:E136"/>
    <mergeCell ref="C135:N135"/>
    <mergeCell ref="C137:K137"/>
    <mergeCell ref="C138:K138"/>
    <mergeCell ref="C127:E127"/>
    <mergeCell ref="C128:E128"/>
    <mergeCell ref="C129:E129"/>
    <mergeCell ref="C132:N132"/>
    <mergeCell ref="A130:N130"/>
    <mergeCell ref="C131:E131"/>
    <mergeCell ref="C122:E122"/>
    <mergeCell ref="C123:E123"/>
    <mergeCell ref="C124:E124"/>
    <mergeCell ref="C125:E125"/>
    <mergeCell ref="C126:E126"/>
    <mergeCell ref="C121:E121"/>
    <mergeCell ref="C115:E115"/>
    <mergeCell ref="C116:E116"/>
    <mergeCell ref="C118:N118"/>
    <mergeCell ref="C117:N117"/>
    <mergeCell ref="C119:E119"/>
    <mergeCell ref="C120:E120"/>
    <mergeCell ref="C109:E109"/>
    <mergeCell ref="C110:E110"/>
    <mergeCell ref="C111:E111"/>
    <mergeCell ref="C112:E112"/>
    <mergeCell ref="C113:E113"/>
    <mergeCell ref="C114:E114"/>
    <mergeCell ref="C104:N104"/>
    <mergeCell ref="C106:E106"/>
    <mergeCell ref="C107:E107"/>
    <mergeCell ref="C108:E108"/>
    <mergeCell ref="C103:N103"/>
    <mergeCell ref="C105:E105"/>
    <mergeCell ref="C97:E97"/>
    <mergeCell ref="C98:E98"/>
    <mergeCell ref="C99:E99"/>
    <mergeCell ref="C100:E100"/>
    <mergeCell ref="C101:E101"/>
    <mergeCell ref="C102:E102"/>
    <mergeCell ref="C92:E92"/>
    <mergeCell ref="C93:E93"/>
    <mergeCell ref="C94:E94"/>
    <mergeCell ref="C95:E95"/>
    <mergeCell ref="C96:E96"/>
    <mergeCell ref="C91:E91"/>
    <mergeCell ref="C85:E85"/>
    <mergeCell ref="C86:E86"/>
    <mergeCell ref="C87:E87"/>
    <mergeCell ref="C88:E88"/>
    <mergeCell ref="C89:N89"/>
    <mergeCell ref="C90:N90"/>
    <mergeCell ref="C79:E79"/>
    <mergeCell ref="C80:E80"/>
    <mergeCell ref="C81:E81"/>
    <mergeCell ref="C82:E82"/>
    <mergeCell ref="C83:E83"/>
    <mergeCell ref="C84:E84"/>
    <mergeCell ref="C73:E73"/>
    <mergeCell ref="C74:E74"/>
    <mergeCell ref="C78:E78"/>
    <mergeCell ref="C75:N75"/>
    <mergeCell ref="C76:N76"/>
    <mergeCell ref="C77:E77"/>
    <mergeCell ref="C67:E67"/>
    <mergeCell ref="C68:E68"/>
    <mergeCell ref="C69:E69"/>
    <mergeCell ref="C70:E70"/>
    <mergeCell ref="C71:E71"/>
    <mergeCell ref="C72:E72"/>
    <mergeCell ref="C61:E61"/>
    <mergeCell ref="C62:E62"/>
    <mergeCell ref="C64:E64"/>
    <mergeCell ref="C66:E66"/>
    <mergeCell ref="C55:E55"/>
    <mergeCell ref="C56:E56"/>
    <mergeCell ref="C57:E57"/>
    <mergeCell ref="C58:E58"/>
    <mergeCell ref="C59:E59"/>
    <mergeCell ref="C60:E60"/>
    <mergeCell ref="C49:E49"/>
    <mergeCell ref="C50:E50"/>
    <mergeCell ref="C51:E51"/>
    <mergeCell ref="C52:E52"/>
    <mergeCell ref="C54:E54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2:E42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</mergeCells>
  <pageMargins left="0.7" right="0.7" top="0.75" bottom="0.75" header="0.3" footer="0.3"/>
  <pageSetup paperSize="9" scale="63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619"/>
  <sheetViews>
    <sheetView view="pageBreakPreview" zoomScaleNormal="100" zoomScaleSheetLayoutView="100" workbookViewId="0">
      <selection activeCell="I25" sqref="I25"/>
    </sheetView>
  </sheetViews>
  <sheetFormatPr defaultRowHeight="15"/>
  <cols>
    <col min="1" max="1" width="16" style="497" customWidth="1"/>
    <col min="2" max="2" width="20" style="497" customWidth="1"/>
    <col min="3" max="3" width="13" style="497" customWidth="1"/>
    <col min="4" max="4" width="17" style="497" customWidth="1"/>
    <col min="5" max="11" width="13" style="497" customWidth="1"/>
    <col min="12" max="12" width="20.710937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3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>
      <c r="A5" s="623" t="s">
        <v>389</v>
      </c>
      <c r="B5" s="623"/>
      <c r="C5" s="623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3" t="s">
        <v>390</v>
      </c>
      <c r="B6" s="623"/>
      <c r="C6" s="623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1098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4"/>
      <c r="B19" s="624"/>
      <c r="C19" s="624"/>
      <c r="D19" s="624"/>
      <c r="E19" s="624"/>
      <c r="F19" s="624"/>
      <c r="G19" s="624"/>
      <c r="H19" s="624"/>
      <c r="I19" s="624"/>
      <c r="J19" s="624"/>
      <c r="K19" s="624"/>
      <c r="L19" s="624"/>
      <c r="M19" s="624"/>
      <c r="N19" s="624"/>
      <c r="O19" s="514"/>
      <c r="P19" s="514"/>
      <c r="Q19" s="514"/>
      <c r="R19" s="514"/>
    </row>
    <row r="20" spans="1:18">
      <c r="A20" s="982" t="s">
        <v>1994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27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 ht="15.75" customHeight="1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1787.5</v>
      </c>
      <c r="D28" s="626" t="s">
        <v>1231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1752.07</v>
      </c>
      <c r="D30" s="626" t="s">
        <v>1232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88.19</v>
      </c>
      <c r="M30" s="633" t="s">
        <v>1181</v>
      </c>
      <c r="N30" s="627" t="s">
        <v>19</v>
      </c>
    </row>
    <row r="31" spans="1:18">
      <c r="A31" s="559"/>
      <c r="B31" s="632" t="s">
        <v>30</v>
      </c>
      <c r="C31" s="625">
        <v>12.74</v>
      </c>
      <c r="D31" s="626" t="s">
        <v>800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212.17</v>
      </c>
      <c r="M31" s="988"/>
      <c r="N31" s="627" t="s">
        <v>410</v>
      </c>
    </row>
    <row r="32" spans="1:18">
      <c r="A32" s="559"/>
      <c r="B32" s="632" t="s">
        <v>411</v>
      </c>
      <c r="C32" s="625">
        <v>22.69</v>
      </c>
      <c r="D32" s="626" t="s">
        <v>1217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70.55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1146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22.5" customHeight="1">
      <c r="A40" s="637" t="s">
        <v>3</v>
      </c>
      <c r="B40" s="699" t="s">
        <v>604</v>
      </c>
      <c r="C40" s="974" t="s">
        <v>605</v>
      </c>
      <c r="D40" s="974"/>
      <c r="E40" s="974"/>
      <c r="F40" s="638" t="s">
        <v>326</v>
      </c>
      <c r="G40" s="639">
        <v>22</v>
      </c>
      <c r="H40" s="640">
        <v>1</v>
      </c>
      <c r="I40" s="640">
        <v>22</v>
      </c>
      <c r="J40" s="641"/>
      <c r="K40" s="639"/>
      <c r="L40" s="641"/>
      <c r="M40" s="639"/>
      <c r="N40" s="703"/>
    </row>
    <row r="41" spans="1:14">
      <c r="A41" s="644"/>
      <c r="B41" s="643" t="s">
        <v>3</v>
      </c>
      <c r="C41" s="976" t="s">
        <v>422</v>
      </c>
      <c r="D41" s="976"/>
      <c r="E41" s="976"/>
      <c r="F41" s="645"/>
      <c r="G41" s="646"/>
      <c r="H41" s="646"/>
      <c r="I41" s="646"/>
      <c r="J41" s="647">
        <v>1.88</v>
      </c>
      <c r="K41" s="646"/>
      <c r="L41" s="647">
        <v>41.36</v>
      </c>
      <c r="M41" s="650">
        <v>40.340000000000003</v>
      </c>
      <c r="N41" s="704">
        <v>1668.46</v>
      </c>
    </row>
    <row r="42" spans="1:14">
      <c r="A42" s="644"/>
      <c r="B42" s="643" t="s">
        <v>4</v>
      </c>
      <c r="C42" s="976" t="s">
        <v>423</v>
      </c>
      <c r="D42" s="976"/>
      <c r="E42" s="976"/>
      <c r="F42" s="645"/>
      <c r="G42" s="646"/>
      <c r="H42" s="646"/>
      <c r="I42" s="646"/>
      <c r="J42" s="647">
        <v>8.2200000000000006</v>
      </c>
      <c r="K42" s="646"/>
      <c r="L42" s="647">
        <v>180.84</v>
      </c>
      <c r="M42" s="648">
        <v>7.1</v>
      </c>
      <c r="N42" s="704">
        <v>1283.96</v>
      </c>
    </row>
    <row r="43" spans="1:14">
      <c r="A43" s="644"/>
      <c r="B43" s="643" t="s">
        <v>5</v>
      </c>
      <c r="C43" s="976" t="s">
        <v>424</v>
      </c>
      <c r="D43" s="976"/>
      <c r="E43" s="976"/>
      <c r="F43" s="645"/>
      <c r="G43" s="646"/>
      <c r="H43" s="646"/>
      <c r="I43" s="646"/>
      <c r="J43" s="647">
        <v>1.71</v>
      </c>
      <c r="K43" s="646"/>
      <c r="L43" s="647">
        <v>37.619999999999997</v>
      </c>
      <c r="M43" s="650">
        <v>40.340000000000003</v>
      </c>
      <c r="N43" s="704">
        <v>1517.59</v>
      </c>
    </row>
    <row r="44" spans="1:14">
      <c r="A44" s="649"/>
      <c r="B44" s="643"/>
      <c r="C44" s="976" t="s">
        <v>425</v>
      </c>
      <c r="D44" s="976"/>
      <c r="E44" s="976"/>
      <c r="F44" s="645" t="s">
        <v>426</v>
      </c>
      <c r="G44" s="648">
        <v>0.2</v>
      </c>
      <c r="H44" s="646"/>
      <c r="I44" s="648">
        <v>4.4000000000000004</v>
      </c>
      <c r="J44" s="652"/>
      <c r="K44" s="646"/>
      <c r="L44" s="652"/>
      <c r="M44" s="646"/>
      <c r="N44" s="705"/>
    </row>
    <row r="45" spans="1:14">
      <c r="A45" s="649"/>
      <c r="B45" s="643"/>
      <c r="C45" s="964" t="s">
        <v>427</v>
      </c>
      <c r="D45" s="964"/>
      <c r="E45" s="964"/>
      <c r="F45" s="645" t="s">
        <v>426</v>
      </c>
      <c r="G45" s="650">
        <v>0.11</v>
      </c>
      <c r="H45" s="646"/>
      <c r="I45" s="650">
        <v>2.42</v>
      </c>
      <c r="J45" s="652"/>
      <c r="K45" s="646"/>
      <c r="L45" s="652"/>
      <c r="M45" s="646"/>
      <c r="N45" s="705"/>
    </row>
    <row r="46" spans="1:14">
      <c r="A46" s="644"/>
      <c r="B46" s="643"/>
      <c r="C46" s="987" t="s">
        <v>428</v>
      </c>
      <c r="D46" s="987"/>
      <c r="E46" s="987"/>
      <c r="F46" s="653"/>
      <c r="G46" s="654"/>
      <c r="H46" s="654"/>
      <c r="I46" s="654"/>
      <c r="J46" s="655">
        <v>10.1</v>
      </c>
      <c r="K46" s="654"/>
      <c r="L46" s="655">
        <v>222.2</v>
      </c>
      <c r="M46" s="654"/>
      <c r="N46" s="656">
        <v>2952.42</v>
      </c>
    </row>
    <row r="47" spans="1:14">
      <c r="A47" s="649"/>
      <c r="B47" s="643"/>
      <c r="C47" s="976" t="s">
        <v>429</v>
      </c>
      <c r="D47" s="976"/>
      <c r="E47" s="976"/>
      <c r="F47" s="645"/>
      <c r="G47" s="646"/>
      <c r="H47" s="646"/>
      <c r="I47" s="646"/>
      <c r="J47" s="652"/>
      <c r="K47" s="646"/>
      <c r="L47" s="647">
        <v>78.98</v>
      </c>
      <c r="M47" s="646"/>
      <c r="N47" s="704">
        <v>3186.05</v>
      </c>
    </row>
    <row r="48" spans="1:14">
      <c r="A48" s="649"/>
      <c r="B48" s="643" t="s">
        <v>430</v>
      </c>
      <c r="C48" s="976" t="s">
        <v>431</v>
      </c>
      <c r="D48" s="976"/>
      <c r="E48" s="976"/>
      <c r="F48" s="645" t="s">
        <v>432</v>
      </c>
      <c r="G48" s="657">
        <v>103</v>
      </c>
      <c r="H48" s="646"/>
      <c r="I48" s="657">
        <v>103</v>
      </c>
      <c r="J48" s="652"/>
      <c r="K48" s="646"/>
      <c r="L48" s="647">
        <v>81.349999999999994</v>
      </c>
      <c r="M48" s="646"/>
      <c r="N48" s="704">
        <v>3281.63</v>
      </c>
    </row>
    <row r="49" spans="1:14">
      <c r="A49" s="649"/>
      <c r="B49" s="643" t="s">
        <v>433</v>
      </c>
      <c r="C49" s="964" t="s">
        <v>434</v>
      </c>
      <c r="D49" s="964"/>
      <c r="E49" s="964"/>
      <c r="F49" s="645" t="s">
        <v>432</v>
      </c>
      <c r="G49" s="657">
        <v>60</v>
      </c>
      <c r="H49" s="646"/>
      <c r="I49" s="657">
        <v>60</v>
      </c>
      <c r="J49" s="652"/>
      <c r="K49" s="646"/>
      <c r="L49" s="647">
        <v>47.39</v>
      </c>
      <c r="M49" s="646"/>
      <c r="N49" s="704">
        <v>1911.63</v>
      </c>
    </row>
    <row r="50" spans="1:14">
      <c r="A50" s="637"/>
      <c r="B50" s="699"/>
      <c r="C50" s="984" t="s">
        <v>435</v>
      </c>
      <c r="D50" s="984"/>
      <c r="E50" s="984"/>
      <c r="F50" s="658"/>
      <c r="G50" s="659"/>
      <c r="H50" s="659"/>
      <c r="I50" s="659"/>
      <c r="J50" s="660"/>
      <c r="K50" s="659"/>
      <c r="L50" s="661">
        <v>350.94</v>
      </c>
      <c r="M50" s="654"/>
      <c r="N50" s="662">
        <v>8145.68</v>
      </c>
    </row>
    <row r="51" spans="1:14" ht="33.75" customHeight="1">
      <c r="A51" s="663" t="s">
        <v>4</v>
      </c>
      <c r="B51" s="698" t="s">
        <v>559</v>
      </c>
      <c r="C51" s="974" t="s">
        <v>560</v>
      </c>
      <c r="D51" s="974"/>
      <c r="E51" s="974"/>
      <c r="F51" s="658" t="s">
        <v>326</v>
      </c>
      <c r="G51" s="659">
        <v>8</v>
      </c>
      <c r="H51" s="664">
        <v>1</v>
      </c>
      <c r="I51" s="664">
        <v>8</v>
      </c>
      <c r="J51" s="660"/>
      <c r="K51" s="659"/>
      <c r="L51" s="660"/>
      <c r="M51" s="659"/>
      <c r="N51" s="665"/>
    </row>
    <row r="52" spans="1:14">
      <c r="A52" s="667"/>
      <c r="B52" s="697"/>
      <c r="C52" s="976" t="s">
        <v>1182</v>
      </c>
      <c r="D52" s="976"/>
      <c r="E52" s="976"/>
      <c r="F52" s="976"/>
      <c r="G52" s="976"/>
      <c r="H52" s="976"/>
      <c r="I52" s="976"/>
      <c r="J52" s="976"/>
      <c r="K52" s="976"/>
      <c r="L52" s="976"/>
      <c r="M52" s="976"/>
      <c r="N52" s="977"/>
    </row>
    <row r="53" spans="1:14">
      <c r="A53" s="644"/>
      <c r="B53" s="643" t="s">
        <v>3</v>
      </c>
      <c r="C53" s="976" t="s">
        <v>422</v>
      </c>
      <c r="D53" s="976"/>
      <c r="E53" s="976"/>
      <c r="F53" s="645"/>
      <c r="G53" s="646"/>
      <c r="H53" s="646"/>
      <c r="I53" s="646"/>
      <c r="J53" s="647">
        <v>2.35</v>
      </c>
      <c r="K53" s="646"/>
      <c r="L53" s="647">
        <v>18.8</v>
      </c>
      <c r="M53" s="650">
        <v>40.340000000000003</v>
      </c>
      <c r="N53" s="712">
        <v>758.39</v>
      </c>
    </row>
    <row r="54" spans="1:14">
      <c r="A54" s="644"/>
      <c r="B54" s="643" t="s">
        <v>4</v>
      </c>
      <c r="C54" s="976" t="s">
        <v>423</v>
      </c>
      <c r="D54" s="976"/>
      <c r="E54" s="976"/>
      <c r="F54" s="645"/>
      <c r="G54" s="646"/>
      <c r="H54" s="646"/>
      <c r="I54" s="646"/>
      <c r="J54" s="647">
        <v>10.47</v>
      </c>
      <c r="K54" s="646"/>
      <c r="L54" s="647">
        <v>83.76</v>
      </c>
      <c r="M54" s="648">
        <v>7.1</v>
      </c>
      <c r="N54" s="712">
        <v>594.70000000000005</v>
      </c>
    </row>
    <row r="55" spans="1:14">
      <c r="A55" s="644"/>
      <c r="B55" s="643" t="s">
        <v>5</v>
      </c>
      <c r="C55" s="976" t="s">
        <v>424</v>
      </c>
      <c r="D55" s="976"/>
      <c r="E55" s="976"/>
      <c r="F55" s="645"/>
      <c r="G55" s="646"/>
      <c r="H55" s="646"/>
      <c r="I55" s="646"/>
      <c r="J55" s="647">
        <v>2.17</v>
      </c>
      <c r="K55" s="646"/>
      <c r="L55" s="647">
        <v>17.36</v>
      </c>
      <c r="M55" s="650">
        <v>40.340000000000003</v>
      </c>
      <c r="N55" s="712">
        <v>700.3</v>
      </c>
    </row>
    <row r="56" spans="1:14">
      <c r="A56" s="649"/>
      <c r="B56" s="643"/>
      <c r="C56" s="976" t="s">
        <v>425</v>
      </c>
      <c r="D56" s="976"/>
      <c r="E56" s="976"/>
      <c r="F56" s="645" t="s">
        <v>426</v>
      </c>
      <c r="G56" s="650">
        <v>0.25</v>
      </c>
      <c r="H56" s="646"/>
      <c r="I56" s="657">
        <v>2</v>
      </c>
      <c r="J56" s="652"/>
      <c r="K56" s="646"/>
      <c r="L56" s="652"/>
      <c r="M56" s="646"/>
      <c r="N56" s="705"/>
    </row>
    <row r="57" spans="1:14">
      <c r="A57" s="649"/>
      <c r="B57" s="643"/>
      <c r="C57" s="964" t="s">
        <v>427</v>
      </c>
      <c r="D57" s="964"/>
      <c r="E57" s="964"/>
      <c r="F57" s="645" t="s">
        <v>426</v>
      </c>
      <c r="G57" s="650">
        <v>0.14000000000000001</v>
      </c>
      <c r="H57" s="646"/>
      <c r="I57" s="650">
        <v>1.1200000000000001</v>
      </c>
      <c r="J57" s="652"/>
      <c r="K57" s="646"/>
      <c r="L57" s="652"/>
      <c r="M57" s="646"/>
      <c r="N57" s="705"/>
    </row>
    <row r="58" spans="1:14">
      <c r="A58" s="644"/>
      <c r="B58" s="643"/>
      <c r="C58" s="987" t="s">
        <v>428</v>
      </c>
      <c r="D58" s="987"/>
      <c r="E58" s="987"/>
      <c r="F58" s="653"/>
      <c r="G58" s="654"/>
      <c r="H58" s="654"/>
      <c r="I58" s="654"/>
      <c r="J58" s="655">
        <v>12.82</v>
      </c>
      <c r="K58" s="654"/>
      <c r="L58" s="655">
        <v>102.56</v>
      </c>
      <c r="M58" s="654"/>
      <c r="N58" s="656">
        <v>1353.09</v>
      </c>
    </row>
    <row r="59" spans="1:14">
      <c r="A59" s="649"/>
      <c r="B59" s="643"/>
      <c r="C59" s="976" t="s">
        <v>429</v>
      </c>
      <c r="D59" s="976"/>
      <c r="E59" s="976"/>
      <c r="F59" s="645"/>
      <c r="G59" s="646"/>
      <c r="H59" s="646"/>
      <c r="I59" s="646"/>
      <c r="J59" s="652"/>
      <c r="K59" s="646"/>
      <c r="L59" s="647">
        <v>36.159999999999997</v>
      </c>
      <c r="M59" s="646"/>
      <c r="N59" s="704">
        <v>1458.69</v>
      </c>
    </row>
    <row r="60" spans="1:14">
      <c r="A60" s="649"/>
      <c r="B60" s="643" t="s">
        <v>430</v>
      </c>
      <c r="C60" s="976" t="s">
        <v>431</v>
      </c>
      <c r="D60" s="976"/>
      <c r="E60" s="976"/>
      <c r="F60" s="645" t="s">
        <v>432</v>
      </c>
      <c r="G60" s="657">
        <v>103</v>
      </c>
      <c r="H60" s="646"/>
      <c r="I60" s="657">
        <v>103</v>
      </c>
      <c r="J60" s="652"/>
      <c r="K60" s="646"/>
      <c r="L60" s="647">
        <v>37.24</v>
      </c>
      <c r="M60" s="646"/>
      <c r="N60" s="704">
        <v>1502.45</v>
      </c>
    </row>
    <row r="61" spans="1:14">
      <c r="A61" s="649"/>
      <c r="B61" s="643" t="s">
        <v>433</v>
      </c>
      <c r="C61" s="964" t="s">
        <v>434</v>
      </c>
      <c r="D61" s="964"/>
      <c r="E61" s="964"/>
      <c r="F61" s="645" t="s">
        <v>432</v>
      </c>
      <c r="G61" s="657">
        <v>60</v>
      </c>
      <c r="H61" s="646"/>
      <c r="I61" s="657">
        <v>60</v>
      </c>
      <c r="J61" s="652"/>
      <c r="K61" s="646"/>
      <c r="L61" s="647">
        <v>21.7</v>
      </c>
      <c r="M61" s="646"/>
      <c r="N61" s="712">
        <v>875.21</v>
      </c>
    </row>
    <row r="62" spans="1:14">
      <c r="A62" s="637"/>
      <c r="B62" s="699"/>
      <c r="C62" s="984" t="s">
        <v>435</v>
      </c>
      <c r="D62" s="984"/>
      <c r="E62" s="984"/>
      <c r="F62" s="658"/>
      <c r="G62" s="659"/>
      <c r="H62" s="659"/>
      <c r="I62" s="659"/>
      <c r="J62" s="660"/>
      <c r="K62" s="659"/>
      <c r="L62" s="661">
        <v>161.5</v>
      </c>
      <c r="M62" s="654"/>
      <c r="N62" s="662">
        <v>3730.75</v>
      </c>
    </row>
    <row r="63" spans="1:14" ht="22.5" customHeight="1">
      <c r="A63" s="663" t="s">
        <v>5</v>
      </c>
      <c r="B63" s="698" t="s">
        <v>653</v>
      </c>
      <c r="C63" s="974" t="s">
        <v>654</v>
      </c>
      <c r="D63" s="974"/>
      <c r="E63" s="974"/>
      <c r="F63" s="658" t="s">
        <v>326</v>
      </c>
      <c r="G63" s="659">
        <v>13</v>
      </c>
      <c r="H63" s="664">
        <v>1</v>
      </c>
      <c r="I63" s="664">
        <v>13</v>
      </c>
      <c r="J63" s="660"/>
      <c r="K63" s="659"/>
      <c r="L63" s="660"/>
      <c r="M63" s="659"/>
      <c r="N63" s="665"/>
    </row>
    <row r="64" spans="1:14">
      <c r="A64" s="667"/>
      <c r="B64" s="697"/>
      <c r="C64" s="976" t="s">
        <v>1183</v>
      </c>
      <c r="D64" s="976"/>
      <c r="E64" s="976"/>
      <c r="F64" s="976"/>
      <c r="G64" s="976"/>
      <c r="H64" s="976"/>
      <c r="I64" s="976"/>
      <c r="J64" s="976"/>
      <c r="K64" s="976"/>
      <c r="L64" s="976"/>
      <c r="M64" s="976"/>
      <c r="N64" s="977"/>
    </row>
    <row r="65" spans="1:14">
      <c r="A65" s="644"/>
      <c r="B65" s="643" t="s">
        <v>3</v>
      </c>
      <c r="C65" s="976" t="s">
        <v>422</v>
      </c>
      <c r="D65" s="976"/>
      <c r="E65" s="976"/>
      <c r="F65" s="645"/>
      <c r="G65" s="646"/>
      <c r="H65" s="646"/>
      <c r="I65" s="646"/>
      <c r="J65" s="647">
        <v>2.82</v>
      </c>
      <c r="K65" s="646"/>
      <c r="L65" s="647">
        <v>36.659999999999997</v>
      </c>
      <c r="M65" s="650">
        <v>40.340000000000003</v>
      </c>
      <c r="N65" s="704">
        <v>1478.86</v>
      </c>
    </row>
    <row r="66" spans="1:14">
      <c r="A66" s="644"/>
      <c r="B66" s="643" t="s">
        <v>4</v>
      </c>
      <c r="C66" s="976" t="s">
        <v>423</v>
      </c>
      <c r="D66" s="976"/>
      <c r="E66" s="976"/>
      <c r="F66" s="645"/>
      <c r="G66" s="646"/>
      <c r="H66" s="646"/>
      <c r="I66" s="646"/>
      <c r="J66" s="647">
        <v>11.96</v>
      </c>
      <c r="K66" s="646"/>
      <c r="L66" s="647">
        <v>155.47999999999999</v>
      </c>
      <c r="M66" s="648">
        <v>7.1</v>
      </c>
      <c r="N66" s="704">
        <v>1103.9100000000001</v>
      </c>
    </row>
    <row r="67" spans="1:14">
      <c r="A67" s="644"/>
      <c r="B67" s="643" t="s">
        <v>5</v>
      </c>
      <c r="C67" s="976" t="s">
        <v>424</v>
      </c>
      <c r="D67" s="976"/>
      <c r="E67" s="976"/>
      <c r="F67" s="645"/>
      <c r="G67" s="646"/>
      <c r="H67" s="646"/>
      <c r="I67" s="646"/>
      <c r="J67" s="647">
        <v>2.48</v>
      </c>
      <c r="K67" s="646"/>
      <c r="L67" s="647">
        <v>32.24</v>
      </c>
      <c r="M67" s="650">
        <v>40.340000000000003</v>
      </c>
      <c r="N67" s="704">
        <v>1300.56</v>
      </c>
    </row>
    <row r="68" spans="1:14">
      <c r="A68" s="649"/>
      <c r="B68" s="643"/>
      <c r="C68" s="976" t="s">
        <v>425</v>
      </c>
      <c r="D68" s="976"/>
      <c r="E68" s="976"/>
      <c r="F68" s="645" t="s">
        <v>426</v>
      </c>
      <c r="G68" s="648">
        <v>0.3</v>
      </c>
      <c r="H68" s="646"/>
      <c r="I68" s="648">
        <v>3.9</v>
      </c>
      <c r="J68" s="652"/>
      <c r="K68" s="646"/>
      <c r="L68" s="652"/>
      <c r="M68" s="646"/>
      <c r="N68" s="705"/>
    </row>
    <row r="69" spans="1:14">
      <c r="A69" s="649"/>
      <c r="B69" s="643"/>
      <c r="C69" s="964" t="s">
        <v>427</v>
      </c>
      <c r="D69" s="964"/>
      <c r="E69" s="964"/>
      <c r="F69" s="645" t="s">
        <v>426</v>
      </c>
      <c r="G69" s="650">
        <v>0.16</v>
      </c>
      <c r="H69" s="646"/>
      <c r="I69" s="650">
        <v>2.08</v>
      </c>
      <c r="J69" s="652"/>
      <c r="K69" s="646"/>
      <c r="L69" s="652"/>
      <c r="M69" s="646"/>
      <c r="N69" s="705"/>
    </row>
    <row r="70" spans="1:14">
      <c r="A70" s="644"/>
      <c r="B70" s="643"/>
      <c r="C70" s="987" t="s">
        <v>428</v>
      </c>
      <c r="D70" s="987"/>
      <c r="E70" s="987"/>
      <c r="F70" s="653"/>
      <c r="G70" s="654"/>
      <c r="H70" s="654"/>
      <c r="I70" s="654"/>
      <c r="J70" s="655">
        <v>14.78</v>
      </c>
      <c r="K70" s="654"/>
      <c r="L70" s="655">
        <v>192.14</v>
      </c>
      <c r="M70" s="654"/>
      <c r="N70" s="656">
        <v>2582.77</v>
      </c>
    </row>
    <row r="71" spans="1:14">
      <c r="A71" s="649"/>
      <c r="B71" s="643"/>
      <c r="C71" s="976" t="s">
        <v>429</v>
      </c>
      <c r="D71" s="976"/>
      <c r="E71" s="976"/>
      <c r="F71" s="645"/>
      <c r="G71" s="646"/>
      <c r="H71" s="646"/>
      <c r="I71" s="646"/>
      <c r="J71" s="652"/>
      <c r="K71" s="646"/>
      <c r="L71" s="647">
        <v>68.900000000000006</v>
      </c>
      <c r="M71" s="646"/>
      <c r="N71" s="704">
        <v>2779.42</v>
      </c>
    </row>
    <row r="72" spans="1:14">
      <c r="A72" s="649"/>
      <c r="B72" s="643" t="s">
        <v>430</v>
      </c>
      <c r="C72" s="976" t="s">
        <v>431</v>
      </c>
      <c r="D72" s="976"/>
      <c r="E72" s="976"/>
      <c r="F72" s="645" t="s">
        <v>432</v>
      </c>
      <c r="G72" s="657">
        <v>103</v>
      </c>
      <c r="H72" s="646"/>
      <c r="I72" s="657">
        <v>103</v>
      </c>
      <c r="J72" s="652"/>
      <c r="K72" s="646"/>
      <c r="L72" s="647">
        <v>70.97</v>
      </c>
      <c r="M72" s="646"/>
      <c r="N72" s="704">
        <v>2862.8</v>
      </c>
    </row>
    <row r="73" spans="1:14">
      <c r="A73" s="649"/>
      <c r="B73" s="643" t="s">
        <v>433</v>
      </c>
      <c r="C73" s="964" t="s">
        <v>434</v>
      </c>
      <c r="D73" s="964"/>
      <c r="E73" s="964"/>
      <c r="F73" s="645" t="s">
        <v>432</v>
      </c>
      <c r="G73" s="657">
        <v>60</v>
      </c>
      <c r="H73" s="646"/>
      <c r="I73" s="657">
        <v>60</v>
      </c>
      <c r="J73" s="652"/>
      <c r="K73" s="646"/>
      <c r="L73" s="647">
        <v>41.34</v>
      </c>
      <c r="M73" s="646"/>
      <c r="N73" s="704">
        <v>1667.65</v>
      </c>
    </row>
    <row r="74" spans="1:14">
      <c r="A74" s="637"/>
      <c r="B74" s="699"/>
      <c r="C74" s="984" t="s">
        <v>435</v>
      </c>
      <c r="D74" s="984"/>
      <c r="E74" s="984"/>
      <c r="F74" s="658"/>
      <c r="G74" s="659"/>
      <c r="H74" s="659"/>
      <c r="I74" s="659"/>
      <c r="J74" s="660"/>
      <c r="K74" s="659"/>
      <c r="L74" s="661">
        <v>304.45</v>
      </c>
      <c r="M74" s="654"/>
      <c r="N74" s="662">
        <v>7113.22</v>
      </c>
    </row>
    <row r="75" spans="1:14" ht="33.75" customHeight="1">
      <c r="A75" s="663" t="s">
        <v>6</v>
      </c>
      <c r="B75" s="698" t="s">
        <v>606</v>
      </c>
      <c r="C75" s="974" t="s">
        <v>607</v>
      </c>
      <c r="D75" s="974"/>
      <c r="E75" s="974"/>
      <c r="F75" s="658" t="s">
        <v>326</v>
      </c>
      <c r="G75" s="659">
        <v>5</v>
      </c>
      <c r="H75" s="664">
        <v>1</v>
      </c>
      <c r="I75" s="664">
        <v>5</v>
      </c>
      <c r="J75" s="660"/>
      <c r="K75" s="659"/>
      <c r="L75" s="660"/>
      <c r="M75" s="659"/>
      <c r="N75" s="665"/>
    </row>
    <row r="76" spans="1:14">
      <c r="A76" s="642"/>
      <c r="B76" s="643" t="s">
        <v>328</v>
      </c>
      <c r="C76" s="985" t="s">
        <v>436</v>
      </c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6"/>
    </row>
    <row r="77" spans="1:14">
      <c r="A77" s="644"/>
      <c r="B77" s="643" t="s">
        <v>3</v>
      </c>
      <c r="C77" s="976" t="s">
        <v>422</v>
      </c>
      <c r="D77" s="976"/>
      <c r="E77" s="976"/>
      <c r="F77" s="645"/>
      <c r="G77" s="646"/>
      <c r="H77" s="646"/>
      <c r="I77" s="646"/>
      <c r="J77" s="647">
        <v>32.299999999999997</v>
      </c>
      <c r="K77" s="650">
        <v>1.25</v>
      </c>
      <c r="L77" s="647">
        <v>201.88</v>
      </c>
      <c r="M77" s="650">
        <v>40.340000000000003</v>
      </c>
      <c r="N77" s="704">
        <v>8143.84</v>
      </c>
    </row>
    <row r="78" spans="1:14">
      <c r="A78" s="644"/>
      <c r="B78" s="643" t="s">
        <v>4</v>
      </c>
      <c r="C78" s="976" t="s">
        <v>423</v>
      </c>
      <c r="D78" s="976"/>
      <c r="E78" s="976"/>
      <c r="F78" s="645"/>
      <c r="G78" s="646"/>
      <c r="H78" s="646"/>
      <c r="I78" s="646"/>
      <c r="J78" s="647">
        <v>117.26</v>
      </c>
      <c r="K78" s="650">
        <v>1.25</v>
      </c>
      <c r="L78" s="647">
        <v>732.88</v>
      </c>
      <c r="M78" s="648">
        <v>7.1</v>
      </c>
      <c r="N78" s="704">
        <v>5203.45</v>
      </c>
    </row>
    <row r="79" spans="1:14">
      <c r="A79" s="644"/>
      <c r="B79" s="643" t="s">
        <v>5</v>
      </c>
      <c r="C79" s="976" t="s">
        <v>424</v>
      </c>
      <c r="D79" s="976"/>
      <c r="E79" s="976"/>
      <c r="F79" s="645"/>
      <c r="G79" s="646"/>
      <c r="H79" s="646"/>
      <c r="I79" s="646"/>
      <c r="J79" s="647">
        <v>10.41</v>
      </c>
      <c r="K79" s="650">
        <v>1.25</v>
      </c>
      <c r="L79" s="647">
        <v>65.06</v>
      </c>
      <c r="M79" s="650">
        <v>40.340000000000003</v>
      </c>
      <c r="N79" s="704">
        <v>2624.52</v>
      </c>
    </row>
    <row r="80" spans="1:14">
      <c r="A80" s="644"/>
      <c r="B80" s="643" t="s">
        <v>6</v>
      </c>
      <c r="C80" s="976" t="s">
        <v>438</v>
      </c>
      <c r="D80" s="976"/>
      <c r="E80" s="976"/>
      <c r="F80" s="645"/>
      <c r="G80" s="646"/>
      <c r="H80" s="646"/>
      <c r="I80" s="646"/>
      <c r="J80" s="647">
        <v>69.680000000000007</v>
      </c>
      <c r="K80" s="646"/>
      <c r="L80" s="647">
        <v>348.4</v>
      </c>
      <c r="M80" s="650">
        <v>7.21</v>
      </c>
      <c r="N80" s="704">
        <v>2511.96</v>
      </c>
    </row>
    <row r="81" spans="1:14">
      <c r="A81" s="649"/>
      <c r="B81" s="643"/>
      <c r="C81" s="976" t="s">
        <v>425</v>
      </c>
      <c r="D81" s="976"/>
      <c r="E81" s="976"/>
      <c r="F81" s="645" t="s">
        <v>426</v>
      </c>
      <c r="G81" s="650">
        <v>3.17</v>
      </c>
      <c r="H81" s="650">
        <v>1.25</v>
      </c>
      <c r="I81" s="668">
        <v>19.8125</v>
      </c>
      <c r="J81" s="652"/>
      <c r="K81" s="646"/>
      <c r="L81" s="652"/>
      <c r="M81" s="646"/>
      <c r="N81" s="705"/>
    </row>
    <row r="82" spans="1:14">
      <c r="A82" s="649"/>
      <c r="B82" s="643"/>
      <c r="C82" s="964" t="s">
        <v>427</v>
      </c>
      <c r="D82" s="964"/>
      <c r="E82" s="964"/>
      <c r="F82" s="645" t="s">
        <v>426</v>
      </c>
      <c r="G82" s="650">
        <v>0.78</v>
      </c>
      <c r="H82" s="650">
        <v>1.25</v>
      </c>
      <c r="I82" s="651">
        <v>4.875</v>
      </c>
      <c r="J82" s="652"/>
      <c r="K82" s="646"/>
      <c r="L82" s="652"/>
      <c r="M82" s="646"/>
      <c r="N82" s="705"/>
    </row>
    <row r="83" spans="1:14">
      <c r="A83" s="644"/>
      <c r="B83" s="643"/>
      <c r="C83" s="987" t="s">
        <v>428</v>
      </c>
      <c r="D83" s="987"/>
      <c r="E83" s="987"/>
      <c r="F83" s="653"/>
      <c r="G83" s="654"/>
      <c r="H83" s="654"/>
      <c r="I83" s="654"/>
      <c r="J83" s="655">
        <v>219.24</v>
      </c>
      <c r="K83" s="654"/>
      <c r="L83" s="688">
        <v>1283.1600000000001</v>
      </c>
      <c r="M83" s="654"/>
      <c r="N83" s="656">
        <v>15859.25</v>
      </c>
    </row>
    <row r="84" spans="1:14">
      <c r="A84" s="649"/>
      <c r="B84" s="643"/>
      <c r="C84" s="976" t="s">
        <v>429</v>
      </c>
      <c r="D84" s="976"/>
      <c r="E84" s="976"/>
      <c r="F84" s="645"/>
      <c r="G84" s="646"/>
      <c r="H84" s="646"/>
      <c r="I84" s="646"/>
      <c r="J84" s="652"/>
      <c r="K84" s="646"/>
      <c r="L84" s="647">
        <v>266.94</v>
      </c>
      <c r="M84" s="646"/>
      <c r="N84" s="704">
        <v>10768.36</v>
      </c>
    </row>
    <row r="85" spans="1:14">
      <c r="A85" s="649"/>
      <c r="B85" s="643" t="s">
        <v>430</v>
      </c>
      <c r="C85" s="976" t="s">
        <v>431</v>
      </c>
      <c r="D85" s="976"/>
      <c r="E85" s="976"/>
      <c r="F85" s="645" t="s">
        <v>432</v>
      </c>
      <c r="G85" s="657">
        <v>103</v>
      </c>
      <c r="H85" s="646"/>
      <c r="I85" s="657">
        <v>103</v>
      </c>
      <c r="J85" s="652"/>
      <c r="K85" s="646"/>
      <c r="L85" s="647">
        <v>274.95</v>
      </c>
      <c r="M85" s="646"/>
      <c r="N85" s="704">
        <v>11091.41</v>
      </c>
    </row>
    <row r="86" spans="1:14">
      <c r="A86" s="649"/>
      <c r="B86" s="643" t="s">
        <v>433</v>
      </c>
      <c r="C86" s="964" t="s">
        <v>434</v>
      </c>
      <c r="D86" s="964"/>
      <c r="E86" s="964"/>
      <c r="F86" s="645" t="s">
        <v>432</v>
      </c>
      <c r="G86" s="657">
        <v>60</v>
      </c>
      <c r="H86" s="646"/>
      <c r="I86" s="657">
        <v>60</v>
      </c>
      <c r="J86" s="652"/>
      <c r="K86" s="646"/>
      <c r="L86" s="647">
        <v>160.16</v>
      </c>
      <c r="M86" s="646"/>
      <c r="N86" s="704">
        <v>6461.02</v>
      </c>
    </row>
    <row r="87" spans="1:14">
      <c r="A87" s="637"/>
      <c r="B87" s="699"/>
      <c r="C87" s="984" t="s">
        <v>435</v>
      </c>
      <c r="D87" s="984"/>
      <c r="E87" s="984"/>
      <c r="F87" s="658"/>
      <c r="G87" s="659"/>
      <c r="H87" s="659"/>
      <c r="I87" s="659"/>
      <c r="J87" s="660"/>
      <c r="K87" s="659"/>
      <c r="L87" s="672">
        <v>1718.27</v>
      </c>
      <c r="M87" s="654"/>
      <c r="N87" s="662">
        <v>33411.68</v>
      </c>
    </row>
    <row r="88" spans="1:14" ht="33.75" customHeight="1">
      <c r="A88" s="663" t="s">
        <v>7</v>
      </c>
      <c r="B88" s="698" t="s">
        <v>655</v>
      </c>
      <c r="C88" s="974" t="s">
        <v>871</v>
      </c>
      <c r="D88" s="974"/>
      <c r="E88" s="974"/>
      <c r="F88" s="658" t="s">
        <v>326</v>
      </c>
      <c r="G88" s="659">
        <v>7</v>
      </c>
      <c r="H88" s="664">
        <v>1</v>
      </c>
      <c r="I88" s="664">
        <v>7</v>
      </c>
      <c r="J88" s="660"/>
      <c r="K88" s="659"/>
      <c r="L88" s="660"/>
      <c r="M88" s="659"/>
      <c r="N88" s="665"/>
    </row>
    <row r="89" spans="1:14">
      <c r="A89" s="642"/>
      <c r="B89" s="643" t="s">
        <v>328</v>
      </c>
      <c r="C89" s="985" t="s">
        <v>436</v>
      </c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6"/>
    </row>
    <row r="90" spans="1:14">
      <c r="A90" s="644"/>
      <c r="B90" s="643" t="s">
        <v>3</v>
      </c>
      <c r="C90" s="976" t="s">
        <v>422</v>
      </c>
      <c r="D90" s="976"/>
      <c r="E90" s="976"/>
      <c r="F90" s="645"/>
      <c r="G90" s="646"/>
      <c r="H90" s="646"/>
      <c r="I90" s="646"/>
      <c r="J90" s="647">
        <v>64.3</v>
      </c>
      <c r="K90" s="650">
        <v>1.25</v>
      </c>
      <c r="L90" s="647">
        <v>562.63</v>
      </c>
      <c r="M90" s="650">
        <v>40.340000000000003</v>
      </c>
      <c r="N90" s="704">
        <v>22696.49</v>
      </c>
    </row>
    <row r="91" spans="1:14">
      <c r="A91" s="644"/>
      <c r="B91" s="643" t="s">
        <v>4</v>
      </c>
      <c r="C91" s="976" t="s">
        <v>423</v>
      </c>
      <c r="D91" s="976"/>
      <c r="E91" s="976"/>
      <c r="F91" s="645"/>
      <c r="G91" s="646"/>
      <c r="H91" s="646"/>
      <c r="I91" s="646"/>
      <c r="J91" s="647">
        <v>238.5</v>
      </c>
      <c r="K91" s="650">
        <v>1.25</v>
      </c>
      <c r="L91" s="687">
        <v>2086.88</v>
      </c>
      <c r="M91" s="648">
        <v>7.1</v>
      </c>
      <c r="N91" s="704">
        <v>14816.85</v>
      </c>
    </row>
    <row r="92" spans="1:14">
      <c r="A92" s="644"/>
      <c r="B92" s="643" t="s">
        <v>5</v>
      </c>
      <c r="C92" s="976" t="s">
        <v>424</v>
      </c>
      <c r="D92" s="976"/>
      <c r="E92" s="976"/>
      <c r="F92" s="645"/>
      <c r="G92" s="646"/>
      <c r="H92" s="646"/>
      <c r="I92" s="646"/>
      <c r="J92" s="647">
        <v>21.21</v>
      </c>
      <c r="K92" s="650">
        <v>1.25</v>
      </c>
      <c r="L92" s="647">
        <v>185.59</v>
      </c>
      <c r="M92" s="650">
        <v>40.340000000000003</v>
      </c>
      <c r="N92" s="704">
        <v>7486.7</v>
      </c>
    </row>
    <row r="93" spans="1:14">
      <c r="A93" s="644"/>
      <c r="B93" s="643" t="s">
        <v>6</v>
      </c>
      <c r="C93" s="976" t="s">
        <v>438</v>
      </c>
      <c r="D93" s="976"/>
      <c r="E93" s="976"/>
      <c r="F93" s="645"/>
      <c r="G93" s="646"/>
      <c r="H93" s="646"/>
      <c r="I93" s="646"/>
      <c r="J93" s="647">
        <v>69.680000000000007</v>
      </c>
      <c r="K93" s="646"/>
      <c r="L93" s="647">
        <v>487.76</v>
      </c>
      <c r="M93" s="650">
        <v>7.21</v>
      </c>
      <c r="N93" s="704">
        <v>3516.75</v>
      </c>
    </row>
    <row r="94" spans="1:14">
      <c r="A94" s="649"/>
      <c r="B94" s="643"/>
      <c r="C94" s="976" t="s">
        <v>425</v>
      </c>
      <c r="D94" s="976"/>
      <c r="E94" s="976"/>
      <c r="F94" s="645" t="s">
        <v>426</v>
      </c>
      <c r="G94" s="650">
        <v>6.31</v>
      </c>
      <c r="H94" s="650">
        <v>1.25</v>
      </c>
      <c r="I94" s="668">
        <v>55.212499999999999</v>
      </c>
      <c r="J94" s="652"/>
      <c r="K94" s="646"/>
      <c r="L94" s="652"/>
      <c r="M94" s="646"/>
      <c r="N94" s="705"/>
    </row>
    <row r="95" spans="1:14">
      <c r="A95" s="649"/>
      <c r="B95" s="643"/>
      <c r="C95" s="964" t="s">
        <v>427</v>
      </c>
      <c r="D95" s="964"/>
      <c r="E95" s="964"/>
      <c r="F95" s="645" t="s">
        <v>426</v>
      </c>
      <c r="G95" s="650">
        <v>1.59</v>
      </c>
      <c r="H95" s="650">
        <v>1.25</v>
      </c>
      <c r="I95" s="668">
        <v>13.9125</v>
      </c>
      <c r="J95" s="652"/>
      <c r="K95" s="646"/>
      <c r="L95" s="652"/>
      <c r="M95" s="646"/>
      <c r="N95" s="705"/>
    </row>
    <row r="96" spans="1:14">
      <c r="A96" s="644"/>
      <c r="B96" s="643"/>
      <c r="C96" s="987" t="s">
        <v>428</v>
      </c>
      <c r="D96" s="987"/>
      <c r="E96" s="987"/>
      <c r="F96" s="653"/>
      <c r="G96" s="654"/>
      <c r="H96" s="654"/>
      <c r="I96" s="654"/>
      <c r="J96" s="655">
        <v>372.48</v>
      </c>
      <c r="K96" s="654"/>
      <c r="L96" s="688">
        <v>3137.27</v>
      </c>
      <c r="M96" s="654"/>
      <c r="N96" s="656">
        <v>41030.089999999997</v>
      </c>
    </row>
    <row r="97" spans="1:14">
      <c r="A97" s="649"/>
      <c r="B97" s="643"/>
      <c r="C97" s="976" t="s">
        <v>429</v>
      </c>
      <c r="D97" s="976"/>
      <c r="E97" s="976"/>
      <c r="F97" s="645"/>
      <c r="G97" s="646"/>
      <c r="H97" s="646"/>
      <c r="I97" s="646"/>
      <c r="J97" s="652"/>
      <c r="K97" s="646"/>
      <c r="L97" s="647">
        <v>748.22</v>
      </c>
      <c r="M97" s="646"/>
      <c r="N97" s="704">
        <v>30183.19</v>
      </c>
    </row>
    <row r="98" spans="1:14">
      <c r="A98" s="649"/>
      <c r="B98" s="643" t="s">
        <v>430</v>
      </c>
      <c r="C98" s="976" t="s">
        <v>431</v>
      </c>
      <c r="D98" s="976"/>
      <c r="E98" s="976"/>
      <c r="F98" s="645" t="s">
        <v>432</v>
      </c>
      <c r="G98" s="657">
        <v>103</v>
      </c>
      <c r="H98" s="646"/>
      <c r="I98" s="657">
        <v>103</v>
      </c>
      <c r="J98" s="652"/>
      <c r="K98" s="646"/>
      <c r="L98" s="647">
        <v>770.67</v>
      </c>
      <c r="M98" s="646"/>
      <c r="N98" s="704">
        <v>31088.69</v>
      </c>
    </row>
    <row r="99" spans="1:14">
      <c r="A99" s="649"/>
      <c r="B99" s="643" t="s">
        <v>433</v>
      </c>
      <c r="C99" s="964" t="s">
        <v>434</v>
      </c>
      <c r="D99" s="964"/>
      <c r="E99" s="964"/>
      <c r="F99" s="645" t="s">
        <v>432</v>
      </c>
      <c r="G99" s="657">
        <v>60</v>
      </c>
      <c r="H99" s="646"/>
      <c r="I99" s="657">
        <v>60</v>
      </c>
      <c r="J99" s="652"/>
      <c r="K99" s="646"/>
      <c r="L99" s="647">
        <v>448.93</v>
      </c>
      <c r="M99" s="646"/>
      <c r="N99" s="704">
        <v>18109.91</v>
      </c>
    </row>
    <row r="100" spans="1:14">
      <c r="A100" s="637"/>
      <c r="B100" s="699"/>
      <c r="C100" s="984" t="s">
        <v>435</v>
      </c>
      <c r="D100" s="984"/>
      <c r="E100" s="984"/>
      <c r="F100" s="658"/>
      <c r="G100" s="659"/>
      <c r="H100" s="659"/>
      <c r="I100" s="659"/>
      <c r="J100" s="660"/>
      <c r="K100" s="659"/>
      <c r="L100" s="672">
        <v>4356.87</v>
      </c>
      <c r="M100" s="654"/>
      <c r="N100" s="662">
        <v>90228.69</v>
      </c>
    </row>
    <row r="101" spans="1:14" ht="45" customHeight="1">
      <c r="A101" s="663" t="s">
        <v>8</v>
      </c>
      <c r="B101" s="698" t="s">
        <v>656</v>
      </c>
      <c r="C101" s="974" t="s">
        <v>657</v>
      </c>
      <c r="D101" s="974"/>
      <c r="E101" s="974"/>
      <c r="F101" s="658" t="s">
        <v>326</v>
      </c>
      <c r="G101" s="659">
        <v>1</v>
      </c>
      <c r="H101" s="664">
        <v>1</v>
      </c>
      <c r="I101" s="664">
        <v>1</v>
      </c>
      <c r="J101" s="660"/>
      <c r="K101" s="659"/>
      <c r="L101" s="660"/>
      <c r="M101" s="659"/>
      <c r="N101" s="665"/>
    </row>
    <row r="102" spans="1:14">
      <c r="A102" s="642"/>
      <c r="B102" s="643" t="s">
        <v>328</v>
      </c>
      <c r="C102" s="985" t="s">
        <v>436</v>
      </c>
      <c r="D102" s="985"/>
      <c r="E102" s="985"/>
      <c r="F102" s="985"/>
      <c r="G102" s="985"/>
      <c r="H102" s="985"/>
      <c r="I102" s="985"/>
      <c r="J102" s="985"/>
      <c r="K102" s="985"/>
      <c r="L102" s="985"/>
      <c r="M102" s="985"/>
      <c r="N102" s="986"/>
    </row>
    <row r="103" spans="1:14">
      <c r="A103" s="644"/>
      <c r="B103" s="643" t="s">
        <v>3</v>
      </c>
      <c r="C103" s="976" t="s">
        <v>422</v>
      </c>
      <c r="D103" s="976"/>
      <c r="E103" s="976"/>
      <c r="F103" s="645"/>
      <c r="G103" s="646"/>
      <c r="H103" s="646"/>
      <c r="I103" s="646"/>
      <c r="J103" s="647">
        <v>147.13999999999999</v>
      </c>
      <c r="K103" s="650">
        <v>1.25</v>
      </c>
      <c r="L103" s="647">
        <v>183.93</v>
      </c>
      <c r="M103" s="650">
        <v>40.340000000000003</v>
      </c>
      <c r="N103" s="704">
        <v>7419.74</v>
      </c>
    </row>
    <row r="104" spans="1:14">
      <c r="A104" s="644"/>
      <c r="B104" s="643" t="s">
        <v>4</v>
      </c>
      <c r="C104" s="976" t="s">
        <v>423</v>
      </c>
      <c r="D104" s="976"/>
      <c r="E104" s="976"/>
      <c r="F104" s="645"/>
      <c r="G104" s="646"/>
      <c r="H104" s="646"/>
      <c r="I104" s="646"/>
      <c r="J104" s="647">
        <v>308.49</v>
      </c>
      <c r="K104" s="650">
        <v>1.25</v>
      </c>
      <c r="L104" s="647">
        <v>385.61</v>
      </c>
      <c r="M104" s="648">
        <v>7.1</v>
      </c>
      <c r="N104" s="704">
        <v>2737.83</v>
      </c>
    </row>
    <row r="105" spans="1:14">
      <c r="A105" s="644"/>
      <c r="B105" s="643" t="s">
        <v>5</v>
      </c>
      <c r="C105" s="976" t="s">
        <v>424</v>
      </c>
      <c r="D105" s="976"/>
      <c r="E105" s="976"/>
      <c r="F105" s="645"/>
      <c r="G105" s="646"/>
      <c r="H105" s="646"/>
      <c r="I105" s="646"/>
      <c r="J105" s="647">
        <v>24.81</v>
      </c>
      <c r="K105" s="650">
        <v>1.25</v>
      </c>
      <c r="L105" s="647">
        <v>31.01</v>
      </c>
      <c r="M105" s="650">
        <v>40.340000000000003</v>
      </c>
      <c r="N105" s="704">
        <v>1250.94</v>
      </c>
    </row>
    <row r="106" spans="1:14">
      <c r="A106" s="644"/>
      <c r="B106" s="643" t="s">
        <v>6</v>
      </c>
      <c r="C106" s="976" t="s">
        <v>438</v>
      </c>
      <c r="D106" s="976"/>
      <c r="E106" s="976"/>
      <c r="F106" s="645"/>
      <c r="G106" s="646"/>
      <c r="H106" s="646"/>
      <c r="I106" s="646"/>
      <c r="J106" s="647">
        <v>69.680000000000007</v>
      </c>
      <c r="K106" s="646"/>
      <c r="L106" s="647">
        <v>69.680000000000007</v>
      </c>
      <c r="M106" s="650">
        <v>7.21</v>
      </c>
      <c r="N106" s="712">
        <v>502.39</v>
      </c>
    </row>
    <row r="107" spans="1:14">
      <c r="A107" s="649"/>
      <c r="B107" s="643"/>
      <c r="C107" s="976" t="s">
        <v>425</v>
      </c>
      <c r="D107" s="976"/>
      <c r="E107" s="976"/>
      <c r="F107" s="645" t="s">
        <v>426</v>
      </c>
      <c r="G107" s="650">
        <v>14.44</v>
      </c>
      <c r="H107" s="650">
        <v>1.25</v>
      </c>
      <c r="I107" s="650">
        <v>18.05</v>
      </c>
      <c r="J107" s="652"/>
      <c r="K107" s="646"/>
      <c r="L107" s="652"/>
      <c r="M107" s="646"/>
      <c r="N107" s="705"/>
    </row>
    <row r="108" spans="1:14">
      <c r="A108" s="649"/>
      <c r="B108" s="643"/>
      <c r="C108" s="964" t="s">
        <v>427</v>
      </c>
      <c r="D108" s="964"/>
      <c r="E108" s="964"/>
      <c r="F108" s="645" t="s">
        <v>426</v>
      </c>
      <c r="G108" s="650">
        <v>1.86</v>
      </c>
      <c r="H108" s="650">
        <v>1.25</v>
      </c>
      <c r="I108" s="651">
        <v>2.3250000000000002</v>
      </c>
      <c r="J108" s="652"/>
      <c r="K108" s="646"/>
      <c r="L108" s="652"/>
      <c r="M108" s="646"/>
      <c r="N108" s="705"/>
    </row>
    <row r="109" spans="1:14">
      <c r="A109" s="644"/>
      <c r="B109" s="643"/>
      <c r="C109" s="987" t="s">
        <v>428</v>
      </c>
      <c r="D109" s="987"/>
      <c r="E109" s="987"/>
      <c r="F109" s="653"/>
      <c r="G109" s="654"/>
      <c r="H109" s="654"/>
      <c r="I109" s="654"/>
      <c r="J109" s="655">
        <v>525.30999999999995</v>
      </c>
      <c r="K109" s="654"/>
      <c r="L109" s="655">
        <v>639.22</v>
      </c>
      <c r="M109" s="654"/>
      <c r="N109" s="656">
        <v>10659.96</v>
      </c>
    </row>
    <row r="110" spans="1:14">
      <c r="A110" s="649"/>
      <c r="B110" s="643"/>
      <c r="C110" s="976" t="s">
        <v>429</v>
      </c>
      <c r="D110" s="976"/>
      <c r="E110" s="976"/>
      <c r="F110" s="645"/>
      <c r="G110" s="646"/>
      <c r="H110" s="646"/>
      <c r="I110" s="646"/>
      <c r="J110" s="652"/>
      <c r="K110" s="646"/>
      <c r="L110" s="647">
        <v>214.94</v>
      </c>
      <c r="M110" s="646"/>
      <c r="N110" s="704">
        <v>8670.68</v>
      </c>
    </row>
    <row r="111" spans="1:14">
      <c r="A111" s="649"/>
      <c r="B111" s="643" t="s">
        <v>430</v>
      </c>
      <c r="C111" s="976" t="s">
        <v>431</v>
      </c>
      <c r="D111" s="976"/>
      <c r="E111" s="976"/>
      <c r="F111" s="645" t="s">
        <v>432</v>
      </c>
      <c r="G111" s="657">
        <v>103</v>
      </c>
      <c r="H111" s="646"/>
      <c r="I111" s="657">
        <v>103</v>
      </c>
      <c r="J111" s="652"/>
      <c r="K111" s="646"/>
      <c r="L111" s="647">
        <v>221.39</v>
      </c>
      <c r="M111" s="646"/>
      <c r="N111" s="704">
        <v>8930.7999999999993</v>
      </c>
    </row>
    <row r="112" spans="1:14">
      <c r="A112" s="649"/>
      <c r="B112" s="643" t="s">
        <v>433</v>
      </c>
      <c r="C112" s="964" t="s">
        <v>434</v>
      </c>
      <c r="D112" s="964"/>
      <c r="E112" s="964"/>
      <c r="F112" s="645" t="s">
        <v>432</v>
      </c>
      <c r="G112" s="657">
        <v>60</v>
      </c>
      <c r="H112" s="646"/>
      <c r="I112" s="657">
        <v>60</v>
      </c>
      <c r="J112" s="652"/>
      <c r="K112" s="646"/>
      <c r="L112" s="647">
        <v>128.96</v>
      </c>
      <c r="M112" s="646"/>
      <c r="N112" s="704">
        <v>5202.41</v>
      </c>
    </row>
    <row r="113" spans="1:14">
      <c r="A113" s="637"/>
      <c r="B113" s="699"/>
      <c r="C113" s="984" t="s">
        <v>435</v>
      </c>
      <c r="D113" s="984"/>
      <c r="E113" s="984"/>
      <c r="F113" s="658"/>
      <c r="G113" s="659"/>
      <c r="H113" s="659"/>
      <c r="I113" s="659"/>
      <c r="J113" s="660"/>
      <c r="K113" s="659"/>
      <c r="L113" s="661">
        <v>989.57</v>
      </c>
      <c r="M113" s="654"/>
      <c r="N113" s="662">
        <v>24793.17</v>
      </c>
    </row>
    <row r="114" spans="1:14">
      <c r="A114" s="1007" t="s">
        <v>330</v>
      </c>
      <c r="B114" s="1008"/>
      <c r="C114" s="1008"/>
      <c r="D114" s="1008"/>
      <c r="E114" s="1008"/>
      <c r="F114" s="1008"/>
      <c r="G114" s="1008"/>
      <c r="H114" s="1008"/>
      <c r="I114" s="1008"/>
      <c r="J114" s="1008"/>
      <c r="K114" s="1008"/>
      <c r="L114" s="1008"/>
      <c r="M114" s="1008"/>
      <c r="N114" s="1009"/>
    </row>
    <row r="115" spans="1:14" ht="56.25" customHeight="1">
      <c r="A115" s="637" t="s">
        <v>9</v>
      </c>
      <c r="B115" s="699" t="s">
        <v>874</v>
      </c>
      <c r="C115" s="974" t="s">
        <v>875</v>
      </c>
      <c r="D115" s="974"/>
      <c r="E115" s="974"/>
      <c r="F115" s="638" t="s">
        <v>823</v>
      </c>
      <c r="G115" s="639">
        <v>5</v>
      </c>
      <c r="H115" s="640">
        <v>1</v>
      </c>
      <c r="I115" s="640">
        <v>5</v>
      </c>
      <c r="J115" s="684">
        <v>39734.17</v>
      </c>
      <c r="K115" s="639"/>
      <c r="L115" s="684">
        <v>27554.9</v>
      </c>
      <c r="M115" s="685">
        <v>7.21</v>
      </c>
      <c r="N115" s="714">
        <v>198670.85</v>
      </c>
    </row>
    <row r="116" spans="1:14">
      <c r="A116" s="637"/>
      <c r="B116" s="699"/>
      <c r="C116" s="964" t="s">
        <v>439</v>
      </c>
      <c r="D116" s="964"/>
      <c r="E116" s="964"/>
      <c r="F116" s="964"/>
      <c r="G116" s="964"/>
      <c r="H116" s="964"/>
      <c r="I116" s="964"/>
      <c r="J116" s="964"/>
      <c r="K116" s="964"/>
      <c r="L116" s="964"/>
      <c r="M116" s="964"/>
      <c r="N116" s="1002"/>
    </row>
    <row r="117" spans="1:14">
      <c r="A117" s="637"/>
      <c r="B117" s="699"/>
      <c r="C117" s="984" t="s">
        <v>435</v>
      </c>
      <c r="D117" s="984"/>
      <c r="E117" s="984"/>
      <c r="F117" s="658"/>
      <c r="G117" s="659"/>
      <c r="H117" s="659"/>
      <c r="I117" s="659"/>
      <c r="J117" s="660"/>
      <c r="K117" s="659"/>
      <c r="L117" s="672">
        <v>27554.9</v>
      </c>
      <c r="M117" s="654"/>
      <c r="N117" s="662">
        <v>198670.85</v>
      </c>
    </row>
    <row r="118" spans="1:14" ht="56.25" customHeight="1">
      <c r="A118" s="663" t="s">
        <v>198</v>
      </c>
      <c r="B118" s="698" t="s">
        <v>821</v>
      </c>
      <c r="C118" s="974" t="s">
        <v>822</v>
      </c>
      <c r="D118" s="974"/>
      <c r="E118" s="974"/>
      <c r="F118" s="658" t="s">
        <v>823</v>
      </c>
      <c r="G118" s="659">
        <v>17</v>
      </c>
      <c r="H118" s="664">
        <v>1</v>
      </c>
      <c r="I118" s="664">
        <v>17</v>
      </c>
      <c r="J118" s="672">
        <v>43085.83</v>
      </c>
      <c r="K118" s="659"/>
      <c r="L118" s="672">
        <v>101589.34</v>
      </c>
      <c r="M118" s="666">
        <v>7.21</v>
      </c>
      <c r="N118" s="662">
        <v>732459.11</v>
      </c>
    </row>
    <row r="119" spans="1:14">
      <c r="A119" s="637"/>
      <c r="B119" s="699"/>
      <c r="C119" s="964" t="s">
        <v>439</v>
      </c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1002"/>
    </row>
    <row r="120" spans="1:14">
      <c r="A120" s="637"/>
      <c r="B120" s="699"/>
      <c r="C120" s="984" t="s">
        <v>435</v>
      </c>
      <c r="D120" s="984"/>
      <c r="E120" s="984"/>
      <c r="F120" s="658"/>
      <c r="G120" s="659"/>
      <c r="H120" s="659"/>
      <c r="I120" s="659"/>
      <c r="J120" s="660"/>
      <c r="K120" s="659"/>
      <c r="L120" s="672">
        <v>101589.34</v>
      </c>
      <c r="M120" s="654"/>
      <c r="N120" s="662">
        <v>732459.11</v>
      </c>
    </row>
    <row r="121" spans="1:14">
      <c r="A121" s="675"/>
      <c r="B121" s="676"/>
      <c r="C121" s="974" t="s">
        <v>1150</v>
      </c>
      <c r="D121" s="974"/>
      <c r="E121" s="974"/>
      <c r="F121" s="974"/>
      <c r="G121" s="974"/>
      <c r="H121" s="974"/>
      <c r="I121" s="974"/>
      <c r="J121" s="974"/>
      <c r="K121" s="974"/>
      <c r="L121" s="677"/>
      <c r="M121" s="678"/>
      <c r="N121" s="679"/>
    </row>
    <row r="122" spans="1:14">
      <c r="A122" s="576"/>
      <c r="B122" s="643"/>
      <c r="C122" s="976" t="s">
        <v>440</v>
      </c>
      <c r="D122" s="976"/>
      <c r="E122" s="976"/>
      <c r="F122" s="976"/>
      <c r="G122" s="976"/>
      <c r="H122" s="976"/>
      <c r="I122" s="976"/>
      <c r="J122" s="976"/>
      <c r="K122" s="976"/>
      <c r="L122" s="680">
        <v>134720.79</v>
      </c>
      <c r="M122" s="681"/>
      <c r="N122" s="706">
        <v>1005567.54</v>
      </c>
    </row>
    <row r="123" spans="1:14">
      <c r="A123" s="576"/>
      <c r="B123" s="643"/>
      <c r="C123" s="976" t="s">
        <v>441</v>
      </c>
      <c r="D123" s="976"/>
      <c r="E123" s="976"/>
      <c r="F123" s="976"/>
      <c r="G123" s="976"/>
      <c r="H123" s="976"/>
      <c r="I123" s="976"/>
      <c r="J123" s="976"/>
      <c r="K123" s="976"/>
      <c r="L123" s="682"/>
      <c r="M123" s="681"/>
      <c r="N123" s="707"/>
    </row>
    <row r="124" spans="1:14">
      <c r="A124" s="576"/>
      <c r="B124" s="643"/>
      <c r="C124" s="976" t="s">
        <v>442</v>
      </c>
      <c r="D124" s="976"/>
      <c r="E124" s="976"/>
      <c r="F124" s="976"/>
      <c r="G124" s="976"/>
      <c r="H124" s="976"/>
      <c r="I124" s="976"/>
      <c r="J124" s="976"/>
      <c r="K124" s="976"/>
      <c r="L124" s="680">
        <v>1045.26</v>
      </c>
      <c r="M124" s="681"/>
      <c r="N124" s="706">
        <v>42165.78</v>
      </c>
    </row>
    <row r="125" spans="1:14">
      <c r="A125" s="576"/>
      <c r="B125" s="643"/>
      <c r="C125" s="976" t="s">
        <v>443</v>
      </c>
      <c r="D125" s="976"/>
      <c r="E125" s="976"/>
      <c r="F125" s="976"/>
      <c r="G125" s="976"/>
      <c r="H125" s="976"/>
      <c r="I125" s="976"/>
      <c r="J125" s="976"/>
      <c r="K125" s="976"/>
      <c r="L125" s="680">
        <v>3625.45</v>
      </c>
      <c r="M125" s="681"/>
      <c r="N125" s="706">
        <v>25740.7</v>
      </c>
    </row>
    <row r="126" spans="1:14">
      <c r="A126" s="576"/>
      <c r="B126" s="643"/>
      <c r="C126" s="976" t="s">
        <v>444</v>
      </c>
      <c r="D126" s="976"/>
      <c r="E126" s="976"/>
      <c r="F126" s="976"/>
      <c r="G126" s="976"/>
      <c r="H126" s="976"/>
      <c r="I126" s="976"/>
      <c r="J126" s="976"/>
      <c r="K126" s="976"/>
      <c r="L126" s="683">
        <v>368.88</v>
      </c>
      <c r="M126" s="681"/>
      <c r="N126" s="706">
        <v>14880.61</v>
      </c>
    </row>
    <row r="127" spans="1:14">
      <c r="A127" s="576"/>
      <c r="B127" s="643"/>
      <c r="C127" s="976" t="s">
        <v>445</v>
      </c>
      <c r="D127" s="976"/>
      <c r="E127" s="976"/>
      <c r="F127" s="976"/>
      <c r="G127" s="976"/>
      <c r="H127" s="976"/>
      <c r="I127" s="976"/>
      <c r="J127" s="976"/>
      <c r="K127" s="976"/>
      <c r="L127" s="680">
        <v>130050.08</v>
      </c>
      <c r="M127" s="681"/>
      <c r="N127" s="706">
        <v>937661.06</v>
      </c>
    </row>
    <row r="128" spans="1:14">
      <c r="A128" s="576"/>
      <c r="B128" s="643"/>
      <c r="C128" s="976" t="s">
        <v>446</v>
      </c>
      <c r="D128" s="976"/>
      <c r="E128" s="976"/>
      <c r="F128" s="976"/>
      <c r="G128" s="976"/>
      <c r="H128" s="976"/>
      <c r="I128" s="976"/>
      <c r="J128" s="976"/>
      <c r="K128" s="976"/>
      <c r="L128" s="680">
        <v>137025.84</v>
      </c>
      <c r="M128" s="681"/>
      <c r="N128" s="706">
        <v>1098553.1499999999</v>
      </c>
    </row>
    <row r="129" spans="1:14">
      <c r="A129" s="576"/>
      <c r="B129" s="643"/>
      <c r="C129" s="976" t="s">
        <v>441</v>
      </c>
      <c r="D129" s="976"/>
      <c r="E129" s="976"/>
      <c r="F129" s="976"/>
      <c r="G129" s="976"/>
      <c r="H129" s="976"/>
      <c r="I129" s="976"/>
      <c r="J129" s="976"/>
      <c r="K129" s="976"/>
      <c r="L129" s="682"/>
      <c r="M129" s="681"/>
      <c r="N129" s="707"/>
    </row>
    <row r="130" spans="1:14">
      <c r="A130" s="576"/>
      <c r="B130" s="643"/>
      <c r="C130" s="976" t="s">
        <v>447</v>
      </c>
      <c r="D130" s="976"/>
      <c r="E130" s="976"/>
      <c r="F130" s="976"/>
      <c r="G130" s="976"/>
      <c r="H130" s="976"/>
      <c r="I130" s="976"/>
      <c r="J130" s="976"/>
      <c r="K130" s="976"/>
      <c r="L130" s="680">
        <v>1045.26</v>
      </c>
      <c r="M130" s="681"/>
      <c r="N130" s="706">
        <v>42165.78</v>
      </c>
    </row>
    <row r="131" spans="1:14">
      <c r="A131" s="576"/>
      <c r="B131" s="643"/>
      <c r="C131" s="976" t="s">
        <v>448</v>
      </c>
      <c r="D131" s="976"/>
      <c r="E131" s="976"/>
      <c r="F131" s="976"/>
      <c r="G131" s="976"/>
      <c r="H131" s="976"/>
      <c r="I131" s="976"/>
      <c r="J131" s="976"/>
      <c r="K131" s="976"/>
      <c r="L131" s="680">
        <v>3625.45</v>
      </c>
      <c r="M131" s="681"/>
      <c r="N131" s="706">
        <v>25740.7</v>
      </c>
    </row>
    <row r="132" spans="1:14">
      <c r="A132" s="576"/>
      <c r="B132" s="643"/>
      <c r="C132" s="976" t="s">
        <v>449</v>
      </c>
      <c r="D132" s="976"/>
      <c r="E132" s="976"/>
      <c r="F132" s="976"/>
      <c r="G132" s="976"/>
      <c r="H132" s="976"/>
      <c r="I132" s="976"/>
      <c r="J132" s="976"/>
      <c r="K132" s="976"/>
      <c r="L132" s="683">
        <v>368.88</v>
      </c>
      <c r="M132" s="681"/>
      <c r="N132" s="706">
        <v>14880.61</v>
      </c>
    </row>
    <row r="133" spans="1:14">
      <c r="A133" s="576"/>
      <c r="B133" s="643"/>
      <c r="C133" s="976" t="s">
        <v>450</v>
      </c>
      <c r="D133" s="976"/>
      <c r="E133" s="976"/>
      <c r="F133" s="976"/>
      <c r="G133" s="976"/>
      <c r="H133" s="976"/>
      <c r="I133" s="976"/>
      <c r="J133" s="976"/>
      <c r="K133" s="976"/>
      <c r="L133" s="680">
        <v>130050.08</v>
      </c>
      <c r="M133" s="681"/>
      <c r="N133" s="706">
        <v>937661.06</v>
      </c>
    </row>
    <row r="134" spans="1:14">
      <c r="A134" s="576"/>
      <c r="B134" s="643"/>
      <c r="C134" s="976" t="s">
        <v>451</v>
      </c>
      <c r="D134" s="976"/>
      <c r="E134" s="976"/>
      <c r="F134" s="976"/>
      <c r="G134" s="976"/>
      <c r="H134" s="976"/>
      <c r="I134" s="976"/>
      <c r="J134" s="976"/>
      <c r="K134" s="976"/>
      <c r="L134" s="680">
        <v>1456.57</v>
      </c>
      <c r="M134" s="681"/>
      <c r="N134" s="706">
        <v>58757.78</v>
      </c>
    </row>
    <row r="135" spans="1:14">
      <c r="A135" s="576"/>
      <c r="B135" s="643"/>
      <c r="C135" s="976" t="s">
        <v>452</v>
      </c>
      <c r="D135" s="976"/>
      <c r="E135" s="976"/>
      <c r="F135" s="976"/>
      <c r="G135" s="976"/>
      <c r="H135" s="976"/>
      <c r="I135" s="976"/>
      <c r="J135" s="976"/>
      <c r="K135" s="976"/>
      <c r="L135" s="683">
        <v>848.48</v>
      </c>
      <c r="M135" s="681"/>
      <c r="N135" s="706">
        <v>34227.83</v>
      </c>
    </row>
    <row r="136" spans="1:14">
      <c r="A136" s="576"/>
      <c r="B136" s="643"/>
      <c r="C136" s="976" t="s">
        <v>453</v>
      </c>
      <c r="D136" s="976"/>
      <c r="E136" s="976"/>
      <c r="F136" s="976"/>
      <c r="G136" s="976"/>
      <c r="H136" s="976"/>
      <c r="I136" s="976"/>
      <c r="J136" s="976"/>
      <c r="K136" s="976"/>
      <c r="L136" s="680">
        <v>1414.14</v>
      </c>
      <c r="M136" s="681"/>
      <c r="N136" s="706">
        <v>57046.39</v>
      </c>
    </row>
    <row r="137" spans="1:14">
      <c r="A137" s="576"/>
      <c r="B137" s="643"/>
      <c r="C137" s="976" t="s">
        <v>454</v>
      </c>
      <c r="D137" s="976"/>
      <c r="E137" s="976"/>
      <c r="F137" s="976"/>
      <c r="G137" s="976"/>
      <c r="H137" s="976"/>
      <c r="I137" s="976"/>
      <c r="J137" s="976"/>
      <c r="K137" s="976"/>
      <c r="L137" s="680">
        <v>1456.57</v>
      </c>
      <c r="M137" s="681"/>
      <c r="N137" s="706">
        <v>58757.78</v>
      </c>
    </row>
    <row r="138" spans="1:14">
      <c r="A138" s="576"/>
      <c r="B138" s="643"/>
      <c r="C138" s="976" t="s">
        <v>455</v>
      </c>
      <c r="D138" s="976"/>
      <c r="E138" s="976"/>
      <c r="F138" s="976"/>
      <c r="G138" s="976"/>
      <c r="H138" s="976"/>
      <c r="I138" s="976"/>
      <c r="J138" s="976"/>
      <c r="K138" s="976"/>
      <c r="L138" s="683">
        <v>848.48</v>
      </c>
      <c r="M138" s="681"/>
      <c r="N138" s="706">
        <v>34227.83</v>
      </c>
    </row>
    <row r="139" spans="1:14">
      <c r="A139" s="576"/>
      <c r="B139" s="577"/>
      <c r="C139" s="1010" t="s">
        <v>1151</v>
      </c>
      <c r="D139" s="1010"/>
      <c r="E139" s="1010"/>
      <c r="F139" s="1010"/>
      <c r="G139" s="1010"/>
      <c r="H139" s="1010"/>
      <c r="I139" s="1010"/>
      <c r="J139" s="1010"/>
      <c r="K139" s="1010"/>
      <c r="L139" s="578">
        <v>137025.84</v>
      </c>
      <c r="M139" s="579"/>
      <c r="N139" s="708">
        <v>1098553.1499999999</v>
      </c>
    </row>
    <row r="140" spans="1:14">
      <c r="A140" s="576"/>
      <c r="B140" s="643"/>
      <c r="C140" s="976" t="s">
        <v>441</v>
      </c>
      <c r="D140" s="976"/>
      <c r="E140" s="976"/>
      <c r="F140" s="976"/>
      <c r="G140" s="976"/>
      <c r="H140" s="976"/>
      <c r="I140" s="976"/>
      <c r="J140" s="976"/>
      <c r="K140" s="976"/>
      <c r="L140" s="682"/>
      <c r="M140" s="681"/>
      <c r="N140" s="707"/>
    </row>
    <row r="141" spans="1:14">
      <c r="A141" s="576"/>
      <c r="B141" s="643"/>
      <c r="C141" s="964" t="s">
        <v>518</v>
      </c>
      <c r="D141" s="964"/>
      <c r="E141" s="964"/>
      <c r="F141" s="964"/>
      <c r="G141" s="964"/>
      <c r="H141" s="964"/>
      <c r="I141" s="964"/>
      <c r="J141" s="964"/>
      <c r="K141" s="964"/>
      <c r="L141" s="680">
        <v>129144.24</v>
      </c>
      <c r="M141" s="681"/>
      <c r="N141" s="706">
        <v>931129.96</v>
      </c>
    </row>
    <row r="142" spans="1:14">
      <c r="A142" s="971" t="s">
        <v>1152</v>
      </c>
      <c r="B142" s="972"/>
      <c r="C142" s="972"/>
      <c r="D142" s="972"/>
      <c r="E142" s="972"/>
      <c r="F142" s="972"/>
      <c r="G142" s="972"/>
      <c r="H142" s="972"/>
      <c r="I142" s="972"/>
      <c r="J142" s="972"/>
      <c r="K142" s="972"/>
      <c r="L142" s="972"/>
      <c r="M142" s="972"/>
      <c r="N142" s="973"/>
    </row>
    <row r="143" spans="1:14" ht="22.5" customHeight="1">
      <c r="A143" s="637" t="s">
        <v>197</v>
      </c>
      <c r="B143" s="699" t="s">
        <v>564</v>
      </c>
      <c r="C143" s="974" t="s">
        <v>565</v>
      </c>
      <c r="D143" s="974"/>
      <c r="E143" s="974"/>
      <c r="F143" s="638" t="s">
        <v>270</v>
      </c>
      <c r="G143" s="639">
        <v>4.3749999999999997E-2</v>
      </c>
      <c r="H143" s="640">
        <v>1</v>
      </c>
      <c r="I143" s="686">
        <v>4.3749999999999997E-2</v>
      </c>
      <c r="J143" s="641"/>
      <c r="K143" s="639"/>
      <c r="L143" s="641"/>
      <c r="M143" s="639"/>
      <c r="N143" s="703"/>
    </row>
    <row r="144" spans="1:14">
      <c r="A144" s="667"/>
      <c r="B144" s="697"/>
      <c r="C144" s="976" t="s">
        <v>1184</v>
      </c>
      <c r="D144" s="976"/>
      <c r="E144" s="976"/>
      <c r="F144" s="976"/>
      <c r="G144" s="976"/>
      <c r="H144" s="976"/>
      <c r="I144" s="976"/>
      <c r="J144" s="976"/>
      <c r="K144" s="976"/>
      <c r="L144" s="976"/>
      <c r="M144" s="976"/>
      <c r="N144" s="977"/>
    </row>
    <row r="145" spans="1:14">
      <c r="A145" s="644"/>
      <c r="B145" s="643" t="s">
        <v>3</v>
      </c>
      <c r="C145" s="976" t="s">
        <v>422</v>
      </c>
      <c r="D145" s="976"/>
      <c r="E145" s="976"/>
      <c r="F145" s="645"/>
      <c r="G145" s="646"/>
      <c r="H145" s="646"/>
      <c r="I145" s="646"/>
      <c r="J145" s="687">
        <v>1381.38</v>
      </c>
      <c r="K145" s="646"/>
      <c r="L145" s="647">
        <v>60.44</v>
      </c>
      <c r="M145" s="650">
        <v>40.340000000000003</v>
      </c>
      <c r="N145" s="704">
        <v>2438.15</v>
      </c>
    </row>
    <row r="146" spans="1:14">
      <c r="A146" s="649"/>
      <c r="B146" s="643"/>
      <c r="C146" s="964" t="s">
        <v>425</v>
      </c>
      <c r="D146" s="964"/>
      <c r="E146" s="964"/>
      <c r="F146" s="645" t="s">
        <v>426</v>
      </c>
      <c r="G146" s="657">
        <v>154</v>
      </c>
      <c r="H146" s="646"/>
      <c r="I146" s="668">
        <v>6.7374999999999998</v>
      </c>
      <c r="J146" s="652"/>
      <c r="K146" s="646"/>
      <c r="L146" s="652"/>
      <c r="M146" s="646"/>
      <c r="N146" s="705"/>
    </row>
    <row r="147" spans="1:14">
      <c r="A147" s="644"/>
      <c r="B147" s="643"/>
      <c r="C147" s="987" t="s">
        <v>428</v>
      </c>
      <c r="D147" s="987"/>
      <c r="E147" s="987"/>
      <c r="F147" s="653"/>
      <c r="G147" s="654"/>
      <c r="H147" s="654"/>
      <c r="I147" s="654"/>
      <c r="J147" s="688">
        <v>1381.38</v>
      </c>
      <c r="K147" s="654"/>
      <c r="L147" s="655">
        <v>60.44</v>
      </c>
      <c r="M147" s="654"/>
      <c r="N147" s="656">
        <v>2438.15</v>
      </c>
    </row>
    <row r="148" spans="1:14">
      <c r="A148" s="649"/>
      <c r="B148" s="643"/>
      <c r="C148" s="976" t="s">
        <v>429</v>
      </c>
      <c r="D148" s="976"/>
      <c r="E148" s="976"/>
      <c r="F148" s="645"/>
      <c r="G148" s="646"/>
      <c r="H148" s="646"/>
      <c r="I148" s="646"/>
      <c r="J148" s="652"/>
      <c r="K148" s="646"/>
      <c r="L148" s="647">
        <v>60.44</v>
      </c>
      <c r="M148" s="646"/>
      <c r="N148" s="704">
        <v>2438.15</v>
      </c>
    </row>
    <row r="149" spans="1:14">
      <c r="A149" s="649"/>
      <c r="B149" s="643" t="s">
        <v>456</v>
      </c>
      <c r="C149" s="976" t="s">
        <v>457</v>
      </c>
      <c r="D149" s="976"/>
      <c r="E149" s="976"/>
      <c r="F149" s="645" t="s">
        <v>432</v>
      </c>
      <c r="G149" s="657">
        <v>89</v>
      </c>
      <c r="H149" s="646"/>
      <c r="I149" s="657">
        <v>89</v>
      </c>
      <c r="J149" s="652"/>
      <c r="K149" s="646"/>
      <c r="L149" s="647">
        <v>53.79</v>
      </c>
      <c r="M149" s="646"/>
      <c r="N149" s="704">
        <v>2169.9499999999998</v>
      </c>
    </row>
    <row r="150" spans="1:14">
      <c r="A150" s="649"/>
      <c r="B150" s="643" t="s">
        <v>458</v>
      </c>
      <c r="C150" s="964" t="s">
        <v>459</v>
      </c>
      <c r="D150" s="964"/>
      <c r="E150" s="964"/>
      <c r="F150" s="645" t="s">
        <v>432</v>
      </c>
      <c r="G150" s="657">
        <v>40</v>
      </c>
      <c r="H150" s="646"/>
      <c r="I150" s="657">
        <v>40</v>
      </c>
      <c r="J150" s="652"/>
      <c r="K150" s="646"/>
      <c r="L150" s="647">
        <v>24.18</v>
      </c>
      <c r="M150" s="646"/>
      <c r="N150" s="712">
        <v>975.26</v>
      </c>
    </row>
    <row r="151" spans="1:14">
      <c r="A151" s="637"/>
      <c r="B151" s="699"/>
      <c r="C151" s="984" t="s">
        <v>435</v>
      </c>
      <c r="D151" s="984"/>
      <c r="E151" s="984"/>
      <c r="F151" s="658"/>
      <c r="G151" s="659"/>
      <c r="H151" s="659"/>
      <c r="I151" s="659"/>
      <c r="J151" s="660"/>
      <c r="K151" s="659"/>
      <c r="L151" s="661">
        <v>138.41</v>
      </c>
      <c r="M151" s="654"/>
      <c r="N151" s="662">
        <v>5583.36</v>
      </c>
    </row>
    <row r="152" spans="1:14" ht="22.5">
      <c r="A152" s="663" t="s">
        <v>10</v>
      </c>
      <c r="B152" s="698" t="s">
        <v>285</v>
      </c>
      <c r="C152" s="974" t="s">
        <v>286</v>
      </c>
      <c r="D152" s="974"/>
      <c r="E152" s="974"/>
      <c r="F152" s="658" t="s">
        <v>287</v>
      </c>
      <c r="G152" s="659">
        <v>1.75</v>
      </c>
      <c r="H152" s="664">
        <v>1</v>
      </c>
      <c r="I152" s="666">
        <v>1.75</v>
      </c>
      <c r="J152" s="660"/>
      <c r="K152" s="659"/>
      <c r="L152" s="660"/>
      <c r="M152" s="659"/>
      <c r="N152" s="665"/>
    </row>
    <row r="153" spans="1:14">
      <c r="A153" s="667"/>
      <c r="B153" s="697"/>
      <c r="C153" s="976" t="s">
        <v>1185</v>
      </c>
      <c r="D153" s="976"/>
      <c r="E153" s="976"/>
      <c r="F153" s="976"/>
      <c r="G153" s="976"/>
      <c r="H153" s="976"/>
      <c r="I153" s="976"/>
      <c r="J153" s="976"/>
      <c r="K153" s="976"/>
      <c r="L153" s="976"/>
      <c r="M153" s="976"/>
      <c r="N153" s="977"/>
    </row>
    <row r="154" spans="1:14">
      <c r="A154" s="644"/>
      <c r="B154" s="643" t="s">
        <v>3</v>
      </c>
      <c r="C154" s="976" t="s">
        <v>422</v>
      </c>
      <c r="D154" s="976"/>
      <c r="E154" s="976"/>
      <c r="F154" s="645"/>
      <c r="G154" s="646"/>
      <c r="H154" s="646"/>
      <c r="I154" s="646"/>
      <c r="J154" s="647">
        <v>17.510000000000002</v>
      </c>
      <c r="K154" s="646"/>
      <c r="L154" s="647">
        <v>30.64</v>
      </c>
      <c r="M154" s="650">
        <v>40.340000000000003</v>
      </c>
      <c r="N154" s="704">
        <v>1236.02</v>
      </c>
    </row>
    <row r="155" spans="1:14">
      <c r="A155" s="644"/>
      <c r="B155" s="643" t="s">
        <v>4</v>
      </c>
      <c r="C155" s="976" t="s">
        <v>423</v>
      </c>
      <c r="D155" s="976"/>
      <c r="E155" s="976"/>
      <c r="F155" s="645"/>
      <c r="G155" s="646"/>
      <c r="H155" s="646"/>
      <c r="I155" s="646"/>
      <c r="J155" s="647">
        <v>14.52</v>
      </c>
      <c r="K155" s="646"/>
      <c r="L155" s="647">
        <v>25.41</v>
      </c>
      <c r="M155" s="648">
        <v>7.1</v>
      </c>
      <c r="N155" s="712">
        <v>180.41</v>
      </c>
    </row>
    <row r="156" spans="1:14">
      <c r="A156" s="644"/>
      <c r="B156" s="643" t="s">
        <v>6</v>
      </c>
      <c r="C156" s="976" t="s">
        <v>438</v>
      </c>
      <c r="D156" s="976"/>
      <c r="E156" s="976"/>
      <c r="F156" s="645"/>
      <c r="G156" s="646"/>
      <c r="H156" s="646"/>
      <c r="I156" s="646"/>
      <c r="J156" s="647">
        <v>1.4</v>
      </c>
      <c r="K156" s="646"/>
      <c r="L156" s="647">
        <v>2.4500000000000002</v>
      </c>
      <c r="M156" s="650">
        <v>7.21</v>
      </c>
      <c r="N156" s="712">
        <v>17.66</v>
      </c>
    </row>
    <row r="157" spans="1:14">
      <c r="A157" s="649"/>
      <c r="B157" s="643"/>
      <c r="C157" s="964" t="s">
        <v>425</v>
      </c>
      <c r="D157" s="964"/>
      <c r="E157" s="964"/>
      <c r="F157" s="645" t="s">
        <v>426</v>
      </c>
      <c r="G157" s="648">
        <v>1.8</v>
      </c>
      <c r="H157" s="646"/>
      <c r="I157" s="650">
        <v>3.15</v>
      </c>
      <c r="J157" s="652"/>
      <c r="K157" s="646"/>
      <c r="L157" s="652"/>
      <c r="M157" s="646"/>
      <c r="N157" s="705"/>
    </row>
    <row r="158" spans="1:14">
      <c r="A158" s="644"/>
      <c r="B158" s="643"/>
      <c r="C158" s="987" t="s">
        <v>428</v>
      </c>
      <c r="D158" s="987"/>
      <c r="E158" s="987"/>
      <c r="F158" s="653"/>
      <c r="G158" s="654"/>
      <c r="H158" s="654"/>
      <c r="I158" s="654"/>
      <c r="J158" s="655">
        <v>33.43</v>
      </c>
      <c r="K158" s="654"/>
      <c r="L158" s="655">
        <v>58.5</v>
      </c>
      <c r="M158" s="654"/>
      <c r="N158" s="656">
        <v>1434.09</v>
      </c>
    </row>
    <row r="159" spans="1:14">
      <c r="A159" s="649"/>
      <c r="B159" s="643"/>
      <c r="C159" s="976" t="s">
        <v>429</v>
      </c>
      <c r="D159" s="976"/>
      <c r="E159" s="976"/>
      <c r="F159" s="645"/>
      <c r="G159" s="646"/>
      <c r="H159" s="646"/>
      <c r="I159" s="646"/>
      <c r="J159" s="652"/>
      <c r="K159" s="646"/>
      <c r="L159" s="647">
        <v>30.64</v>
      </c>
      <c r="M159" s="646"/>
      <c r="N159" s="704">
        <v>1236.02</v>
      </c>
    </row>
    <row r="160" spans="1:14">
      <c r="A160" s="649"/>
      <c r="B160" s="643" t="s">
        <v>430</v>
      </c>
      <c r="C160" s="976" t="s">
        <v>431</v>
      </c>
      <c r="D160" s="976"/>
      <c r="E160" s="976"/>
      <c r="F160" s="645" t="s">
        <v>432</v>
      </c>
      <c r="G160" s="657">
        <v>103</v>
      </c>
      <c r="H160" s="646"/>
      <c r="I160" s="657">
        <v>103</v>
      </c>
      <c r="J160" s="652"/>
      <c r="K160" s="646"/>
      <c r="L160" s="647">
        <v>31.56</v>
      </c>
      <c r="M160" s="646"/>
      <c r="N160" s="704">
        <v>1273.0999999999999</v>
      </c>
    </row>
    <row r="161" spans="1:14">
      <c r="A161" s="649"/>
      <c r="B161" s="643" t="s">
        <v>433</v>
      </c>
      <c r="C161" s="964" t="s">
        <v>434</v>
      </c>
      <c r="D161" s="964"/>
      <c r="E161" s="964"/>
      <c r="F161" s="645" t="s">
        <v>432</v>
      </c>
      <c r="G161" s="657">
        <v>60</v>
      </c>
      <c r="H161" s="646"/>
      <c r="I161" s="657">
        <v>60</v>
      </c>
      <c r="J161" s="652"/>
      <c r="K161" s="646"/>
      <c r="L161" s="647">
        <v>18.38</v>
      </c>
      <c r="M161" s="646"/>
      <c r="N161" s="712">
        <v>741.61</v>
      </c>
    </row>
    <row r="162" spans="1:14">
      <c r="A162" s="637"/>
      <c r="B162" s="699"/>
      <c r="C162" s="984" t="s">
        <v>435</v>
      </c>
      <c r="D162" s="984"/>
      <c r="E162" s="984"/>
      <c r="F162" s="658"/>
      <c r="G162" s="659"/>
      <c r="H162" s="659"/>
      <c r="I162" s="659"/>
      <c r="J162" s="660"/>
      <c r="K162" s="659"/>
      <c r="L162" s="661">
        <v>108.44</v>
      </c>
      <c r="M162" s="654"/>
      <c r="N162" s="662">
        <v>3448.8</v>
      </c>
    </row>
    <row r="163" spans="1:14" ht="22.5" customHeight="1">
      <c r="A163" s="663" t="s">
        <v>236</v>
      </c>
      <c r="B163" s="698" t="s">
        <v>289</v>
      </c>
      <c r="C163" s="974" t="s">
        <v>290</v>
      </c>
      <c r="D163" s="974"/>
      <c r="E163" s="974"/>
      <c r="F163" s="658" t="s">
        <v>291</v>
      </c>
      <c r="G163" s="659">
        <v>10</v>
      </c>
      <c r="H163" s="664">
        <v>1</v>
      </c>
      <c r="I163" s="664">
        <v>10</v>
      </c>
      <c r="J163" s="660"/>
      <c r="K163" s="659"/>
      <c r="L163" s="660"/>
      <c r="M163" s="659"/>
      <c r="N163" s="665"/>
    </row>
    <row r="164" spans="1:14">
      <c r="A164" s="644"/>
      <c r="B164" s="643" t="s">
        <v>3</v>
      </c>
      <c r="C164" s="976" t="s">
        <v>422</v>
      </c>
      <c r="D164" s="976"/>
      <c r="E164" s="976"/>
      <c r="F164" s="645"/>
      <c r="G164" s="646"/>
      <c r="H164" s="646"/>
      <c r="I164" s="646"/>
      <c r="J164" s="647">
        <v>7.88</v>
      </c>
      <c r="K164" s="646"/>
      <c r="L164" s="647">
        <v>78.8</v>
      </c>
      <c r="M164" s="650">
        <v>40.340000000000003</v>
      </c>
      <c r="N164" s="704">
        <v>3178.79</v>
      </c>
    </row>
    <row r="165" spans="1:14">
      <c r="A165" s="644"/>
      <c r="B165" s="643" t="s">
        <v>4</v>
      </c>
      <c r="C165" s="976" t="s">
        <v>423</v>
      </c>
      <c r="D165" s="976"/>
      <c r="E165" s="976"/>
      <c r="F165" s="645"/>
      <c r="G165" s="646"/>
      <c r="H165" s="646"/>
      <c r="I165" s="646"/>
      <c r="J165" s="647">
        <v>112.28</v>
      </c>
      <c r="K165" s="646"/>
      <c r="L165" s="687">
        <v>1122.8</v>
      </c>
      <c r="M165" s="648">
        <v>7.1</v>
      </c>
      <c r="N165" s="704">
        <v>7971.88</v>
      </c>
    </row>
    <row r="166" spans="1:14">
      <c r="A166" s="644"/>
      <c r="B166" s="643" t="s">
        <v>5</v>
      </c>
      <c r="C166" s="976" t="s">
        <v>424</v>
      </c>
      <c r="D166" s="976"/>
      <c r="E166" s="976"/>
      <c r="F166" s="645"/>
      <c r="G166" s="646"/>
      <c r="H166" s="646"/>
      <c r="I166" s="646"/>
      <c r="J166" s="647">
        <v>7.06</v>
      </c>
      <c r="K166" s="646"/>
      <c r="L166" s="647">
        <v>70.599999999999994</v>
      </c>
      <c r="M166" s="650">
        <v>40.340000000000003</v>
      </c>
      <c r="N166" s="704">
        <v>2848</v>
      </c>
    </row>
    <row r="167" spans="1:14">
      <c r="A167" s="644"/>
      <c r="B167" s="643" t="s">
        <v>6</v>
      </c>
      <c r="C167" s="976" t="s">
        <v>438</v>
      </c>
      <c r="D167" s="976"/>
      <c r="E167" s="976"/>
      <c r="F167" s="645"/>
      <c r="G167" s="646"/>
      <c r="H167" s="646"/>
      <c r="I167" s="646"/>
      <c r="J167" s="647">
        <v>27.53</v>
      </c>
      <c r="K167" s="646"/>
      <c r="L167" s="647">
        <v>275.3</v>
      </c>
      <c r="M167" s="650">
        <v>7.21</v>
      </c>
      <c r="N167" s="704">
        <v>1984.91</v>
      </c>
    </row>
    <row r="168" spans="1:14">
      <c r="A168" s="649"/>
      <c r="B168" s="643"/>
      <c r="C168" s="976" t="s">
        <v>425</v>
      </c>
      <c r="D168" s="976"/>
      <c r="E168" s="976"/>
      <c r="F168" s="645" t="s">
        <v>426</v>
      </c>
      <c r="G168" s="650">
        <v>0.81</v>
      </c>
      <c r="H168" s="646"/>
      <c r="I168" s="648">
        <v>8.1</v>
      </c>
      <c r="J168" s="652"/>
      <c r="K168" s="646"/>
      <c r="L168" s="652"/>
      <c r="M168" s="646"/>
      <c r="N168" s="705"/>
    </row>
    <row r="169" spans="1:14">
      <c r="A169" s="649"/>
      <c r="B169" s="643"/>
      <c r="C169" s="964" t="s">
        <v>427</v>
      </c>
      <c r="D169" s="964"/>
      <c r="E169" s="964"/>
      <c r="F169" s="645" t="s">
        <v>426</v>
      </c>
      <c r="G169" s="650">
        <v>0.61</v>
      </c>
      <c r="H169" s="646"/>
      <c r="I169" s="648">
        <v>6.1</v>
      </c>
      <c r="J169" s="652"/>
      <c r="K169" s="646"/>
      <c r="L169" s="652"/>
      <c r="M169" s="646"/>
      <c r="N169" s="705"/>
    </row>
    <row r="170" spans="1:14">
      <c r="A170" s="644"/>
      <c r="B170" s="643"/>
      <c r="C170" s="987" t="s">
        <v>428</v>
      </c>
      <c r="D170" s="987"/>
      <c r="E170" s="987"/>
      <c r="F170" s="653"/>
      <c r="G170" s="654"/>
      <c r="H170" s="654"/>
      <c r="I170" s="654"/>
      <c r="J170" s="655">
        <v>147.69</v>
      </c>
      <c r="K170" s="654"/>
      <c r="L170" s="688">
        <v>1476.9</v>
      </c>
      <c r="M170" s="654"/>
      <c r="N170" s="656">
        <v>13135.58</v>
      </c>
    </row>
    <row r="171" spans="1:14">
      <c r="A171" s="649"/>
      <c r="B171" s="643"/>
      <c r="C171" s="976" t="s">
        <v>429</v>
      </c>
      <c r="D171" s="976"/>
      <c r="E171" s="976"/>
      <c r="F171" s="645"/>
      <c r="G171" s="646"/>
      <c r="H171" s="646"/>
      <c r="I171" s="646"/>
      <c r="J171" s="652"/>
      <c r="K171" s="646"/>
      <c r="L171" s="647">
        <v>149.4</v>
      </c>
      <c r="M171" s="646"/>
      <c r="N171" s="704">
        <v>6026.79</v>
      </c>
    </row>
    <row r="172" spans="1:14">
      <c r="A172" s="649"/>
      <c r="B172" s="643" t="s">
        <v>430</v>
      </c>
      <c r="C172" s="976" t="s">
        <v>431</v>
      </c>
      <c r="D172" s="976"/>
      <c r="E172" s="976"/>
      <c r="F172" s="645" t="s">
        <v>432</v>
      </c>
      <c r="G172" s="657">
        <v>103</v>
      </c>
      <c r="H172" s="646"/>
      <c r="I172" s="657">
        <v>103</v>
      </c>
      <c r="J172" s="652"/>
      <c r="K172" s="646"/>
      <c r="L172" s="647">
        <v>153.88</v>
      </c>
      <c r="M172" s="646"/>
      <c r="N172" s="704">
        <v>6207.59</v>
      </c>
    </row>
    <row r="173" spans="1:14">
      <c r="A173" s="649"/>
      <c r="B173" s="643" t="s">
        <v>433</v>
      </c>
      <c r="C173" s="964" t="s">
        <v>434</v>
      </c>
      <c r="D173" s="964"/>
      <c r="E173" s="964"/>
      <c r="F173" s="645" t="s">
        <v>432</v>
      </c>
      <c r="G173" s="657">
        <v>60</v>
      </c>
      <c r="H173" s="646"/>
      <c r="I173" s="657">
        <v>60</v>
      </c>
      <c r="J173" s="652"/>
      <c r="K173" s="646"/>
      <c r="L173" s="647">
        <v>89.64</v>
      </c>
      <c r="M173" s="646"/>
      <c r="N173" s="704">
        <v>3616.07</v>
      </c>
    </row>
    <row r="174" spans="1:14">
      <c r="A174" s="637"/>
      <c r="B174" s="699"/>
      <c r="C174" s="984" t="s">
        <v>435</v>
      </c>
      <c r="D174" s="984"/>
      <c r="E174" s="984"/>
      <c r="F174" s="658"/>
      <c r="G174" s="659"/>
      <c r="H174" s="659"/>
      <c r="I174" s="659"/>
      <c r="J174" s="660"/>
      <c r="K174" s="659"/>
      <c r="L174" s="672">
        <v>1720.42</v>
      </c>
      <c r="M174" s="654"/>
      <c r="N174" s="662">
        <v>22959.24</v>
      </c>
    </row>
    <row r="175" spans="1:14" ht="22.5" customHeight="1">
      <c r="A175" s="663" t="s">
        <v>237</v>
      </c>
      <c r="B175" s="698" t="s">
        <v>293</v>
      </c>
      <c r="C175" s="974" t="s">
        <v>294</v>
      </c>
      <c r="D175" s="974"/>
      <c r="E175" s="974"/>
      <c r="F175" s="658" t="s">
        <v>279</v>
      </c>
      <c r="G175" s="659">
        <v>-0.05</v>
      </c>
      <c r="H175" s="664">
        <v>1</v>
      </c>
      <c r="I175" s="666">
        <v>-0.05</v>
      </c>
      <c r="J175" s="672">
        <v>5436.72</v>
      </c>
      <c r="K175" s="659"/>
      <c r="L175" s="661">
        <v>-271.83999999999997</v>
      </c>
      <c r="M175" s="666">
        <v>7.21</v>
      </c>
      <c r="N175" s="662">
        <v>-1959.97</v>
      </c>
    </row>
    <row r="176" spans="1:14">
      <c r="A176" s="637"/>
      <c r="B176" s="699"/>
      <c r="C176" s="964" t="s">
        <v>460</v>
      </c>
      <c r="D176" s="964"/>
      <c r="E176" s="964"/>
      <c r="F176" s="964"/>
      <c r="G176" s="964"/>
      <c r="H176" s="964"/>
      <c r="I176" s="964"/>
      <c r="J176" s="964"/>
      <c r="K176" s="964"/>
      <c r="L176" s="964"/>
      <c r="M176" s="964"/>
      <c r="N176" s="1002"/>
    </row>
    <row r="177" spans="1:14">
      <c r="A177" s="637"/>
      <c r="B177" s="699"/>
      <c r="C177" s="984" t="s">
        <v>435</v>
      </c>
      <c r="D177" s="984"/>
      <c r="E177" s="984"/>
      <c r="F177" s="658"/>
      <c r="G177" s="659"/>
      <c r="H177" s="659"/>
      <c r="I177" s="659"/>
      <c r="J177" s="660"/>
      <c r="K177" s="659"/>
      <c r="L177" s="661">
        <v>-271.83999999999997</v>
      </c>
      <c r="M177" s="654"/>
      <c r="N177" s="662">
        <v>-1959.97</v>
      </c>
    </row>
    <row r="178" spans="1:14" ht="33.75" customHeight="1">
      <c r="A178" s="663" t="s">
        <v>238</v>
      </c>
      <c r="B178" s="698" t="s">
        <v>506</v>
      </c>
      <c r="C178" s="974" t="s">
        <v>566</v>
      </c>
      <c r="D178" s="974"/>
      <c r="E178" s="974"/>
      <c r="F178" s="658" t="s">
        <v>335</v>
      </c>
      <c r="G178" s="659">
        <v>0.45</v>
      </c>
      <c r="H178" s="664">
        <v>1</v>
      </c>
      <c r="I178" s="666">
        <v>0.45</v>
      </c>
      <c r="J178" s="660"/>
      <c r="K178" s="659"/>
      <c r="L178" s="660"/>
      <c r="M178" s="659"/>
      <c r="N178" s="665"/>
    </row>
    <row r="179" spans="1:14">
      <c r="A179" s="667"/>
      <c r="B179" s="697"/>
      <c r="C179" s="976" t="s">
        <v>1186</v>
      </c>
      <c r="D179" s="976"/>
      <c r="E179" s="976"/>
      <c r="F179" s="976"/>
      <c r="G179" s="976"/>
      <c r="H179" s="976"/>
      <c r="I179" s="976"/>
      <c r="J179" s="976"/>
      <c r="K179" s="976"/>
      <c r="L179" s="976"/>
      <c r="M179" s="976"/>
      <c r="N179" s="977"/>
    </row>
    <row r="180" spans="1:14">
      <c r="A180" s="642"/>
      <c r="B180" s="643" t="s">
        <v>336</v>
      </c>
      <c r="C180" s="985" t="s">
        <v>461</v>
      </c>
      <c r="D180" s="985"/>
      <c r="E180" s="985"/>
      <c r="F180" s="985"/>
      <c r="G180" s="985"/>
      <c r="H180" s="985"/>
      <c r="I180" s="985"/>
      <c r="J180" s="985"/>
      <c r="K180" s="985"/>
      <c r="L180" s="985"/>
      <c r="M180" s="985"/>
      <c r="N180" s="986"/>
    </row>
    <row r="181" spans="1:14">
      <c r="A181" s="644"/>
      <c r="B181" s="643" t="s">
        <v>3</v>
      </c>
      <c r="C181" s="976" t="s">
        <v>422</v>
      </c>
      <c r="D181" s="976"/>
      <c r="E181" s="976"/>
      <c r="F181" s="645"/>
      <c r="G181" s="646"/>
      <c r="H181" s="646"/>
      <c r="I181" s="646"/>
      <c r="J181" s="647">
        <v>230.25</v>
      </c>
      <c r="K181" s="650">
        <v>1.05</v>
      </c>
      <c r="L181" s="647">
        <v>108.79</v>
      </c>
      <c r="M181" s="650">
        <v>40.340000000000003</v>
      </c>
      <c r="N181" s="704">
        <v>4388.59</v>
      </c>
    </row>
    <row r="182" spans="1:14">
      <c r="A182" s="644"/>
      <c r="B182" s="643" t="s">
        <v>4</v>
      </c>
      <c r="C182" s="976" t="s">
        <v>423</v>
      </c>
      <c r="D182" s="976"/>
      <c r="E182" s="976"/>
      <c r="F182" s="645"/>
      <c r="G182" s="646"/>
      <c r="H182" s="646"/>
      <c r="I182" s="646"/>
      <c r="J182" s="647">
        <v>67.790000000000006</v>
      </c>
      <c r="K182" s="646"/>
      <c r="L182" s="647">
        <v>30.51</v>
      </c>
      <c r="M182" s="648">
        <v>7.1</v>
      </c>
      <c r="N182" s="712">
        <v>216.62</v>
      </c>
    </row>
    <row r="183" spans="1:14">
      <c r="A183" s="644"/>
      <c r="B183" s="643" t="s">
        <v>5</v>
      </c>
      <c r="C183" s="976" t="s">
        <v>424</v>
      </c>
      <c r="D183" s="976"/>
      <c r="E183" s="976"/>
      <c r="F183" s="645"/>
      <c r="G183" s="646"/>
      <c r="H183" s="646"/>
      <c r="I183" s="646"/>
      <c r="J183" s="647">
        <v>2.95</v>
      </c>
      <c r="K183" s="646"/>
      <c r="L183" s="647">
        <v>1.33</v>
      </c>
      <c r="M183" s="650">
        <v>40.340000000000003</v>
      </c>
      <c r="N183" s="712">
        <v>53.65</v>
      </c>
    </row>
    <row r="184" spans="1:14">
      <c r="A184" s="644"/>
      <c r="B184" s="643" t="s">
        <v>6</v>
      </c>
      <c r="C184" s="976" t="s">
        <v>438</v>
      </c>
      <c r="D184" s="976"/>
      <c r="E184" s="976"/>
      <c r="F184" s="645"/>
      <c r="G184" s="646"/>
      <c r="H184" s="646"/>
      <c r="I184" s="646"/>
      <c r="J184" s="647">
        <v>108.28</v>
      </c>
      <c r="K184" s="646"/>
      <c r="L184" s="647">
        <v>48.73</v>
      </c>
      <c r="M184" s="650">
        <v>7.21</v>
      </c>
      <c r="N184" s="712">
        <v>351.34</v>
      </c>
    </row>
    <row r="185" spans="1:14">
      <c r="A185" s="649"/>
      <c r="B185" s="643"/>
      <c r="C185" s="976" t="s">
        <v>425</v>
      </c>
      <c r="D185" s="976"/>
      <c r="E185" s="976"/>
      <c r="F185" s="645" t="s">
        <v>426</v>
      </c>
      <c r="G185" s="648">
        <v>21.3</v>
      </c>
      <c r="H185" s="650">
        <v>1.05</v>
      </c>
      <c r="I185" s="670">
        <v>10.064249999999999</v>
      </c>
      <c r="J185" s="652"/>
      <c r="K185" s="646"/>
      <c r="L185" s="652"/>
      <c r="M185" s="646"/>
      <c r="N185" s="705"/>
    </row>
    <row r="186" spans="1:14">
      <c r="A186" s="649"/>
      <c r="B186" s="643"/>
      <c r="C186" s="964" t="s">
        <v>427</v>
      </c>
      <c r="D186" s="964"/>
      <c r="E186" s="964"/>
      <c r="F186" s="645" t="s">
        <v>426</v>
      </c>
      <c r="G186" s="650">
        <v>0.19</v>
      </c>
      <c r="H186" s="646"/>
      <c r="I186" s="668">
        <v>8.5500000000000007E-2</v>
      </c>
      <c r="J186" s="652"/>
      <c r="K186" s="646"/>
      <c r="L186" s="652"/>
      <c r="M186" s="646"/>
      <c r="N186" s="705"/>
    </row>
    <row r="187" spans="1:14">
      <c r="A187" s="644"/>
      <c r="B187" s="643"/>
      <c r="C187" s="987" t="s">
        <v>428</v>
      </c>
      <c r="D187" s="987"/>
      <c r="E187" s="987"/>
      <c r="F187" s="653"/>
      <c r="G187" s="654"/>
      <c r="H187" s="654"/>
      <c r="I187" s="654"/>
      <c r="J187" s="655">
        <v>406.32</v>
      </c>
      <c r="K187" s="654"/>
      <c r="L187" s="655">
        <v>188.03</v>
      </c>
      <c r="M187" s="654"/>
      <c r="N187" s="656">
        <v>4956.55</v>
      </c>
    </row>
    <row r="188" spans="1:14">
      <c r="A188" s="649"/>
      <c r="B188" s="643"/>
      <c r="C188" s="976" t="s">
        <v>429</v>
      </c>
      <c r="D188" s="976"/>
      <c r="E188" s="976"/>
      <c r="F188" s="645"/>
      <c r="G188" s="646"/>
      <c r="H188" s="646"/>
      <c r="I188" s="646"/>
      <c r="J188" s="652"/>
      <c r="K188" s="646"/>
      <c r="L188" s="647">
        <v>110.12</v>
      </c>
      <c r="M188" s="646"/>
      <c r="N188" s="704">
        <v>4442.24</v>
      </c>
    </row>
    <row r="189" spans="1:14">
      <c r="A189" s="649"/>
      <c r="B189" s="643" t="s">
        <v>462</v>
      </c>
      <c r="C189" s="976" t="s">
        <v>463</v>
      </c>
      <c r="D189" s="976"/>
      <c r="E189" s="976"/>
      <c r="F189" s="645" t="s">
        <v>432</v>
      </c>
      <c r="G189" s="657">
        <v>97</v>
      </c>
      <c r="H189" s="646"/>
      <c r="I189" s="657">
        <v>97</v>
      </c>
      <c r="J189" s="652"/>
      <c r="K189" s="646"/>
      <c r="L189" s="647">
        <v>106.82</v>
      </c>
      <c r="M189" s="646"/>
      <c r="N189" s="704">
        <v>4308.97</v>
      </c>
    </row>
    <row r="190" spans="1:14">
      <c r="A190" s="649"/>
      <c r="B190" s="643" t="s">
        <v>464</v>
      </c>
      <c r="C190" s="964" t="s">
        <v>465</v>
      </c>
      <c r="D190" s="964"/>
      <c r="E190" s="964"/>
      <c r="F190" s="645" t="s">
        <v>432</v>
      </c>
      <c r="G190" s="657">
        <v>51</v>
      </c>
      <c r="H190" s="646"/>
      <c r="I190" s="657">
        <v>51</v>
      </c>
      <c r="J190" s="652"/>
      <c r="K190" s="646"/>
      <c r="L190" s="647">
        <v>56.16</v>
      </c>
      <c r="M190" s="646"/>
      <c r="N190" s="704">
        <v>2265.54</v>
      </c>
    </row>
    <row r="191" spans="1:14">
      <c r="A191" s="637"/>
      <c r="B191" s="699"/>
      <c r="C191" s="984" t="s">
        <v>435</v>
      </c>
      <c r="D191" s="984"/>
      <c r="E191" s="984"/>
      <c r="F191" s="658"/>
      <c r="G191" s="659"/>
      <c r="H191" s="659"/>
      <c r="I191" s="659"/>
      <c r="J191" s="660"/>
      <c r="K191" s="659"/>
      <c r="L191" s="661">
        <v>351.01</v>
      </c>
      <c r="M191" s="654"/>
      <c r="N191" s="662">
        <v>11531.06</v>
      </c>
    </row>
    <row r="192" spans="1:14" ht="22.5" customHeight="1">
      <c r="A192" s="663" t="s">
        <v>281</v>
      </c>
      <c r="B192" s="698" t="s">
        <v>497</v>
      </c>
      <c r="C192" s="974" t="s">
        <v>537</v>
      </c>
      <c r="D192" s="974"/>
      <c r="E192" s="974"/>
      <c r="F192" s="658" t="s">
        <v>270</v>
      </c>
      <c r="G192" s="659">
        <v>4.3749999999999997E-2</v>
      </c>
      <c r="H192" s="664">
        <v>1</v>
      </c>
      <c r="I192" s="689">
        <v>4.3749999999999997E-2</v>
      </c>
      <c r="J192" s="660"/>
      <c r="K192" s="659"/>
      <c r="L192" s="660"/>
      <c r="M192" s="659"/>
      <c r="N192" s="665"/>
    </row>
    <row r="193" spans="1:14">
      <c r="A193" s="644"/>
      <c r="B193" s="643" t="s">
        <v>3</v>
      </c>
      <c r="C193" s="976" t="s">
        <v>422</v>
      </c>
      <c r="D193" s="976"/>
      <c r="E193" s="976"/>
      <c r="F193" s="645"/>
      <c r="G193" s="646"/>
      <c r="H193" s="646"/>
      <c r="I193" s="646"/>
      <c r="J193" s="647">
        <v>763.76</v>
      </c>
      <c r="K193" s="646"/>
      <c r="L193" s="647">
        <v>33.409999999999997</v>
      </c>
      <c r="M193" s="650">
        <v>40.340000000000003</v>
      </c>
      <c r="N193" s="704">
        <v>1347.76</v>
      </c>
    </row>
    <row r="194" spans="1:14">
      <c r="A194" s="649"/>
      <c r="B194" s="643"/>
      <c r="C194" s="964" t="s">
        <v>425</v>
      </c>
      <c r="D194" s="964"/>
      <c r="E194" s="964"/>
      <c r="F194" s="645" t="s">
        <v>426</v>
      </c>
      <c r="G194" s="648">
        <v>88.5</v>
      </c>
      <c r="H194" s="646"/>
      <c r="I194" s="673">
        <v>3.8718750000000002</v>
      </c>
      <c r="J194" s="652"/>
      <c r="K194" s="646"/>
      <c r="L194" s="652"/>
      <c r="M194" s="646"/>
      <c r="N194" s="705"/>
    </row>
    <row r="195" spans="1:14">
      <c r="A195" s="644"/>
      <c r="B195" s="643"/>
      <c r="C195" s="987" t="s">
        <v>428</v>
      </c>
      <c r="D195" s="987"/>
      <c r="E195" s="987"/>
      <c r="F195" s="653"/>
      <c r="G195" s="654"/>
      <c r="H195" s="654"/>
      <c r="I195" s="654"/>
      <c r="J195" s="655">
        <v>763.76</v>
      </c>
      <c r="K195" s="654"/>
      <c r="L195" s="655">
        <v>33.409999999999997</v>
      </c>
      <c r="M195" s="654"/>
      <c r="N195" s="656">
        <v>1347.76</v>
      </c>
    </row>
    <row r="196" spans="1:14">
      <c r="A196" s="649"/>
      <c r="B196" s="643"/>
      <c r="C196" s="976" t="s">
        <v>429</v>
      </c>
      <c r="D196" s="976"/>
      <c r="E196" s="976"/>
      <c r="F196" s="645"/>
      <c r="G196" s="646"/>
      <c r="H196" s="646"/>
      <c r="I196" s="646"/>
      <c r="J196" s="652"/>
      <c r="K196" s="646"/>
      <c r="L196" s="647">
        <v>33.409999999999997</v>
      </c>
      <c r="M196" s="646"/>
      <c r="N196" s="704">
        <v>1347.76</v>
      </c>
    </row>
    <row r="197" spans="1:14">
      <c r="A197" s="649"/>
      <c r="B197" s="643" t="s">
        <v>456</v>
      </c>
      <c r="C197" s="976" t="s">
        <v>457</v>
      </c>
      <c r="D197" s="976"/>
      <c r="E197" s="976"/>
      <c r="F197" s="645" t="s">
        <v>432</v>
      </c>
      <c r="G197" s="657">
        <v>89</v>
      </c>
      <c r="H197" s="646"/>
      <c r="I197" s="657">
        <v>89</v>
      </c>
      <c r="J197" s="652"/>
      <c r="K197" s="646"/>
      <c r="L197" s="647">
        <v>29.73</v>
      </c>
      <c r="M197" s="646"/>
      <c r="N197" s="704">
        <v>1199.51</v>
      </c>
    </row>
    <row r="198" spans="1:14">
      <c r="A198" s="649"/>
      <c r="B198" s="643" t="s">
        <v>458</v>
      </c>
      <c r="C198" s="964" t="s">
        <v>459</v>
      </c>
      <c r="D198" s="964"/>
      <c r="E198" s="964"/>
      <c r="F198" s="645" t="s">
        <v>432</v>
      </c>
      <c r="G198" s="657">
        <v>40</v>
      </c>
      <c r="H198" s="646"/>
      <c r="I198" s="657">
        <v>40</v>
      </c>
      <c r="J198" s="652"/>
      <c r="K198" s="646"/>
      <c r="L198" s="647">
        <v>13.36</v>
      </c>
      <c r="M198" s="646"/>
      <c r="N198" s="712">
        <v>539.1</v>
      </c>
    </row>
    <row r="199" spans="1:14">
      <c r="A199" s="637"/>
      <c r="B199" s="699"/>
      <c r="C199" s="984" t="s">
        <v>435</v>
      </c>
      <c r="D199" s="984"/>
      <c r="E199" s="984"/>
      <c r="F199" s="658"/>
      <c r="G199" s="659"/>
      <c r="H199" s="659"/>
      <c r="I199" s="659"/>
      <c r="J199" s="660"/>
      <c r="K199" s="659"/>
      <c r="L199" s="661">
        <v>76.5</v>
      </c>
      <c r="M199" s="654"/>
      <c r="N199" s="662">
        <v>3086.37</v>
      </c>
    </row>
    <row r="200" spans="1:14">
      <c r="A200" s="663" t="s">
        <v>282</v>
      </c>
      <c r="B200" s="698" t="s">
        <v>273</v>
      </c>
      <c r="C200" s="974" t="s">
        <v>274</v>
      </c>
      <c r="D200" s="974"/>
      <c r="E200" s="974"/>
      <c r="F200" s="658" t="s">
        <v>275</v>
      </c>
      <c r="G200" s="659">
        <v>8.7499999999999994E-2</v>
      </c>
      <c r="H200" s="664">
        <v>1</v>
      </c>
      <c r="I200" s="690">
        <v>8.7499999999999994E-2</v>
      </c>
      <c r="J200" s="660"/>
      <c r="K200" s="659"/>
      <c r="L200" s="660"/>
      <c r="M200" s="659"/>
      <c r="N200" s="665"/>
    </row>
    <row r="201" spans="1:14">
      <c r="A201" s="667"/>
      <c r="B201" s="697"/>
      <c r="C201" s="976" t="s">
        <v>1187</v>
      </c>
      <c r="D201" s="976"/>
      <c r="E201" s="976"/>
      <c r="F201" s="976"/>
      <c r="G201" s="976"/>
      <c r="H201" s="976"/>
      <c r="I201" s="976"/>
      <c r="J201" s="976"/>
      <c r="K201" s="976"/>
      <c r="L201" s="976"/>
      <c r="M201" s="976"/>
      <c r="N201" s="977"/>
    </row>
    <row r="202" spans="1:14">
      <c r="A202" s="644"/>
      <c r="B202" s="643" t="s">
        <v>3</v>
      </c>
      <c r="C202" s="976" t="s">
        <v>422</v>
      </c>
      <c r="D202" s="976"/>
      <c r="E202" s="976"/>
      <c r="F202" s="645"/>
      <c r="G202" s="646"/>
      <c r="H202" s="646"/>
      <c r="I202" s="646"/>
      <c r="J202" s="647">
        <v>91.49</v>
      </c>
      <c r="K202" s="646"/>
      <c r="L202" s="647">
        <v>8.01</v>
      </c>
      <c r="M202" s="650">
        <v>40.340000000000003</v>
      </c>
      <c r="N202" s="712">
        <v>323.12</v>
      </c>
    </row>
    <row r="203" spans="1:14">
      <c r="A203" s="649"/>
      <c r="B203" s="643"/>
      <c r="C203" s="964" t="s">
        <v>425</v>
      </c>
      <c r="D203" s="964"/>
      <c r="E203" s="964"/>
      <c r="F203" s="645" t="s">
        <v>426</v>
      </c>
      <c r="G203" s="648">
        <v>10.199999999999999</v>
      </c>
      <c r="H203" s="646"/>
      <c r="I203" s="668">
        <v>0.89249999999999996</v>
      </c>
      <c r="J203" s="652"/>
      <c r="K203" s="646"/>
      <c r="L203" s="652"/>
      <c r="M203" s="646"/>
      <c r="N203" s="705"/>
    </row>
    <row r="204" spans="1:14">
      <c r="A204" s="644"/>
      <c r="B204" s="643"/>
      <c r="C204" s="987" t="s">
        <v>428</v>
      </c>
      <c r="D204" s="987"/>
      <c r="E204" s="987"/>
      <c r="F204" s="653"/>
      <c r="G204" s="654"/>
      <c r="H204" s="654"/>
      <c r="I204" s="654"/>
      <c r="J204" s="655">
        <v>91.49</v>
      </c>
      <c r="K204" s="654"/>
      <c r="L204" s="655">
        <v>8.01</v>
      </c>
      <c r="M204" s="654"/>
      <c r="N204" s="669">
        <v>323.12</v>
      </c>
    </row>
    <row r="205" spans="1:14">
      <c r="A205" s="649"/>
      <c r="B205" s="643"/>
      <c r="C205" s="976" t="s">
        <v>429</v>
      </c>
      <c r="D205" s="976"/>
      <c r="E205" s="976"/>
      <c r="F205" s="645"/>
      <c r="G205" s="646"/>
      <c r="H205" s="646"/>
      <c r="I205" s="646"/>
      <c r="J205" s="652"/>
      <c r="K205" s="646"/>
      <c r="L205" s="647">
        <v>8.01</v>
      </c>
      <c r="M205" s="646"/>
      <c r="N205" s="712">
        <v>323.12</v>
      </c>
    </row>
    <row r="206" spans="1:14">
      <c r="A206" s="649"/>
      <c r="B206" s="643" t="s">
        <v>467</v>
      </c>
      <c r="C206" s="976" t="s">
        <v>468</v>
      </c>
      <c r="D206" s="976"/>
      <c r="E206" s="976"/>
      <c r="F206" s="645" t="s">
        <v>432</v>
      </c>
      <c r="G206" s="657">
        <v>103</v>
      </c>
      <c r="H206" s="646"/>
      <c r="I206" s="657">
        <v>103</v>
      </c>
      <c r="J206" s="652"/>
      <c r="K206" s="646"/>
      <c r="L206" s="647">
        <v>8.25</v>
      </c>
      <c r="M206" s="646"/>
      <c r="N206" s="712">
        <v>332.81</v>
      </c>
    </row>
    <row r="207" spans="1:14">
      <c r="A207" s="649"/>
      <c r="B207" s="643" t="s">
        <v>469</v>
      </c>
      <c r="C207" s="964" t="s">
        <v>470</v>
      </c>
      <c r="D207" s="964"/>
      <c r="E207" s="964"/>
      <c r="F207" s="645" t="s">
        <v>432</v>
      </c>
      <c r="G207" s="657">
        <v>72</v>
      </c>
      <c r="H207" s="646"/>
      <c r="I207" s="657">
        <v>72</v>
      </c>
      <c r="J207" s="652"/>
      <c r="K207" s="646"/>
      <c r="L207" s="647">
        <v>5.77</v>
      </c>
      <c r="M207" s="646"/>
      <c r="N207" s="712">
        <v>232.65</v>
      </c>
    </row>
    <row r="208" spans="1:14">
      <c r="A208" s="637"/>
      <c r="B208" s="699"/>
      <c r="C208" s="984" t="s">
        <v>435</v>
      </c>
      <c r="D208" s="984"/>
      <c r="E208" s="984"/>
      <c r="F208" s="658"/>
      <c r="G208" s="659"/>
      <c r="H208" s="659"/>
      <c r="I208" s="659"/>
      <c r="J208" s="660"/>
      <c r="K208" s="659"/>
      <c r="L208" s="661">
        <v>22.03</v>
      </c>
      <c r="M208" s="654"/>
      <c r="N208" s="671">
        <v>888.58</v>
      </c>
    </row>
    <row r="209" spans="1:14">
      <c r="A209" s="1007" t="s">
        <v>330</v>
      </c>
      <c r="B209" s="1008"/>
      <c r="C209" s="1008"/>
      <c r="D209" s="1008"/>
      <c r="E209" s="1008"/>
      <c r="F209" s="1008"/>
      <c r="G209" s="1008"/>
      <c r="H209" s="1008"/>
      <c r="I209" s="1008"/>
      <c r="J209" s="1008"/>
      <c r="K209" s="1008"/>
      <c r="L209" s="1008"/>
      <c r="M209" s="1008"/>
      <c r="N209" s="1009"/>
    </row>
    <row r="210" spans="1:14" ht="22.5" customHeight="1">
      <c r="A210" s="637" t="s">
        <v>283</v>
      </c>
      <c r="B210" s="699" t="s">
        <v>307</v>
      </c>
      <c r="C210" s="974" t="s">
        <v>308</v>
      </c>
      <c r="D210" s="974"/>
      <c r="E210" s="974"/>
      <c r="F210" s="638" t="s">
        <v>279</v>
      </c>
      <c r="G210" s="639">
        <v>2.7900000000000001E-2</v>
      </c>
      <c r="H210" s="640">
        <v>1</v>
      </c>
      <c r="I210" s="715">
        <v>2.7900000000000001E-2</v>
      </c>
      <c r="J210" s="684">
        <v>5218.1499999999996</v>
      </c>
      <c r="K210" s="639"/>
      <c r="L210" s="691">
        <v>145.59</v>
      </c>
      <c r="M210" s="685">
        <v>7.21</v>
      </c>
      <c r="N210" s="714">
        <v>1049.7</v>
      </c>
    </row>
    <row r="211" spans="1:14">
      <c r="A211" s="637"/>
      <c r="B211" s="699"/>
      <c r="C211" s="976" t="s">
        <v>439</v>
      </c>
      <c r="D211" s="976"/>
      <c r="E211" s="976"/>
      <c r="F211" s="976"/>
      <c r="G211" s="976"/>
      <c r="H211" s="976"/>
      <c r="I211" s="976"/>
      <c r="J211" s="976"/>
      <c r="K211" s="976"/>
      <c r="L211" s="976"/>
      <c r="M211" s="976"/>
      <c r="N211" s="977"/>
    </row>
    <row r="212" spans="1:14">
      <c r="A212" s="667"/>
      <c r="B212" s="697"/>
      <c r="C212" s="964" t="s">
        <v>1188</v>
      </c>
      <c r="D212" s="964"/>
      <c r="E212" s="964"/>
      <c r="F212" s="964"/>
      <c r="G212" s="964"/>
      <c r="H212" s="964"/>
      <c r="I212" s="964"/>
      <c r="J212" s="964"/>
      <c r="K212" s="964"/>
      <c r="L212" s="964"/>
      <c r="M212" s="964"/>
      <c r="N212" s="1002"/>
    </row>
    <row r="213" spans="1:14">
      <c r="A213" s="637"/>
      <c r="B213" s="699"/>
      <c r="C213" s="984" t="s">
        <v>435</v>
      </c>
      <c r="D213" s="984"/>
      <c r="E213" s="984"/>
      <c r="F213" s="658"/>
      <c r="G213" s="659"/>
      <c r="H213" s="659"/>
      <c r="I213" s="659"/>
      <c r="J213" s="660"/>
      <c r="K213" s="659"/>
      <c r="L213" s="661">
        <v>145.59</v>
      </c>
      <c r="M213" s="654"/>
      <c r="N213" s="662">
        <v>1049.7</v>
      </c>
    </row>
    <row r="214" spans="1:14" ht="22.5" customHeight="1">
      <c r="A214" s="663" t="s">
        <v>284</v>
      </c>
      <c r="B214" s="698" t="s">
        <v>568</v>
      </c>
      <c r="C214" s="974" t="s">
        <v>569</v>
      </c>
      <c r="D214" s="974"/>
      <c r="E214" s="974"/>
      <c r="F214" s="658" t="s">
        <v>279</v>
      </c>
      <c r="G214" s="659">
        <v>7.0000000000000007E-2</v>
      </c>
      <c r="H214" s="664">
        <v>1</v>
      </c>
      <c r="I214" s="666">
        <v>7.0000000000000007E-2</v>
      </c>
      <c r="J214" s="672">
        <v>5218.1499999999996</v>
      </c>
      <c r="K214" s="659"/>
      <c r="L214" s="661">
        <v>365.27</v>
      </c>
      <c r="M214" s="666">
        <v>7.21</v>
      </c>
      <c r="N214" s="662">
        <v>2633.6</v>
      </c>
    </row>
    <row r="215" spans="1:14">
      <c r="A215" s="637"/>
      <c r="B215" s="699"/>
      <c r="C215" s="976" t="s">
        <v>439</v>
      </c>
      <c r="D215" s="976"/>
      <c r="E215" s="976"/>
      <c r="F215" s="976"/>
      <c r="G215" s="976"/>
      <c r="H215" s="976"/>
      <c r="I215" s="976"/>
      <c r="J215" s="976"/>
      <c r="K215" s="976"/>
      <c r="L215" s="976"/>
      <c r="M215" s="976"/>
      <c r="N215" s="977"/>
    </row>
    <row r="216" spans="1:14">
      <c r="A216" s="667"/>
      <c r="B216" s="697"/>
      <c r="C216" s="964" t="s">
        <v>1189</v>
      </c>
      <c r="D216" s="964"/>
      <c r="E216" s="964"/>
      <c r="F216" s="964"/>
      <c r="G216" s="964"/>
      <c r="H216" s="964"/>
      <c r="I216" s="964"/>
      <c r="J216" s="964"/>
      <c r="K216" s="964"/>
      <c r="L216" s="964"/>
      <c r="M216" s="964"/>
      <c r="N216" s="1002"/>
    </row>
    <row r="217" spans="1:14">
      <c r="A217" s="637"/>
      <c r="B217" s="699"/>
      <c r="C217" s="984" t="s">
        <v>435</v>
      </c>
      <c r="D217" s="984"/>
      <c r="E217" s="984"/>
      <c r="F217" s="658"/>
      <c r="G217" s="659"/>
      <c r="H217" s="659"/>
      <c r="I217" s="659"/>
      <c r="J217" s="660"/>
      <c r="K217" s="659"/>
      <c r="L217" s="661">
        <v>365.27</v>
      </c>
      <c r="M217" s="654"/>
      <c r="N217" s="662">
        <v>2633.6</v>
      </c>
    </row>
    <row r="218" spans="1:14">
      <c r="A218" s="663" t="s">
        <v>11</v>
      </c>
      <c r="B218" s="698" t="s">
        <v>304</v>
      </c>
      <c r="C218" s="974" t="s">
        <v>305</v>
      </c>
      <c r="D218" s="974"/>
      <c r="E218" s="974"/>
      <c r="F218" s="658" t="s">
        <v>279</v>
      </c>
      <c r="G218" s="659">
        <v>3.4299999999999997E-2</v>
      </c>
      <c r="H218" s="664">
        <v>1</v>
      </c>
      <c r="I218" s="690">
        <v>3.4299999999999997E-2</v>
      </c>
      <c r="J218" s="672">
        <v>7105.71</v>
      </c>
      <c r="K218" s="659"/>
      <c r="L218" s="661">
        <v>243.73</v>
      </c>
      <c r="M218" s="666">
        <v>7.21</v>
      </c>
      <c r="N218" s="662">
        <v>1757.29</v>
      </c>
    </row>
    <row r="219" spans="1:14">
      <c r="A219" s="637"/>
      <c r="B219" s="699"/>
      <c r="C219" s="976" t="s">
        <v>439</v>
      </c>
      <c r="D219" s="976"/>
      <c r="E219" s="976"/>
      <c r="F219" s="976"/>
      <c r="G219" s="976"/>
      <c r="H219" s="976"/>
      <c r="I219" s="976"/>
      <c r="J219" s="976"/>
      <c r="K219" s="976"/>
      <c r="L219" s="976"/>
      <c r="M219" s="976"/>
      <c r="N219" s="977"/>
    </row>
    <row r="220" spans="1:14">
      <c r="A220" s="667"/>
      <c r="B220" s="697"/>
      <c r="C220" s="964" t="s">
        <v>1190</v>
      </c>
      <c r="D220" s="964"/>
      <c r="E220" s="964"/>
      <c r="F220" s="964"/>
      <c r="G220" s="964"/>
      <c r="H220" s="964"/>
      <c r="I220" s="964"/>
      <c r="J220" s="964"/>
      <c r="K220" s="964"/>
      <c r="L220" s="964"/>
      <c r="M220" s="964"/>
      <c r="N220" s="1002"/>
    </row>
    <row r="221" spans="1:14">
      <c r="A221" s="637"/>
      <c r="B221" s="699"/>
      <c r="C221" s="984" t="s">
        <v>435</v>
      </c>
      <c r="D221" s="984"/>
      <c r="E221" s="984"/>
      <c r="F221" s="658"/>
      <c r="G221" s="659"/>
      <c r="H221" s="659"/>
      <c r="I221" s="659"/>
      <c r="J221" s="660"/>
      <c r="K221" s="659"/>
      <c r="L221" s="661">
        <v>243.73</v>
      </c>
      <c r="M221" s="654"/>
      <c r="N221" s="662">
        <v>1757.29</v>
      </c>
    </row>
    <row r="222" spans="1:14">
      <c r="A222" s="675"/>
      <c r="B222" s="676"/>
      <c r="C222" s="974" t="s">
        <v>1163</v>
      </c>
      <c r="D222" s="974"/>
      <c r="E222" s="974"/>
      <c r="F222" s="974"/>
      <c r="G222" s="974"/>
      <c r="H222" s="974"/>
      <c r="I222" s="974"/>
      <c r="J222" s="974"/>
      <c r="K222" s="974"/>
      <c r="L222" s="677"/>
      <c r="M222" s="678"/>
      <c r="N222" s="679"/>
    </row>
    <row r="223" spans="1:14">
      <c r="A223" s="576"/>
      <c r="B223" s="643"/>
      <c r="C223" s="976" t="s">
        <v>440</v>
      </c>
      <c r="D223" s="976"/>
      <c r="E223" s="976"/>
      <c r="F223" s="976"/>
      <c r="G223" s="976"/>
      <c r="H223" s="976"/>
      <c r="I223" s="976"/>
      <c r="J223" s="976"/>
      <c r="K223" s="976"/>
      <c r="L223" s="680">
        <v>2308.04</v>
      </c>
      <c r="M223" s="681"/>
      <c r="N223" s="706">
        <v>27115.87</v>
      </c>
    </row>
    <row r="224" spans="1:14">
      <c r="A224" s="576"/>
      <c r="B224" s="643"/>
      <c r="C224" s="976" t="s">
        <v>441</v>
      </c>
      <c r="D224" s="976"/>
      <c r="E224" s="976"/>
      <c r="F224" s="976"/>
      <c r="G224" s="976"/>
      <c r="H224" s="976"/>
      <c r="I224" s="976"/>
      <c r="J224" s="976"/>
      <c r="K224" s="976"/>
      <c r="L224" s="682"/>
      <c r="M224" s="681"/>
      <c r="N224" s="707"/>
    </row>
    <row r="225" spans="1:14">
      <c r="A225" s="576"/>
      <c r="B225" s="643"/>
      <c r="C225" s="976" t="s">
        <v>442</v>
      </c>
      <c r="D225" s="976"/>
      <c r="E225" s="976"/>
      <c r="F225" s="976"/>
      <c r="G225" s="976"/>
      <c r="H225" s="976"/>
      <c r="I225" s="976"/>
      <c r="J225" s="976"/>
      <c r="K225" s="976"/>
      <c r="L225" s="683">
        <v>320.08999999999997</v>
      </c>
      <c r="M225" s="681"/>
      <c r="N225" s="706">
        <v>12912.43</v>
      </c>
    </row>
    <row r="226" spans="1:14">
      <c r="A226" s="576"/>
      <c r="B226" s="643"/>
      <c r="C226" s="976" t="s">
        <v>443</v>
      </c>
      <c r="D226" s="976"/>
      <c r="E226" s="976"/>
      <c r="F226" s="976"/>
      <c r="G226" s="976"/>
      <c r="H226" s="976"/>
      <c r="I226" s="976"/>
      <c r="J226" s="976"/>
      <c r="K226" s="976"/>
      <c r="L226" s="680">
        <v>1178.72</v>
      </c>
      <c r="M226" s="681"/>
      <c r="N226" s="706">
        <v>8368.91</v>
      </c>
    </row>
    <row r="227" spans="1:14">
      <c r="A227" s="576"/>
      <c r="B227" s="643"/>
      <c r="C227" s="976" t="s">
        <v>444</v>
      </c>
      <c r="D227" s="976"/>
      <c r="E227" s="976"/>
      <c r="F227" s="976"/>
      <c r="G227" s="976"/>
      <c r="H227" s="976"/>
      <c r="I227" s="976"/>
      <c r="J227" s="976"/>
      <c r="K227" s="976"/>
      <c r="L227" s="683">
        <v>71.930000000000007</v>
      </c>
      <c r="M227" s="681"/>
      <c r="N227" s="706">
        <v>2901.65</v>
      </c>
    </row>
    <row r="228" spans="1:14">
      <c r="A228" s="576"/>
      <c r="B228" s="643"/>
      <c r="C228" s="976" t="s">
        <v>445</v>
      </c>
      <c r="D228" s="976"/>
      <c r="E228" s="976"/>
      <c r="F228" s="976"/>
      <c r="G228" s="976"/>
      <c r="H228" s="976"/>
      <c r="I228" s="976"/>
      <c r="J228" s="976"/>
      <c r="K228" s="976"/>
      <c r="L228" s="683">
        <v>809.23</v>
      </c>
      <c r="M228" s="681"/>
      <c r="N228" s="706">
        <v>5834.53</v>
      </c>
    </row>
    <row r="229" spans="1:14">
      <c r="A229" s="576"/>
      <c r="B229" s="643"/>
      <c r="C229" s="976" t="s">
        <v>446</v>
      </c>
      <c r="D229" s="976"/>
      <c r="E229" s="976"/>
      <c r="F229" s="976"/>
      <c r="G229" s="976"/>
      <c r="H229" s="976"/>
      <c r="I229" s="976"/>
      <c r="J229" s="976"/>
      <c r="K229" s="976"/>
      <c r="L229" s="680">
        <v>2548.5500000000002</v>
      </c>
      <c r="M229" s="681"/>
      <c r="N229" s="706">
        <v>39446.97</v>
      </c>
    </row>
    <row r="230" spans="1:14">
      <c r="A230" s="576"/>
      <c r="B230" s="643"/>
      <c r="C230" s="976" t="s">
        <v>441</v>
      </c>
      <c r="D230" s="976"/>
      <c r="E230" s="976"/>
      <c r="F230" s="976"/>
      <c r="G230" s="976"/>
      <c r="H230" s="976"/>
      <c r="I230" s="976"/>
      <c r="J230" s="976"/>
      <c r="K230" s="976"/>
      <c r="L230" s="682"/>
      <c r="M230" s="681"/>
      <c r="N230" s="707"/>
    </row>
    <row r="231" spans="1:14">
      <c r="A231" s="576"/>
      <c r="B231" s="643"/>
      <c r="C231" s="976" t="s">
        <v>447</v>
      </c>
      <c r="D231" s="976"/>
      <c r="E231" s="976"/>
      <c r="F231" s="976"/>
      <c r="G231" s="976"/>
      <c r="H231" s="976"/>
      <c r="I231" s="976"/>
      <c r="J231" s="976"/>
      <c r="K231" s="976"/>
      <c r="L231" s="683">
        <v>211.3</v>
      </c>
      <c r="M231" s="681"/>
      <c r="N231" s="706">
        <v>8523.84</v>
      </c>
    </row>
    <row r="232" spans="1:14">
      <c r="A232" s="576"/>
      <c r="B232" s="643"/>
      <c r="C232" s="976" t="s">
        <v>448</v>
      </c>
      <c r="D232" s="976"/>
      <c r="E232" s="976"/>
      <c r="F232" s="976"/>
      <c r="G232" s="976"/>
      <c r="H232" s="976"/>
      <c r="I232" s="976"/>
      <c r="J232" s="976"/>
      <c r="K232" s="976"/>
      <c r="L232" s="680">
        <v>1148.21</v>
      </c>
      <c r="M232" s="681"/>
      <c r="N232" s="706">
        <v>8152.29</v>
      </c>
    </row>
    <row r="233" spans="1:14">
      <c r="A233" s="576"/>
      <c r="B233" s="643"/>
      <c r="C233" s="976" t="s">
        <v>449</v>
      </c>
      <c r="D233" s="976"/>
      <c r="E233" s="976"/>
      <c r="F233" s="976"/>
      <c r="G233" s="976"/>
      <c r="H233" s="976"/>
      <c r="I233" s="976"/>
      <c r="J233" s="976"/>
      <c r="K233" s="976"/>
      <c r="L233" s="683">
        <v>70.599999999999994</v>
      </c>
      <c r="M233" s="681"/>
      <c r="N233" s="706">
        <v>2848</v>
      </c>
    </row>
    <row r="234" spans="1:14">
      <c r="A234" s="576"/>
      <c r="B234" s="643"/>
      <c r="C234" s="976" t="s">
        <v>450</v>
      </c>
      <c r="D234" s="976"/>
      <c r="E234" s="976"/>
      <c r="F234" s="976"/>
      <c r="G234" s="976"/>
      <c r="H234" s="976"/>
      <c r="I234" s="976"/>
      <c r="J234" s="976"/>
      <c r="K234" s="976"/>
      <c r="L234" s="683">
        <v>760.5</v>
      </c>
      <c r="M234" s="681"/>
      <c r="N234" s="706">
        <v>5483.19</v>
      </c>
    </row>
    <row r="235" spans="1:14">
      <c r="A235" s="576"/>
      <c r="B235" s="643"/>
      <c r="C235" s="976" t="s">
        <v>451</v>
      </c>
      <c r="D235" s="976"/>
      <c r="E235" s="976"/>
      <c r="F235" s="976"/>
      <c r="G235" s="976"/>
      <c r="H235" s="976"/>
      <c r="I235" s="976"/>
      <c r="J235" s="976"/>
      <c r="K235" s="976"/>
      <c r="L235" s="683">
        <v>277.20999999999998</v>
      </c>
      <c r="M235" s="681"/>
      <c r="N235" s="706">
        <v>11182.96</v>
      </c>
    </row>
    <row r="236" spans="1:14">
      <c r="A236" s="576"/>
      <c r="B236" s="643"/>
      <c r="C236" s="976" t="s">
        <v>452</v>
      </c>
      <c r="D236" s="976"/>
      <c r="E236" s="976"/>
      <c r="F236" s="976"/>
      <c r="G236" s="976"/>
      <c r="H236" s="976"/>
      <c r="I236" s="976"/>
      <c r="J236" s="976"/>
      <c r="K236" s="976"/>
      <c r="L236" s="683">
        <v>151.33000000000001</v>
      </c>
      <c r="M236" s="681"/>
      <c r="N236" s="706">
        <v>6104.69</v>
      </c>
    </row>
    <row r="237" spans="1:14">
      <c r="A237" s="576"/>
      <c r="B237" s="643"/>
      <c r="C237" s="976" t="s">
        <v>471</v>
      </c>
      <c r="D237" s="976"/>
      <c r="E237" s="976"/>
      <c r="F237" s="976"/>
      <c r="G237" s="976"/>
      <c r="H237" s="976"/>
      <c r="I237" s="976"/>
      <c r="J237" s="976"/>
      <c r="K237" s="976"/>
      <c r="L237" s="683">
        <v>351.01</v>
      </c>
      <c r="M237" s="681"/>
      <c r="N237" s="706">
        <v>11531.06</v>
      </c>
    </row>
    <row r="238" spans="1:14">
      <c r="A238" s="576"/>
      <c r="B238" s="643"/>
      <c r="C238" s="976" t="s">
        <v>441</v>
      </c>
      <c r="D238" s="976"/>
      <c r="E238" s="976"/>
      <c r="F238" s="976"/>
      <c r="G238" s="976"/>
      <c r="H238" s="976"/>
      <c r="I238" s="976"/>
      <c r="J238" s="976"/>
      <c r="K238" s="976"/>
      <c r="L238" s="682"/>
      <c r="M238" s="681"/>
      <c r="N238" s="707"/>
    </row>
    <row r="239" spans="1:14">
      <c r="A239" s="576"/>
      <c r="B239" s="643"/>
      <c r="C239" s="976" t="s">
        <v>447</v>
      </c>
      <c r="D239" s="976"/>
      <c r="E239" s="976"/>
      <c r="F239" s="976"/>
      <c r="G239" s="976"/>
      <c r="H239" s="976"/>
      <c r="I239" s="976"/>
      <c r="J239" s="976"/>
      <c r="K239" s="976"/>
      <c r="L239" s="683">
        <v>108.79</v>
      </c>
      <c r="M239" s="681"/>
      <c r="N239" s="706">
        <v>4388.59</v>
      </c>
    </row>
    <row r="240" spans="1:14">
      <c r="A240" s="576"/>
      <c r="B240" s="643"/>
      <c r="C240" s="976" t="s">
        <v>448</v>
      </c>
      <c r="D240" s="976"/>
      <c r="E240" s="976"/>
      <c r="F240" s="976"/>
      <c r="G240" s="976"/>
      <c r="H240" s="976"/>
      <c r="I240" s="976"/>
      <c r="J240" s="976"/>
      <c r="K240" s="976"/>
      <c r="L240" s="683">
        <v>30.51</v>
      </c>
      <c r="M240" s="681"/>
      <c r="N240" s="713">
        <v>216.62</v>
      </c>
    </row>
    <row r="241" spans="1:14">
      <c r="A241" s="576"/>
      <c r="B241" s="643"/>
      <c r="C241" s="976" t="s">
        <v>449</v>
      </c>
      <c r="D241" s="976"/>
      <c r="E241" s="976"/>
      <c r="F241" s="976"/>
      <c r="G241" s="976"/>
      <c r="H241" s="976"/>
      <c r="I241" s="976"/>
      <c r="J241" s="976"/>
      <c r="K241" s="976"/>
      <c r="L241" s="683">
        <v>1.33</v>
      </c>
      <c r="M241" s="681"/>
      <c r="N241" s="713">
        <v>53.65</v>
      </c>
    </row>
    <row r="242" spans="1:14">
      <c r="A242" s="576"/>
      <c r="B242" s="643"/>
      <c r="C242" s="976" t="s">
        <v>450</v>
      </c>
      <c r="D242" s="976"/>
      <c r="E242" s="976"/>
      <c r="F242" s="976"/>
      <c r="G242" s="976"/>
      <c r="H242" s="976"/>
      <c r="I242" s="976"/>
      <c r="J242" s="976"/>
      <c r="K242" s="976"/>
      <c r="L242" s="683">
        <v>48.73</v>
      </c>
      <c r="M242" s="681"/>
      <c r="N242" s="713">
        <v>351.34</v>
      </c>
    </row>
    <row r="243" spans="1:14">
      <c r="A243" s="576"/>
      <c r="B243" s="643"/>
      <c r="C243" s="976" t="s">
        <v>451</v>
      </c>
      <c r="D243" s="976"/>
      <c r="E243" s="976"/>
      <c r="F243" s="976"/>
      <c r="G243" s="976"/>
      <c r="H243" s="976"/>
      <c r="I243" s="976"/>
      <c r="J243" s="976"/>
      <c r="K243" s="976"/>
      <c r="L243" s="683">
        <v>106.82</v>
      </c>
      <c r="M243" s="681"/>
      <c r="N243" s="706">
        <v>4308.97</v>
      </c>
    </row>
    <row r="244" spans="1:14">
      <c r="A244" s="576"/>
      <c r="B244" s="643"/>
      <c r="C244" s="976" t="s">
        <v>452</v>
      </c>
      <c r="D244" s="976"/>
      <c r="E244" s="976"/>
      <c r="F244" s="976"/>
      <c r="G244" s="976"/>
      <c r="H244" s="976"/>
      <c r="I244" s="976"/>
      <c r="J244" s="976"/>
      <c r="K244" s="976"/>
      <c r="L244" s="683">
        <v>56.16</v>
      </c>
      <c r="M244" s="681"/>
      <c r="N244" s="706">
        <v>2265.54</v>
      </c>
    </row>
    <row r="245" spans="1:14">
      <c r="A245" s="576"/>
      <c r="B245" s="643"/>
      <c r="C245" s="976" t="s">
        <v>453</v>
      </c>
      <c r="D245" s="976"/>
      <c r="E245" s="976"/>
      <c r="F245" s="976"/>
      <c r="G245" s="976"/>
      <c r="H245" s="976"/>
      <c r="I245" s="976"/>
      <c r="J245" s="976"/>
      <c r="K245" s="976"/>
      <c r="L245" s="683">
        <v>392.02</v>
      </c>
      <c r="M245" s="681"/>
      <c r="N245" s="706">
        <v>15814.08</v>
      </c>
    </row>
    <row r="246" spans="1:14">
      <c r="A246" s="576"/>
      <c r="B246" s="643"/>
      <c r="C246" s="976" t="s">
        <v>454</v>
      </c>
      <c r="D246" s="976"/>
      <c r="E246" s="976"/>
      <c r="F246" s="976"/>
      <c r="G246" s="976"/>
      <c r="H246" s="976"/>
      <c r="I246" s="976"/>
      <c r="J246" s="976"/>
      <c r="K246" s="976"/>
      <c r="L246" s="683">
        <v>384.03</v>
      </c>
      <c r="M246" s="681"/>
      <c r="N246" s="706">
        <v>15491.93</v>
      </c>
    </row>
    <row r="247" spans="1:14">
      <c r="A247" s="576"/>
      <c r="B247" s="643"/>
      <c r="C247" s="976" t="s">
        <v>455</v>
      </c>
      <c r="D247" s="976"/>
      <c r="E247" s="976"/>
      <c r="F247" s="976"/>
      <c r="G247" s="976"/>
      <c r="H247" s="976"/>
      <c r="I247" s="976"/>
      <c r="J247" s="976"/>
      <c r="K247" s="976"/>
      <c r="L247" s="683">
        <v>207.49</v>
      </c>
      <c r="M247" s="681"/>
      <c r="N247" s="706">
        <v>8370.23</v>
      </c>
    </row>
    <row r="248" spans="1:14">
      <c r="A248" s="576"/>
      <c r="B248" s="577"/>
      <c r="C248" s="1003" t="s">
        <v>1164</v>
      </c>
      <c r="D248" s="1003"/>
      <c r="E248" s="1003"/>
      <c r="F248" s="1003"/>
      <c r="G248" s="1003"/>
      <c r="H248" s="1003"/>
      <c r="I248" s="1003"/>
      <c r="J248" s="1003"/>
      <c r="K248" s="1003"/>
      <c r="L248" s="578">
        <v>2899.56</v>
      </c>
      <c r="M248" s="579"/>
      <c r="N248" s="708">
        <v>50978.03</v>
      </c>
    </row>
    <row r="249" spans="1:14">
      <c r="A249" s="971" t="s">
        <v>708</v>
      </c>
      <c r="B249" s="972"/>
      <c r="C249" s="972"/>
      <c r="D249" s="972"/>
      <c r="E249" s="972"/>
      <c r="F249" s="972"/>
      <c r="G249" s="972"/>
      <c r="H249" s="972"/>
      <c r="I249" s="972"/>
      <c r="J249" s="972"/>
      <c r="K249" s="972"/>
      <c r="L249" s="972"/>
      <c r="M249" s="972"/>
      <c r="N249" s="973"/>
    </row>
    <row r="250" spans="1:14" ht="56.25" customHeight="1">
      <c r="A250" s="637" t="s">
        <v>288</v>
      </c>
      <c r="B250" s="699" t="s">
        <v>344</v>
      </c>
      <c r="C250" s="974" t="s">
        <v>827</v>
      </c>
      <c r="D250" s="974"/>
      <c r="E250" s="974"/>
      <c r="F250" s="638" t="s">
        <v>345</v>
      </c>
      <c r="G250" s="639">
        <v>0.43</v>
      </c>
      <c r="H250" s="640">
        <v>1</v>
      </c>
      <c r="I250" s="685">
        <v>0.43</v>
      </c>
      <c r="J250" s="641"/>
      <c r="K250" s="639"/>
      <c r="L250" s="641"/>
      <c r="M250" s="639"/>
      <c r="N250" s="703"/>
    </row>
    <row r="251" spans="1:14">
      <c r="A251" s="667"/>
      <c r="B251" s="697"/>
      <c r="C251" s="976" t="s">
        <v>1191</v>
      </c>
      <c r="D251" s="976"/>
      <c r="E251" s="976"/>
      <c r="F251" s="976"/>
      <c r="G251" s="976"/>
      <c r="H251" s="976"/>
      <c r="I251" s="976"/>
      <c r="J251" s="976"/>
      <c r="K251" s="976"/>
      <c r="L251" s="976"/>
      <c r="M251" s="976"/>
      <c r="N251" s="977"/>
    </row>
    <row r="252" spans="1:14">
      <c r="A252" s="644"/>
      <c r="B252" s="643" t="s">
        <v>3</v>
      </c>
      <c r="C252" s="976" t="s">
        <v>422</v>
      </c>
      <c r="D252" s="976"/>
      <c r="E252" s="976"/>
      <c r="F252" s="645"/>
      <c r="G252" s="646"/>
      <c r="H252" s="646"/>
      <c r="I252" s="646"/>
      <c r="J252" s="647">
        <v>713.73</v>
      </c>
      <c r="K252" s="646"/>
      <c r="L252" s="647">
        <v>306.89999999999998</v>
      </c>
      <c r="M252" s="650">
        <v>40.340000000000003</v>
      </c>
      <c r="N252" s="704">
        <v>12380.35</v>
      </c>
    </row>
    <row r="253" spans="1:14">
      <c r="A253" s="644"/>
      <c r="B253" s="643" t="s">
        <v>4</v>
      </c>
      <c r="C253" s="976" t="s">
        <v>423</v>
      </c>
      <c r="D253" s="976"/>
      <c r="E253" s="976"/>
      <c r="F253" s="645"/>
      <c r="G253" s="646"/>
      <c r="H253" s="646"/>
      <c r="I253" s="646"/>
      <c r="J253" s="687">
        <v>3096.57</v>
      </c>
      <c r="K253" s="646"/>
      <c r="L253" s="687">
        <v>1331.53</v>
      </c>
      <c r="M253" s="648">
        <v>7.1</v>
      </c>
      <c r="N253" s="704">
        <v>9453.86</v>
      </c>
    </row>
    <row r="254" spans="1:14">
      <c r="A254" s="644"/>
      <c r="B254" s="643" t="s">
        <v>5</v>
      </c>
      <c r="C254" s="976" t="s">
        <v>424</v>
      </c>
      <c r="D254" s="976"/>
      <c r="E254" s="976"/>
      <c r="F254" s="645"/>
      <c r="G254" s="646"/>
      <c r="H254" s="646"/>
      <c r="I254" s="646"/>
      <c r="J254" s="647">
        <v>497.84</v>
      </c>
      <c r="K254" s="646"/>
      <c r="L254" s="647">
        <v>214.07</v>
      </c>
      <c r="M254" s="650">
        <v>40.340000000000003</v>
      </c>
      <c r="N254" s="704">
        <v>8635.58</v>
      </c>
    </row>
    <row r="255" spans="1:14">
      <c r="A255" s="644"/>
      <c r="B255" s="643" t="s">
        <v>6</v>
      </c>
      <c r="C255" s="976" t="s">
        <v>438</v>
      </c>
      <c r="D255" s="976"/>
      <c r="E255" s="976"/>
      <c r="F255" s="645"/>
      <c r="G255" s="646"/>
      <c r="H255" s="646"/>
      <c r="I255" s="646"/>
      <c r="J255" s="687">
        <v>7013.1</v>
      </c>
      <c r="K255" s="646"/>
      <c r="L255" s="687">
        <v>3015.63</v>
      </c>
      <c r="M255" s="650">
        <v>7.21</v>
      </c>
      <c r="N255" s="704">
        <v>21742.69</v>
      </c>
    </row>
    <row r="256" spans="1:14">
      <c r="A256" s="649"/>
      <c r="B256" s="643"/>
      <c r="C256" s="976" t="s">
        <v>425</v>
      </c>
      <c r="D256" s="976"/>
      <c r="E256" s="976"/>
      <c r="F256" s="645" t="s">
        <v>426</v>
      </c>
      <c r="G256" s="650">
        <v>65.239999999999995</v>
      </c>
      <c r="H256" s="646"/>
      <c r="I256" s="668">
        <v>28.0532</v>
      </c>
      <c r="J256" s="652"/>
      <c r="K256" s="646"/>
      <c r="L256" s="652"/>
      <c r="M256" s="646"/>
      <c r="N256" s="705"/>
    </row>
    <row r="257" spans="1:14">
      <c r="A257" s="649"/>
      <c r="B257" s="643"/>
      <c r="C257" s="964" t="s">
        <v>427</v>
      </c>
      <c r="D257" s="964"/>
      <c r="E257" s="964"/>
      <c r="F257" s="645" t="s">
        <v>426</v>
      </c>
      <c r="G257" s="650">
        <v>37.18</v>
      </c>
      <c r="H257" s="646"/>
      <c r="I257" s="668">
        <v>15.987399999999999</v>
      </c>
      <c r="J257" s="652"/>
      <c r="K257" s="646"/>
      <c r="L257" s="652"/>
      <c r="M257" s="646"/>
      <c r="N257" s="705"/>
    </row>
    <row r="258" spans="1:14">
      <c r="A258" s="644"/>
      <c r="B258" s="643"/>
      <c r="C258" s="987" t="s">
        <v>428</v>
      </c>
      <c r="D258" s="987"/>
      <c r="E258" s="987"/>
      <c r="F258" s="653"/>
      <c r="G258" s="654"/>
      <c r="H258" s="654"/>
      <c r="I258" s="654"/>
      <c r="J258" s="688">
        <v>10823.4</v>
      </c>
      <c r="K258" s="654"/>
      <c r="L258" s="688">
        <v>4654.0600000000004</v>
      </c>
      <c r="M258" s="654"/>
      <c r="N258" s="656">
        <v>43576.9</v>
      </c>
    </row>
    <row r="259" spans="1:14">
      <c r="A259" s="649"/>
      <c r="B259" s="643"/>
      <c r="C259" s="976" t="s">
        <v>429</v>
      </c>
      <c r="D259" s="976"/>
      <c r="E259" s="976"/>
      <c r="F259" s="645"/>
      <c r="G259" s="646"/>
      <c r="H259" s="646"/>
      <c r="I259" s="646"/>
      <c r="J259" s="652"/>
      <c r="K259" s="646"/>
      <c r="L259" s="647">
        <v>520.97</v>
      </c>
      <c r="M259" s="646"/>
      <c r="N259" s="704">
        <v>21015.93</v>
      </c>
    </row>
    <row r="260" spans="1:14">
      <c r="A260" s="649"/>
      <c r="B260" s="643" t="s">
        <v>430</v>
      </c>
      <c r="C260" s="976" t="s">
        <v>431</v>
      </c>
      <c r="D260" s="976"/>
      <c r="E260" s="976"/>
      <c r="F260" s="645" t="s">
        <v>432</v>
      </c>
      <c r="G260" s="657">
        <v>103</v>
      </c>
      <c r="H260" s="646"/>
      <c r="I260" s="657">
        <v>103</v>
      </c>
      <c r="J260" s="652"/>
      <c r="K260" s="646"/>
      <c r="L260" s="647">
        <v>536.6</v>
      </c>
      <c r="M260" s="646"/>
      <c r="N260" s="704">
        <v>21646.41</v>
      </c>
    </row>
    <row r="261" spans="1:14">
      <c r="A261" s="649"/>
      <c r="B261" s="643" t="s">
        <v>433</v>
      </c>
      <c r="C261" s="964" t="s">
        <v>434</v>
      </c>
      <c r="D261" s="964"/>
      <c r="E261" s="964"/>
      <c r="F261" s="645" t="s">
        <v>432</v>
      </c>
      <c r="G261" s="657">
        <v>60</v>
      </c>
      <c r="H261" s="646"/>
      <c r="I261" s="657">
        <v>60</v>
      </c>
      <c r="J261" s="652"/>
      <c r="K261" s="646"/>
      <c r="L261" s="647">
        <v>312.58</v>
      </c>
      <c r="M261" s="646"/>
      <c r="N261" s="704">
        <v>12609.56</v>
      </c>
    </row>
    <row r="262" spans="1:14">
      <c r="A262" s="637"/>
      <c r="B262" s="699"/>
      <c r="C262" s="984" t="s">
        <v>435</v>
      </c>
      <c r="D262" s="984"/>
      <c r="E262" s="984"/>
      <c r="F262" s="658"/>
      <c r="G262" s="659"/>
      <c r="H262" s="659"/>
      <c r="I262" s="659"/>
      <c r="J262" s="660"/>
      <c r="K262" s="659"/>
      <c r="L262" s="672">
        <v>5503.24</v>
      </c>
      <c r="M262" s="654"/>
      <c r="N262" s="662">
        <v>77832.87</v>
      </c>
    </row>
    <row r="263" spans="1:14" ht="22.5" customHeight="1">
      <c r="A263" s="663" t="s">
        <v>292</v>
      </c>
      <c r="B263" s="698" t="s">
        <v>346</v>
      </c>
      <c r="C263" s="974" t="s">
        <v>347</v>
      </c>
      <c r="D263" s="974"/>
      <c r="E263" s="974"/>
      <c r="F263" s="658" t="s">
        <v>314</v>
      </c>
      <c r="G263" s="659">
        <v>-0.86</v>
      </c>
      <c r="H263" s="664">
        <v>1</v>
      </c>
      <c r="I263" s="666">
        <v>-0.86</v>
      </c>
      <c r="J263" s="661">
        <v>221.61</v>
      </c>
      <c r="K263" s="659"/>
      <c r="L263" s="661">
        <v>-190.58</v>
      </c>
      <c r="M263" s="666">
        <v>7.21</v>
      </c>
      <c r="N263" s="662">
        <v>-1374.08</v>
      </c>
    </row>
    <row r="264" spans="1:14">
      <c r="A264" s="637"/>
      <c r="B264" s="699"/>
      <c r="C264" s="964" t="s">
        <v>460</v>
      </c>
      <c r="D264" s="964"/>
      <c r="E264" s="964"/>
      <c r="F264" s="964"/>
      <c r="G264" s="964"/>
      <c r="H264" s="964"/>
      <c r="I264" s="964"/>
      <c r="J264" s="964"/>
      <c r="K264" s="964"/>
      <c r="L264" s="964"/>
      <c r="M264" s="964"/>
      <c r="N264" s="1002"/>
    </row>
    <row r="265" spans="1:14">
      <c r="A265" s="637"/>
      <c r="B265" s="699"/>
      <c r="C265" s="984" t="s">
        <v>435</v>
      </c>
      <c r="D265" s="984"/>
      <c r="E265" s="984"/>
      <c r="F265" s="658"/>
      <c r="G265" s="659"/>
      <c r="H265" s="659"/>
      <c r="I265" s="659"/>
      <c r="J265" s="660"/>
      <c r="K265" s="659"/>
      <c r="L265" s="661">
        <v>-190.58</v>
      </c>
      <c r="M265" s="654"/>
      <c r="N265" s="662">
        <v>-1374.08</v>
      </c>
    </row>
    <row r="266" spans="1:14">
      <c r="A266" s="663" t="s">
        <v>295</v>
      </c>
      <c r="B266" s="698" t="s">
        <v>348</v>
      </c>
      <c r="C266" s="974" t="s">
        <v>349</v>
      </c>
      <c r="D266" s="974"/>
      <c r="E266" s="974"/>
      <c r="F266" s="658" t="s">
        <v>314</v>
      </c>
      <c r="G266" s="659">
        <v>-12.47</v>
      </c>
      <c r="H266" s="664">
        <v>1</v>
      </c>
      <c r="I266" s="666">
        <v>-12.47</v>
      </c>
      <c r="J266" s="661">
        <v>154.24</v>
      </c>
      <c r="K266" s="659"/>
      <c r="L266" s="672">
        <v>-1923.37</v>
      </c>
      <c r="M266" s="666">
        <v>7.21</v>
      </c>
      <c r="N266" s="662">
        <v>-13867.5</v>
      </c>
    </row>
    <row r="267" spans="1:14">
      <c r="A267" s="637"/>
      <c r="B267" s="699"/>
      <c r="C267" s="964" t="s">
        <v>460</v>
      </c>
      <c r="D267" s="964"/>
      <c r="E267" s="964"/>
      <c r="F267" s="964"/>
      <c r="G267" s="964"/>
      <c r="H267" s="964"/>
      <c r="I267" s="964"/>
      <c r="J267" s="964"/>
      <c r="K267" s="964"/>
      <c r="L267" s="964"/>
      <c r="M267" s="964"/>
      <c r="N267" s="1002"/>
    </row>
    <row r="268" spans="1:14">
      <c r="A268" s="637"/>
      <c r="B268" s="699"/>
      <c r="C268" s="984" t="s">
        <v>435</v>
      </c>
      <c r="D268" s="984"/>
      <c r="E268" s="984"/>
      <c r="F268" s="658"/>
      <c r="G268" s="659"/>
      <c r="H268" s="659"/>
      <c r="I268" s="659"/>
      <c r="J268" s="660"/>
      <c r="K268" s="659"/>
      <c r="L268" s="672">
        <v>-1923.37</v>
      </c>
      <c r="M268" s="654"/>
      <c r="N268" s="662">
        <v>-13867.5</v>
      </c>
    </row>
    <row r="269" spans="1:14" ht="45" customHeight="1">
      <c r="A269" s="663" t="s">
        <v>296</v>
      </c>
      <c r="B269" s="698" t="s">
        <v>350</v>
      </c>
      <c r="C269" s="974" t="s">
        <v>351</v>
      </c>
      <c r="D269" s="974"/>
      <c r="E269" s="974"/>
      <c r="F269" s="658" t="s">
        <v>278</v>
      </c>
      <c r="G269" s="659">
        <v>-0.77400000000000002</v>
      </c>
      <c r="H269" s="664">
        <v>1</v>
      </c>
      <c r="I269" s="674">
        <v>-0.77400000000000002</v>
      </c>
      <c r="J269" s="661">
        <v>942.1</v>
      </c>
      <c r="K269" s="659"/>
      <c r="L269" s="661">
        <v>-729.19</v>
      </c>
      <c r="M269" s="666">
        <v>7.21</v>
      </c>
      <c r="N269" s="662">
        <v>-5257.46</v>
      </c>
    </row>
    <row r="270" spans="1:14">
      <c r="A270" s="637"/>
      <c r="B270" s="699"/>
      <c r="C270" s="964" t="s">
        <v>460</v>
      </c>
      <c r="D270" s="964"/>
      <c r="E270" s="964"/>
      <c r="F270" s="964"/>
      <c r="G270" s="964"/>
      <c r="H270" s="964"/>
      <c r="I270" s="964"/>
      <c r="J270" s="964"/>
      <c r="K270" s="964"/>
      <c r="L270" s="964"/>
      <c r="M270" s="964"/>
      <c r="N270" s="1002"/>
    </row>
    <row r="271" spans="1:14">
      <c r="A271" s="637"/>
      <c r="B271" s="699"/>
      <c r="C271" s="984" t="s">
        <v>435</v>
      </c>
      <c r="D271" s="984"/>
      <c r="E271" s="984"/>
      <c r="F271" s="658"/>
      <c r="G271" s="659"/>
      <c r="H271" s="659"/>
      <c r="I271" s="659"/>
      <c r="J271" s="660"/>
      <c r="K271" s="659"/>
      <c r="L271" s="661">
        <v>-729.19</v>
      </c>
      <c r="M271" s="654"/>
      <c r="N271" s="662">
        <v>-5257.46</v>
      </c>
    </row>
    <row r="272" spans="1:14">
      <c r="A272" s="663" t="s">
        <v>297</v>
      </c>
      <c r="B272" s="698" t="s">
        <v>352</v>
      </c>
      <c r="C272" s="974" t="s">
        <v>353</v>
      </c>
      <c r="D272" s="974"/>
      <c r="E272" s="974"/>
      <c r="F272" s="658" t="s">
        <v>278</v>
      </c>
      <c r="G272" s="659">
        <v>-26.66</v>
      </c>
      <c r="H272" s="664">
        <v>1</v>
      </c>
      <c r="I272" s="666">
        <v>-26.66</v>
      </c>
      <c r="J272" s="661">
        <v>6.47</v>
      </c>
      <c r="K272" s="659"/>
      <c r="L272" s="661">
        <v>-172.49</v>
      </c>
      <c r="M272" s="666">
        <v>7.21</v>
      </c>
      <c r="N272" s="662">
        <v>-1243.6500000000001</v>
      </c>
    </row>
    <row r="273" spans="1:14">
      <c r="A273" s="637"/>
      <c r="B273" s="699"/>
      <c r="C273" s="964" t="s">
        <v>460</v>
      </c>
      <c r="D273" s="964"/>
      <c r="E273" s="964"/>
      <c r="F273" s="964"/>
      <c r="G273" s="964"/>
      <c r="H273" s="964"/>
      <c r="I273" s="964"/>
      <c r="J273" s="964"/>
      <c r="K273" s="964"/>
      <c r="L273" s="964"/>
      <c r="M273" s="964"/>
      <c r="N273" s="1002"/>
    </row>
    <row r="274" spans="1:14">
      <c r="A274" s="637"/>
      <c r="B274" s="699"/>
      <c r="C274" s="984" t="s">
        <v>435</v>
      </c>
      <c r="D274" s="984"/>
      <c r="E274" s="984"/>
      <c r="F274" s="658"/>
      <c r="G274" s="659"/>
      <c r="H274" s="659"/>
      <c r="I274" s="659"/>
      <c r="J274" s="660"/>
      <c r="K274" s="659"/>
      <c r="L274" s="661">
        <v>-172.49</v>
      </c>
      <c r="M274" s="654"/>
      <c r="N274" s="662">
        <v>-1243.6500000000001</v>
      </c>
    </row>
    <row r="275" spans="1:14" ht="56.25" customHeight="1">
      <c r="A275" s="663" t="s">
        <v>298</v>
      </c>
      <c r="B275" s="698" t="s">
        <v>344</v>
      </c>
      <c r="C275" s="974" t="s">
        <v>889</v>
      </c>
      <c r="D275" s="974"/>
      <c r="E275" s="974"/>
      <c r="F275" s="658" t="s">
        <v>345</v>
      </c>
      <c r="G275" s="659">
        <v>7.0000000000000007E-2</v>
      </c>
      <c r="H275" s="664">
        <v>1</v>
      </c>
      <c r="I275" s="666">
        <v>7.0000000000000007E-2</v>
      </c>
      <c r="J275" s="660"/>
      <c r="K275" s="659"/>
      <c r="L275" s="660"/>
      <c r="M275" s="659"/>
      <c r="N275" s="665"/>
    </row>
    <row r="276" spans="1:14">
      <c r="A276" s="667"/>
      <c r="B276" s="697"/>
      <c r="C276" s="976" t="s">
        <v>1192</v>
      </c>
      <c r="D276" s="976"/>
      <c r="E276" s="976"/>
      <c r="F276" s="976"/>
      <c r="G276" s="976"/>
      <c r="H276" s="976"/>
      <c r="I276" s="976"/>
      <c r="J276" s="976"/>
      <c r="K276" s="976"/>
      <c r="L276" s="976"/>
      <c r="M276" s="976"/>
      <c r="N276" s="977"/>
    </row>
    <row r="277" spans="1:14" ht="22.5" customHeight="1">
      <c r="A277" s="642"/>
      <c r="B277" s="643" t="s">
        <v>329</v>
      </c>
      <c r="C277" s="985" t="s">
        <v>437</v>
      </c>
      <c r="D277" s="985"/>
      <c r="E277" s="985"/>
      <c r="F277" s="985"/>
      <c r="G277" s="985"/>
      <c r="H277" s="985"/>
      <c r="I277" s="985"/>
      <c r="J277" s="985"/>
      <c r="K277" s="985"/>
      <c r="L277" s="985"/>
      <c r="M277" s="985"/>
      <c r="N277" s="986"/>
    </row>
    <row r="278" spans="1:14">
      <c r="A278" s="644"/>
      <c r="B278" s="643" t="s">
        <v>3</v>
      </c>
      <c r="C278" s="976" t="s">
        <v>422</v>
      </c>
      <c r="D278" s="976"/>
      <c r="E278" s="976"/>
      <c r="F278" s="645"/>
      <c r="G278" s="646"/>
      <c r="H278" s="646"/>
      <c r="I278" s="646"/>
      <c r="J278" s="647">
        <v>713.73</v>
      </c>
      <c r="K278" s="648">
        <v>1.2</v>
      </c>
      <c r="L278" s="647">
        <v>59.95</v>
      </c>
      <c r="M278" s="650">
        <v>40.340000000000003</v>
      </c>
      <c r="N278" s="704">
        <v>2418.38</v>
      </c>
    </row>
    <row r="279" spans="1:14">
      <c r="A279" s="644"/>
      <c r="B279" s="643" t="s">
        <v>4</v>
      </c>
      <c r="C279" s="976" t="s">
        <v>423</v>
      </c>
      <c r="D279" s="976"/>
      <c r="E279" s="976"/>
      <c r="F279" s="645"/>
      <c r="G279" s="646"/>
      <c r="H279" s="646"/>
      <c r="I279" s="646"/>
      <c r="J279" s="687">
        <v>3096.57</v>
      </c>
      <c r="K279" s="648">
        <v>1.2</v>
      </c>
      <c r="L279" s="647">
        <v>260.11</v>
      </c>
      <c r="M279" s="648">
        <v>7.1</v>
      </c>
      <c r="N279" s="704">
        <v>1846.78</v>
      </c>
    </row>
    <row r="280" spans="1:14">
      <c r="A280" s="644"/>
      <c r="B280" s="643" t="s">
        <v>5</v>
      </c>
      <c r="C280" s="976" t="s">
        <v>424</v>
      </c>
      <c r="D280" s="976"/>
      <c r="E280" s="976"/>
      <c r="F280" s="645"/>
      <c r="G280" s="646"/>
      <c r="H280" s="646"/>
      <c r="I280" s="646"/>
      <c r="J280" s="647">
        <v>497.84</v>
      </c>
      <c r="K280" s="648">
        <v>1.2</v>
      </c>
      <c r="L280" s="647">
        <v>41.82</v>
      </c>
      <c r="M280" s="650">
        <v>40.340000000000003</v>
      </c>
      <c r="N280" s="704">
        <v>1687.02</v>
      </c>
    </row>
    <row r="281" spans="1:14">
      <c r="A281" s="644"/>
      <c r="B281" s="643" t="s">
        <v>6</v>
      </c>
      <c r="C281" s="976" t="s">
        <v>438</v>
      </c>
      <c r="D281" s="976"/>
      <c r="E281" s="976"/>
      <c r="F281" s="645"/>
      <c r="G281" s="646"/>
      <c r="H281" s="646"/>
      <c r="I281" s="646"/>
      <c r="J281" s="687">
        <v>7013.1</v>
      </c>
      <c r="K281" s="646"/>
      <c r="L281" s="647">
        <v>490.92</v>
      </c>
      <c r="M281" s="650">
        <v>7.21</v>
      </c>
      <c r="N281" s="704">
        <v>3539.53</v>
      </c>
    </row>
    <row r="282" spans="1:14">
      <c r="A282" s="649"/>
      <c r="B282" s="643"/>
      <c r="C282" s="976" t="s">
        <v>425</v>
      </c>
      <c r="D282" s="976"/>
      <c r="E282" s="976"/>
      <c r="F282" s="645" t="s">
        <v>426</v>
      </c>
      <c r="G282" s="650">
        <v>65.239999999999995</v>
      </c>
      <c r="H282" s="648">
        <v>1.2</v>
      </c>
      <c r="I282" s="670">
        <v>5.4801599999999997</v>
      </c>
      <c r="J282" s="652"/>
      <c r="K282" s="646"/>
      <c r="L282" s="652"/>
      <c r="M282" s="646"/>
      <c r="N282" s="705"/>
    </row>
    <row r="283" spans="1:14">
      <c r="A283" s="649"/>
      <c r="B283" s="643"/>
      <c r="C283" s="964" t="s">
        <v>427</v>
      </c>
      <c r="D283" s="964"/>
      <c r="E283" s="964"/>
      <c r="F283" s="645" t="s">
        <v>426</v>
      </c>
      <c r="G283" s="650">
        <v>37.18</v>
      </c>
      <c r="H283" s="648">
        <v>1.2</v>
      </c>
      <c r="I283" s="670">
        <v>3.1231200000000001</v>
      </c>
      <c r="J283" s="652"/>
      <c r="K283" s="646"/>
      <c r="L283" s="652"/>
      <c r="M283" s="646"/>
      <c r="N283" s="705"/>
    </row>
    <row r="284" spans="1:14">
      <c r="A284" s="644"/>
      <c r="B284" s="643"/>
      <c r="C284" s="987" t="s">
        <v>428</v>
      </c>
      <c r="D284" s="987"/>
      <c r="E284" s="987"/>
      <c r="F284" s="653"/>
      <c r="G284" s="654"/>
      <c r="H284" s="654"/>
      <c r="I284" s="654"/>
      <c r="J284" s="688">
        <v>10823.4</v>
      </c>
      <c r="K284" s="654"/>
      <c r="L284" s="655">
        <v>810.98</v>
      </c>
      <c r="M284" s="654"/>
      <c r="N284" s="656">
        <v>7804.69</v>
      </c>
    </row>
    <row r="285" spans="1:14">
      <c r="A285" s="649"/>
      <c r="B285" s="643"/>
      <c r="C285" s="976" t="s">
        <v>429</v>
      </c>
      <c r="D285" s="976"/>
      <c r="E285" s="976"/>
      <c r="F285" s="645"/>
      <c r="G285" s="646"/>
      <c r="H285" s="646"/>
      <c r="I285" s="646"/>
      <c r="J285" s="652"/>
      <c r="K285" s="646"/>
      <c r="L285" s="647">
        <v>101.77</v>
      </c>
      <c r="M285" s="646"/>
      <c r="N285" s="704">
        <v>4105.3999999999996</v>
      </c>
    </row>
    <row r="286" spans="1:14">
      <c r="A286" s="649"/>
      <c r="B286" s="643" t="s">
        <v>430</v>
      </c>
      <c r="C286" s="976" t="s">
        <v>431</v>
      </c>
      <c r="D286" s="976"/>
      <c r="E286" s="976"/>
      <c r="F286" s="645" t="s">
        <v>432</v>
      </c>
      <c r="G286" s="657">
        <v>103</v>
      </c>
      <c r="H286" s="646"/>
      <c r="I286" s="657">
        <v>103</v>
      </c>
      <c r="J286" s="652"/>
      <c r="K286" s="646"/>
      <c r="L286" s="647">
        <v>104.82</v>
      </c>
      <c r="M286" s="646"/>
      <c r="N286" s="704">
        <v>4228.5600000000004</v>
      </c>
    </row>
    <row r="287" spans="1:14">
      <c r="A287" s="649"/>
      <c r="B287" s="643" t="s">
        <v>433</v>
      </c>
      <c r="C287" s="964" t="s">
        <v>434</v>
      </c>
      <c r="D287" s="964"/>
      <c r="E287" s="964"/>
      <c r="F287" s="645" t="s">
        <v>432</v>
      </c>
      <c r="G287" s="657">
        <v>60</v>
      </c>
      <c r="H287" s="646"/>
      <c r="I287" s="657">
        <v>60</v>
      </c>
      <c r="J287" s="652"/>
      <c r="K287" s="646"/>
      <c r="L287" s="647">
        <v>61.06</v>
      </c>
      <c r="M287" s="646"/>
      <c r="N287" s="704">
        <v>2463.2399999999998</v>
      </c>
    </row>
    <row r="288" spans="1:14">
      <c r="A288" s="637"/>
      <c r="B288" s="699"/>
      <c r="C288" s="984" t="s">
        <v>435</v>
      </c>
      <c r="D288" s="984"/>
      <c r="E288" s="984"/>
      <c r="F288" s="658"/>
      <c r="G288" s="659"/>
      <c r="H288" s="659"/>
      <c r="I288" s="659"/>
      <c r="J288" s="660"/>
      <c r="K288" s="659"/>
      <c r="L288" s="661">
        <v>976.86</v>
      </c>
      <c r="M288" s="654"/>
      <c r="N288" s="662">
        <v>14496.49</v>
      </c>
    </row>
    <row r="289" spans="1:14" ht="22.5" customHeight="1">
      <c r="A289" s="663" t="s">
        <v>299</v>
      </c>
      <c r="B289" s="698" t="s">
        <v>346</v>
      </c>
      <c r="C289" s="974" t="s">
        <v>347</v>
      </c>
      <c r="D289" s="974"/>
      <c r="E289" s="974"/>
      <c r="F289" s="658" t="s">
        <v>314</v>
      </c>
      <c r="G289" s="659">
        <v>-0.14000000000000001</v>
      </c>
      <c r="H289" s="664">
        <v>1</v>
      </c>
      <c r="I289" s="666">
        <v>-0.14000000000000001</v>
      </c>
      <c r="J289" s="661">
        <v>221.61</v>
      </c>
      <c r="K289" s="659"/>
      <c r="L289" s="661">
        <v>-31.03</v>
      </c>
      <c r="M289" s="666">
        <v>7.21</v>
      </c>
      <c r="N289" s="671">
        <v>-223.73</v>
      </c>
    </row>
    <row r="290" spans="1:14">
      <c r="A290" s="637"/>
      <c r="B290" s="699"/>
      <c r="C290" s="964" t="s">
        <v>460</v>
      </c>
      <c r="D290" s="964"/>
      <c r="E290" s="964"/>
      <c r="F290" s="964"/>
      <c r="G290" s="964"/>
      <c r="H290" s="964"/>
      <c r="I290" s="964"/>
      <c r="J290" s="964"/>
      <c r="K290" s="964"/>
      <c r="L290" s="964"/>
      <c r="M290" s="964"/>
      <c r="N290" s="1002"/>
    </row>
    <row r="291" spans="1:14">
      <c r="A291" s="637"/>
      <c r="B291" s="699"/>
      <c r="C291" s="984" t="s">
        <v>435</v>
      </c>
      <c r="D291" s="984"/>
      <c r="E291" s="984"/>
      <c r="F291" s="658"/>
      <c r="G291" s="659"/>
      <c r="H291" s="659"/>
      <c r="I291" s="659"/>
      <c r="J291" s="660"/>
      <c r="K291" s="659"/>
      <c r="L291" s="661">
        <v>-31.03</v>
      </c>
      <c r="M291" s="654"/>
      <c r="N291" s="671">
        <v>-223.73</v>
      </c>
    </row>
    <row r="292" spans="1:14">
      <c r="A292" s="663" t="s">
        <v>300</v>
      </c>
      <c r="B292" s="698" t="s">
        <v>348</v>
      </c>
      <c r="C292" s="974" t="s">
        <v>349</v>
      </c>
      <c r="D292" s="974"/>
      <c r="E292" s="974"/>
      <c r="F292" s="658" t="s">
        <v>314</v>
      </c>
      <c r="G292" s="659">
        <v>-2.0299999999999998</v>
      </c>
      <c r="H292" s="664">
        <v>1</v>
      </c>
      <c r="I292" s="666">
        <v>-2.0299999999999998</v>
      </c>
      <c r="J292" s="661">
        <v>154.24</v>
      </c>
      <c r="K292" s="659"/>
      <c r="L292" s="661">
        <v>-313.11</v>
      </c>
      <c r="M292" s="666">
        <v>7.21</v>
      </c>
      <c r="N292" s="662">
        <v>-2257.52</v>
      </c>
    </row>
    <row r="293" spans="1:14">
      <c r="A293" s="637"/>
      <c r="B293" s="699"/>
      <c r="C293" s="964" t="s">
        <v>460</v>
      </c>
      <c r="D293" s="964"/>
      <c r="E293" s="964"/>
      <c r="F293" s="964"/>
      <c r="G293" s="964"/>
      <c r="H293" s="964"/>
      <c r="I293" s="964"/>
      <c r="J293" s="964"/>
      <c r="K293" s="964"/>
      <c r="L293" s="964"/>
      <c r="M293" s="964"/>
      <c r="N293" s="1002"/>
    </row>
    <row r="294" spans="1:14">
      <c r="A294" s="637"/>
      <c r="B294" s="699"/>
      <c r="C294" s="984" t="s">
        <v>435</v>
      </c>
      <c r="D294" s="984"/>
      <c r="E294" s="984"/>
      <c r="F294" s="658"/>
      <c r="G294" s="659"/>
      <c r="H294" s="659"/>
      <c r="I294" s="659"/>
      <c r="J294" s="660"/>
      <c r="K294" s="659"/>
      <c r="L294" s="661">
        <v>-313.11</v>
      </c>
      <c r="M294" s="654"/>
      <c r="N294" s="662">
        <v>-2257.52</v>
      </c>
    </row>
    <row r="295" spans="1:14" ht="45" customHeight="1">
      <c r="A295" s="663" t="s">
        <v>301</v>
      </c>
      <c r="B295" s="698" t="s">
        <v>350</v>
      </c>
      <c r="C295" s="974" t="s">
        <v>351</v>
      </c>
      <c r="D295" s="974"/>
      <c r="E295" s="974"/>
      <c r="F295" s="658" t="s">
        <v>278</v>
      </c>
      <c r="G295" s="659">
        <v>-0.126</v>
      </c>
      <c r="H295" s="664">
        <v>1</v>
      </c>
      <c r="I295" s="674">
        <v>-0.126</v>
      </c>
      <c r="J295" s="661">
        <v>942.1</v>
      </c>
      <c r="K295" s="659"/>
      <c r="L295" s="661">
        <v>-118.7</v>
      </c>
      <c r="M295" s="666">
        <v>7.21</v>
      </c>
      <c r="N295" s="671">
        <v>-855.83</v>
      </c>
    </row>
    <row r="296" spans="1:14">
      <c r="A296" s="637"/>
      <c r="B296" s="699"/>
      <c r="C296" s="964" t="s">
        <v>460</v>
      </c>
      <c r="D296" s="964"/>
      <c r="E296" s="964"/>
      <c r="F296" s="964"/>
      <c r="G296" s="964"/>
      <c r="H296" s="964"/>
      <c r="I296" s="964"/>
      <c r="J296" s="964"/>
      <c r="K296" s="964"/>
      <c r="L296" s="964"/>
      <c r="M296" s="964"/>
      <c r="N296" s="1002"/>
    </row>
    <row r="297" spans="1:14">
      <c r="A297" s="637"/>
      <c r="B297" s="699"/>
      <c r="C297" s="984" t="s">
        <v>435</v>
      </c>
      <c r="D297" s="984"/>
      <c r="E297" s="984"/>
      <c r="F297" s="658"/>
      <c r="G297" s="659"/>
      <c r="H297" s="659"/>
      <c r="I297" s="659"/>
      <c r="J297" s="660"/>
      <c r="K297" s="659"/>
      <c r="L297" s="661">
        <v>-118.7</v>
      </c>
      <c r="M297" s="654"/>
      <c r="N297" s="671">
        <v>-855.83</v>
      </c>
    </row>
    <row r="298" spans="1:14">
      <c r="A298" s="663" t="s">
        <v>302</v>
      </c>
      <c r="B298" s="698" t="s">
        <v>352</v>
      </c>
      <c r="C298" s="974" t="s">
        <v>353</v>
      </c>
      <c r="D298" s="974"/>
      <c r="E298" s="974"/>
      <c r="F298" s="658" t="s">
        <v>278</v>
      </c>
      <c r="G298" s="659">
        <v>-4.34</v>
      </c>
      <c r="H298" s="664">
        <v>1</v>
      </c>
      <c r="I298" s="666">
        <v>-4.34</v>
      </c>
      <c r="J298" s="661">
        <v>6.47</v>
      </c>
      <c r="K298" s="659"/>
      <c r="L298" s="661">
        <v>-28.08</v>
      </c>
      <c r="M298" s="666">
        <v>7.21</v>
      </c>
      <c r="N298" s="671">
        <v>-202.46</v>
      </c>
    </row>
    <row r="299" spans="1:14">
      <c r="A299" s="637"/>
      <c r="B299" s="699"/>
      <c r="C299" s="964" t="s">
        <v>460</v>
      </c>
      <c r="D299" s="964"/>
      <c r="E299" s="964"/>
      <c r="F299" s="964"/>
      <c r="G299" s="964"/>
      <c r="H299" s="964"/>
      <c r="I299" s="964"/>
      <c r="J299" s="964"/>
      <c r="K299" s="964"/>
      <c r="L299" s="964"/>
      <c r="M299" s="964"/>
      <c r="N299" s="1002"/>
    </row>
    <row r="300" spans="1:14">
      <c r="A300" s="637"/>
      <c r="B300" s="699"/>
      <c r="C300" s="984" t="s">
        <v>435</v>
      </c>
      <c r="D300" s="984"/>
      <c r="E300" s="984"/>
      <c r="F300" s="658"/>
      <c r="G300" s="659"/>
      <c r="H300" s="659"/>
      <c r="I300" s="659"/>
      <c r="J300" s="660"/>
      <c r="K300" s="659"/>
      <c r="L300" s="661">
        <v>-28.08</v>
      </c>
      <c r="M300" s="654"/>
      <c r="N300" s="671">
        <v>-202.46</v>
      </c>
    </row>
    <row r="301" spans="1:14" ht="22.5" customHeight="1">
      <c r="A301" s="663" t="s">
        <v>303</v>
      </c>
      <c r="B301" s="698" t="s">
        <v>354</v>
      </c>
      <c r="C301" s="974" t="s">
        <v>355</v>
      </c>
      <c r="D301" s="974"/>
      <c r="E301" s="974"/>
      <c r="F301" s="658" t="s">
        <v>326</v>
      </c>
      <c r="G301" s="659">
        <v>3</v>
      </c>
      <c r="H301" s="664">
        <v>1</v>
      </c>
      <c r="I301" s="664">
        <v>3</v>
      </c>
      <c r="J301" s="660"/>
      <c r="K301" s="659"/>
      <c r="L301" s="660"/>
      <c r="M301" s="659"/>
      <c r="N301" s="665"/>
    </row>
    <row r="302" spans="1:14">
      <c r="A302" s="667"/>
      <c r="B302" s="697"/>
      <c r="C302" s="976" t="s">
        <v>1193</v>
      </c>
      <c r="D302" s="976"/>
      <c r="E302" s="976"/>
      <c r="F302" s="976"/>
      <c r="G302" s="976"/>
      <c r="H302" s="976"/>
      <c r="I302" s="976"/>
      <c r="J302" s="976"/>
      <c r="K302" s="976"/>
      <c r="L302" s="976"/>
      <c r="M302" s="976"/>
      <c r="N302" s="977"/>
    </row>
    <row r="303" spans="1:14">
      <c r="A303" s="644"/>
      <c r="B303" s="643" t="s">
        <v>3</v>
      </c>
      <c r="C303" s="976" t="s">
        <v>422</v>
      </c>
      <c r="D303" s="976"/>
      <c r="E303" s="976"/>
      <c r="F303" s="645"/>
      <c r="G303" s="646"/>
      <c r="H303" s="646"/>
      <c r="I303" s="646"/>
      <c r="J303" s="647">
        <v>17.46</v>
      </c>
      <c r="K303" s="646"/>
      <c r="L303" s="647">
        <v>52.38</v>
      </c>
      <c r="M303" s="650">
        <v>40.340000000000003</v>
      </c>
      <c r="N303" s="704">
        <v>2113.0100000000002</v>
      </c>
    </row>
    <row r="304" spans="1:14">
      <c r="A304" s="644"/>
      <c r="B304" s="643" t="s">
        <v>4</v>
      </c>
      <c r="C304" s="976" t="s">
        <v>423</v>
      </c>
      <c r="D304" s="976"/>
      <c r="E304" s="976"/>
      <c r="F304" s="645"/>
      <c r="G304" s="646"/>
      <c r="H304" s="646"/>
      <c r="I304" s="646"/>
      <c r="J304" s="647">
        <v>90.99</v>
      </c>
      <c r="K304" s="646"/>
      <c r="L304" s="647">
        <v>272.97000000000003</v>
      </c>
      <c r="M304" s="648">
        <v>7.1</v>
      </c>
      <c r="N304" s="704">
        <v>1938.09</v>
      </c>
    </row>
    <row r="305" spans="1:14">
      <c r="A305" s="644"/>
      <c r="B305" s="643" t="s">
        <v>5</v>
      </c>
      <c r="C305" s="976" t="s">
        <v>424</v>
      </c>
      <c r="D305" s="976"/>
      <c r="E305" s="976"/>
      <c r="F305" s="645"/>
      <c r="G305" s="646"/>
      <c r="H305" s="646"/>
      <c r="I305" s="646"/>
      <c r="J305" s="647">
        <v>14.81</v>
      </c>
      <c r="K305" s="646"/>
      <c r="L305" s="647">
        <v>44.43</v>
      </c>
      <c r="M305" s="650">
        <v>40.340000000000003</v>
      </c>
      <c r="N305" s="704">
        <v>1792.31</v>
      </c>
    </row>
    <row r="306" spans="1:14">
      <c r="A306" s="644"/>
      <c r="B306" s="643" t="s">
        <v>6</v>
      </c>
      <c r="C306" s="976" t="s">
        <v>438</v>
      </c>
      <c r="D306" s="976"/>
      <c r="E306" s="976"/>
      <c r="F306" s="645"/>
      <c r="G306" s="646"/>
      <c r="H306" s="646"/>
      <c r="I306" s="646"/>
      <c r="J306" s="647">
        <v>242.55</v>
      </c>
      <c r="K306" s="646"/>
      <c r="L306" s="647">
        <v>727.65</v>
      </c>
      <c r="M306" s="650">
        <v>7.21</v>
      </c>
      <c r="N306" s="704">
        <v>5246.36</v>
      </c>
    </row>
    <row r="307" spans="1:14">
      <c r="A307" s="649"/>
      <c r="B307" s="643"/>
      <c r="C307" s="976" t="s">
        <v>425</v>
      </c>
      <c r="D307" s="976"/>
      <c r="E307" s="976"/>
      <c r="F307" s="645" t="s">
        <v>426</v>
      </c>
      <c r="G307" s="650">
        <v>1.53</v>
      </c>
      <c r="H307" s="646"/>
      <c r="I307" s="650">
        <v>4.59</v>
      </c>
      <c r="J307" s="652"/>
      <c r="K307" s="646"/>
      <c r="L307" s="652"/>
      <c r="M307" s="646"/>
      <c r="N307" s="705"/>
    </row>
    <row r="308" spans="1:14">
      <c r="A308" s="649"/>
      <c r="B308" s="643"/>
      <c r="C308" s="964" t="s">
        <v>427</v>
      </c>
      <c r="D308" s="964"/>
      <c r="E308" s="964"/>
      <c r="F308" s="645" t="s">
        <v>426</v>
      </c>
      <c r="G308" s="650">
        <v>1.1100000000000001</v>
      </c>
      <c r="H308" s="646"/>
      <c r="I308" s="650">
        <v>3.33</v>
      </c>
      <c r="J308" s="652"/>
      <c r="K308" s="646"/>
      <c r="L308" s="652"/>
      <c r="M308" s="646"/>
      <c r="N308" s="705"/>
    </row>
    <row r="309" spans="1:14">
      <c r="A309" s="644"/>
      <c r="B309" s="643"/>
      <c r="C309" s="987" t="s">
        <v>428</v>
      </c>
      <c r="D309" s="987"/>
      <c r="E309" s="987"/>
      <c r="F309" s="653"/>
      <c r="G309" s="654"/>
      <c r="H309" s="654"/>
      <c r="I309" s="654"/>
      <c r="J309" s="655">
        <v>351</v>
      </c>
      <c r="K309" s="654"/>
      <c r="L309" s="688">
        <v>1053</v>
      </c>
      <c r="M309" s="654"/>
      <c r="N309" s="656">
        <v>9297.4599999999991</v>
      </c>
    </row>
    <row r="310" spans="1:14">
      <c r="A310" s="649"/>
      <c r="B310" s="643"/>
      <c r="C310" s="976" t="s">
        <v>429</v>
      </c>
      <c r="D310" s="976"/>
      <c r="E310" s="976"/>
      <c r="F310" s="645"/>
      <c r="G310" s="646"/>
      <c r="H310" s="646"/>
      <c r="I310" s="646"/>
      <c r="J310" s="652"/>
      <c r="K310" s="646"/>
      <c r="L310" s="647">
        <v>96.81</v>
      </c>
      <c r="M310" s="646"/>
      <c r="N310" s="704">
        <v>3905.32</v>
      </c>
    </row>
    <row r="311" spans="1:14">
      <c r="A311" s="649"/>
      <c r="B311" s="643" t="s">
        <v>430</v>
      </c>
      <c r="C311" s="976" t="s">
        <v>431</v>
      </c>
      <c r="D311" s="976"/>
      <c r="E311" s="976"/>
      <c r="F311" s="645" t="s">
        <v>432</v>
      </c>
      <c r="G311" s="657">
        <v>103</v>
      </c>
      <c r="H311" s="646"/>
      <c r="I311" s="657">
        <v>103</v>
      </c>
      <c r="J311" s="652"/>
      <c r="K311" s="646"/>
      <c r="L311" s="647">
        <v>99.71</v>
      </c>
      <c r="M311" s="646"/>
      <c r="N311" s="704">
        <v>4022.48</v>
      </c>
    </row>
    <row r="312" spans="1:14">
      <c r="A312" s="649"/>
      <c r="B312" s="643" t="s">
        <v>433</v>
      </c>
      <c r="C312" s="964" t="s">
        <v>434</v>
      </c>
      <c r="D312" s="964"/>
      <c r="E312" s="964"/>
      <c r="F312" s="645" t="s">
        <v>432</v>
      </c>
      <c r="G312" s="657">
        <v>60</v>
      </c>
      <c r="H312" s="646"/>
      <c r="I312" s="657">
        <v>60</v>
      </c>
      <c r="J312" s="652"/>
      <c r="K312" s="646"/>
      <c r="L312" s="647">
        <v>58.09</v>
      </c>
      <c r="M312" s="646"/>
      <c r="N312" s="704">
        <v>2343.19</v>
      </c>
    </row>
    <row r="313" spans="1:14">
      <c r="A313" s="637"/>
      <c r="B313" s="699"/>
      <c r="C313" s="984" t="s">
        <v>435</v>
      </c>
      <c r="D313" s="984"/>
      <c r="E313" s="984"/>
      <c r="F313" s="658"/>
      <c r="G313" s="659"/>
      <c r="H313" s="659"/>
      <c r="I313" s="659"/>
      <c r="J313" s="660"/>
      <c r="K313" s="659"/>
      <c r="L313" s="672">
        <v>1210.8</v>
      </c>
      <c r="M313" s="654"/>
      <c r="N313" s="662">
        <v>15663.13</v>
      </c>
    </row>
    <row r="314" spans="1:14">
      <c r="A314" s="663" t="s">
        <v>306</v>
      </c>
      <c r="B314" s="698" t="s">
        <v>348</v>
      </c>
      <c r="C314" s="974" t="s">
        <v>349</v>
      </c>
      <c r="D314" s="974"/>
      <c r="E314" s="974"/>
      <c r="F314" s="658" t="s">
        <v>314</v>
      </c>
      <c r="G314" s="659">
        <v>-3</v>
      </c>
      <c r="H314" s="664">
        <v>1</v>
      </c>
      <c r="I314" s="664">
        <v>-3</v>
      </c>
      <c r="J314" s="661">
        <v>154.24</v>
      </c>
      <c r="K314" s="659"/>
      <c r="L314" s="661">
        <v>-462.72</v>
      </c>
      <c r="M314" s="666">
        <v>7.21</v>
      </c>
      <c r="N314" s="662">
        <v>-3336.21</v>
      </c>
    </row>
    <row r="315" spans="1:14">
      <c r="A315" s="637"/>
      <c r="B315" s="699"/>
      <c r="C315" s="964" t="s">
        <v>460</v>
      </c>
      <c r="D315" s="964"/>
      <c r="E315" s="964"/>
      <c r="F315" s="964"/>
      <c r="G315" s="964"/>
      <c r="H315" s="964"/>
      <c r="I315" s="964"/>
      <c r="J315" s="964"/>
      <c r="K315" s="964"/>
      <c r="L315" s="964"/>
      <c r="M315" s="964"/>
      <c r="N315" s="1002"/>
    </row>
    <row r="316" spans="1:14">
      <c r="A316" s="637"/>
      <c r="B316" s="699"/>
      <c r="C316" s="984" t="s">
        <v>435</v>
      </c>
      <c r="D316" s="984"/>
      <c r="E316" s="984"/>
      <c r="F316" s="658"/>
      <c r="G316" s="659"/>
      <c r="H316" s="659"/>
      <c r="I316" s="659"/>
      <c r="J316" s="660"/>
      <c r="K316" s="659"/>
      <c r="L316" s="661">
        <v>-462.72</v>
      </c>
      <c r="M316" s="654"/>
      <c r="N316" s="662">
        <v>-3336.21</v>
      </c>
    </row>
    <row r="317" spans="1:14" ht="45" customHeight="1">
      <c r="A317" s="663" t="s">
        <v>309</v>
      </c>
      <c r="B317" s="698" t="s">
        <v>350</v>
      </c>
      <c r="C317" s="974" t="s">
        <v>351</v>
      </c>
      <c r="D317" s="974"/>
      <c r="E317" s="974"/>
      <c r="F317" s="658" t="s">
        <v>278</v>
      </c>
      <c r="G317" s="659">
        <v>-0.24</v>
      </c>
      <c r="H317" s="664">
        <v>1</v>
      </c>
      <c r="I317" s="666">
        <v>-0.24</v>
      </c>
      <c r="J317" s="661">
        <v>942.1</v>
      </c>
      <c r="K317" s="659"/>
      <c r="L317" s="661">
        <v>-226.1</v>
      </c>
      <c r="M317" s="666">
        <v>7.21</v>
      </c>
      <c r="N317" s="662">
        <v>-1630.18</v>
      </c>
    </row>
    <row r="318" spans="1:14">
      <c r="A318" s="637"/>
      <c r="B318" s="699"/>
      <c r="C318" s="964" t="s">
        <v>460</v>
      </c>
      <c r="D318" s="964"/>
      <c r="E318" s="964"/>
      <c r="F318" s="964"/>
      <c r="G318" s="964"/>
      <c r="H318" s="964"/>
      <c r="I318" s="964"/>
      <c r="J318" s="964"/>
      <c r="K318" s="964"/>
      <c r="L318" s="964"/>
      <c r="M318" s="964"/>
      <c r="N318" s="1002"/>
    </row>
    <row r="319" spans="1:14">
      <c r="A319" s="637"/>
      <c r="B319" s="699"/>
      <c r="C319" s="984" t="s">
        <v>435</v>
      </c>
      <c r="D319" s="984"/>
      <c r="E319" s="984"/>
      <c r="F319" s="658"/>
      <c r="G319" s="659"/>
      <c r="H319" s="659"/>
      <c r="I319" s="659"/>
      <c r="J319" s="660"/>
      <c r="K319" s="659"/>
      <c r="L319" s="661">
        <v>-226.1</v>
      </c>
      <c r="M319" s="654"/>
      <c r="N319" s="662">
        <v>-1630.18</v>
      </c>
    </row>
    <row r="320" spans="1:14">
      <c r="A320" s="663" t="s">
        <v>310</v>
      </c>
      <c r="B320" s="698" t="s">
        <v>352</v>
      </c>
      <c r="C320" s="974" t="s">
        <v>353</v>
      </c>
      <c r="D320" s="974"/>
      <c r="E320" s="974"/>
      <c r="F320" s="658" t="s">
        <v>278</v>
      </c>
      <c r="G320" s="659">
        <v>-6</v>
      </c>
      <c r="H320" s="664">
        <v>1</v>
      </c>
      <c r="I320" s="664">
        <v>-6</v>
      </c>
      <c r="J320" s="661">
        <v>6.47</v>
      </c>
      <c r="K320" s="659"/>
      <c r="L320" s="661">
        <v>-38.82</v>
      </c>
      <c r="M320" s="666">
        <v>7.21</v>
      </c>
      <c r="N320" s="671">
        <v>-279.89</v>
      </c>
    </row>
    <row r="321" spans="1:14">
      <c r="A321" s="637"/>
      <c r="B321" s="699"/>
      <c r="C321" s="964" t="s">
        <v>460</v>
      </c>
      <c r="D321" s="964"/>
      <c r="E321" s="964"/>
      <c r="F321" s="964"/>
      <c r="G321" s="964"/>
      <c r="H321" s="964"/>
      <c r="I321" s="964"/>
      <c r="J321" s="964"/>
      <c r="K321" s="964"/>
      <c r="L321" s="964"/>
      <c r="M321" s="964"/>
      <c r="N321" s="1002"/>
    </row>
    <row r="322" spans="1:14">
      <c r="A322" s="637"/>
      <c r="B322" s="699"/>
      <c r="C322" s="984" t="s">
        <v>435</v>
      </c>
      <c r="D322" s="984"/>
      <c r="E322" s="984"/>
      <c r="F322" s="658"/>
      <c r="G322" s="659"/>
      <c r="H322" s="659"/>
      <c r="I322" s="659"/>
      <c r="J322" s="660"/>
      <c r="K322" s="659"/>
      <c r="L322" s="661">
        <v>-38.82</v>
      </c>
      <c r="M322" s="654"/>
      <c r="N322" s="671">
        <v>-279.89</v>
      </c>
    </row>
    <row r="323" spans="1:14" ht="56.25" customHeight="1">
      <c r="A323" s="663" t="s">
        <v>311</v>
      </c>
      <c r="B323" s="698" t="s">
        <v>344</v>
      </c>
      <c r="C323" s="974" t="s">
        <v>1194</v>
      </c>
      <c r="D323" s="974"/>
      <c r="E323" s="974"/>
      <c r="F323" s="658" t="s">
        <v>345</v>
      </c>
      <c r="G323" s="659">
        <v>4.4999999999999998E-2</v>
      </c>
      <c r="H323" s="664">
        <v>1</v>
      </c>
      <c r="I323" s="674">
        <v>4.4999999999999998E-2</v>
      </c>
      <c r="J323" s="660"/>
      <c r="K323" s="659"/>
      <c r="L323" s="660"/>
      <c r="M323" s="659"/>
      <c r="N323" s="665"/>
    </row>
    <row r="324" spans="1:14">
      <c r="A324" s="667"/>
      <c r="B324" s="697"/>
      <c r="C324" s="976" t="s">
        <v>1195</v>
      </c>
      <c r="D324" s="976"/>
      <c r="E324" s="976"/>
      <c r="F324" s="976"/>
      <c r="G324" s="976"/>
      <c r="H324" s="976"/>
      <c r="I324" s="976"/>
      <c r="J324" s="976"/>
      <c r="K324" s="976"/>
      <c r="L324" s="976"/>
      <c r="M324" s="976"/>
      <c r="N324" s="977"/>
    </row>
    <row r="325" spans="1:14">
      <c r="A325" s="644"/>
      <c r="B325" s="643" t="s">
        <v>3</v>
      </c>
      <c r="C325" s="976" t="s">
        <v>422</v>
      </c>
      <c r="D325" s="976"/>
      <c r="E325" s="976"/>
      <c r="F325" s="645"/>
      <c r="G325" s="646"/>
      <c r="H325" s="646"/>
      <c r="I325" s="646"/>
      <c r="J325" s="647">
        <v>713.73</v>
      </c>
      <c r="K325" s="646"/>
      <c r="L325" s="647">
        <v>32.119999999999997</v>
      </c>
      <c r="M325" s="650">
        <v>40.340000000000003</v>
      </c>
      <c r="N325" s="704">
        <v>1295.72</v>
      </c>
    </row>
    <row r="326" spans="1:14">
      <c r="A326" s="644"/>
      <c r="B326" s="643" t="s">
        <v>4</v>
      </c>
      <c r="C326" s="976" t="s">
        <v>423</v>
      </c>
      <c r="D326" s="976"/>
      <c r="E326" s="976"/>
      <c r="F326" s="645"/>
      <c r="G326" s="646"/>
      <c r="H326" s="646"/>
      <c r="I326" s="646"/>
      <c r="J326" s="687">
        <v>3096.57</v>
      </c>
      <c r="K326" s="646"/>
      <c r="L326" s="647">
        <v>139.35</v>
      </c>
      <c r="M326" s="648">
        <v>7.1</v>
      </c>
      <c r="N326" s="712">
        <v>989.39</v>
      </c>
    </row>
    <row r="327" spans="1:14">
      <c r="A327" s="644"/>
      <c r="B327" s="643" t="s">
        <v>5</v>
      </c>
      <c r="C327" s="976" t="s">
        <v>424</v>
      </c>
      <c r="D327" s="976"/>
      <c r="E327" s="976"/>
      <c r="F327" s="645"/>
      <c r="G327" s="646"/>
      <c r="H327" s="646"/>
      <c r="I327" s="646"/>
      <c r="J327" s="647">
        <v>497.84</v>
      </c>
      <c r="K327" s="646"/>
      <c r="L327" s="647">
        <v>22.4</v>
      </c>
      <c r="M327" s="650">
        <v>40.340000000000003</v>
      </c>
      <c r="N327" s="712">
        <v>903.62</v>
      </c>
    </row>
    <row r="328" spans="1:14">
      <c r="A328" s="644"/>
      <c r="B328" s="643" t="s">
        <v>6</v>
      </c>
      <c r="C328" s="976" t="s">
        <v>438</v>
      </c>
      <c r="D328" s="976"/>
      <c r="E328" s="976"/>
      <c r="F328" s="645"/>
      <c r="G328" s="646"/>
      <c r="H328" s="646"/>
      <c r="I328" s="646"/>
      <c r="J328" s="687">
        <v>7013.1</v>
      </c>
      <c r="K328" s="646"/>
      <c r="L328" s="647">
        <v>315.58999999999997</v>
      </c>
      <c r="M328" s="650">
        <v>7.21</v>
      </c>
      <c r="N328" s="704">
        <v>2275.4</v>
      </c>
    </row>
    <row r="329" spans="1:14">
      <c r="A329" s="649"/>
      <c r="B329" s="643"/>
      <c r="C329" s="976" t="s">
        <v>425</v>
      </c>
      <c r="D329" s="976"/>
      <c r="E329" s="976"/>
      <c r="F329" s="645" t="s">
        <v>426</v>
      </c>
      <c r="G329" s="650">
        <v>65.239999999999995</v>
      </c>
      <c r="H329" s="646"/>
      <c r="I329" s="668">
        <v>2.9358</v>
      </c>
      <c r="J329" s="652"/>
      <c r="K329" s="646"/>
      <c r="L329" s="652"/>
      <c r="M329" s="646"/>
      <c r="N329" s="705"/>
    </row>
    <row r="330" spans="1:14">
      <c r="A330" s="649"/>
      <c r="B330" s="643"/>
      <c r="C330" s="964" t="s">
        <v>427</v>
      </c>
      <c r="D330" s="964"/>
      <c r="E330" s="964"/>
      <c r="F330" s="645" t="s">
        <v>426</v>
      </c>
      <c r="G330" s="650">
        <v>37.18</v>
      </c>
      <c r="H330" s="646"/>
      <c r="I330" s="668">
        <v>1.6731</v>
      </c>
      <c r="J330" s="652"/>
      <c r="K330" s="646"/>
      <c r="L330" s="652"/>
      <c r="M330" s="646"/>
      <c r="N330" s="705"/>
    </row>
    <row r="331" spans="1:14">
      <c r="A331" s="644"/>
      <c r="B331" s="643"/>
      <c r="C331" s="987" t="s">
        <v>428</v>
      </c>
      <c r="D331" s="987"/>
      <c r="E331" s="987"/>
      <c r="F331" s="653"/>
      <c r="G331" s="654"/>
      <c r="H331" s="654"/>
      <c r="I331" s="654"/>
      <c r="J331" s="688">
        <v>10823.4</v>
      </c>
      <c r="K331" s="654"/>
      <c r="L331" s="655">
        <v>487.06</v>
      </c>
      <c r="M331" s="654"/>
      <c r="N331" s="656">
        <v>4560.51</v>
      </c>
    </row>
    <row r="332" spans="1:14">
      <c r="A332" s="649"/>
      <c r="B332" s="643"/>
      <c r="C332" s="976" t="s">
        <v>429</v>
      </c>
      <c r="D332" s="976"/>
      <c r="E332" s="976"/>
      <c r="F332" s="645"/>
      <c r="G332" s="646"/>
      <c r="H332" s="646"/>
      <c r="I332" s="646"/>
      <c r="J332" s="652"/>
      <c r="K332" s="646"/>
      <c r="L332" s="647">
        <v>54.52</v>
      </c>
      <c r="M332" s="646"/>
      <c r="N332" s="704">
        <v>2199.34</v>
      </c>
    </row>
    <row r="333" spans="1:14">
      <c r="A333" s="649"/>
      <c r="B333" s="643" t="s">
        <v>430</v>
      </c>
      <c r="C333" s="976" t="s">
        <v>431</v>
      </c>
      <c r="D333" s="976"/>
      <c r="E333" s="976"/>
      <c r="F333" s="645" t="s">
        <v>432</v>
      </c>
      <c r="G333" s="657">
        <v>103</v>
      </c>
      <c r="H333" s="646"/>
      <c r="I333" s="657">
        <v>103</v>
      </c>
      <c r="J333" s="652"/>
      <c r="K333" s="646"/>
      <c r="L333" s="647">
        <v>56.16</v>
      </c>
      <c r="M333" s="646"/>
      <c r="N333" s="704">
        <v>2265.3200000000002</v>
      </c>
    </row>
    <row r="334" spans="1:14">
      <c r="A334" s="649"/>
      <c r="B334" s="643" t="s">
        <v>433</v>
      </c>
      <c r="C334" s="964" t="s">
        <v>434</v>
      </c>
      <c r="D334" s="964"/>
      <c r="E334" s="964"/>
      <c r="F334" s="645" t="s">
        <v>432</v>
      </c>
      <c r="G334" s="657">
        <v>60</v>
      </c>
      <c r="H334" s="646"/>
      <c r="I334" s="657">
        <v>60</v>
      </c>
      <c r="J334" s="652"/>
      <c r="K334" s="646"/>
      <c r="L334" s="647">
        <v>32.71</v>
      </c>
      <c r="M334" s="646"/>
      <c r="N334" s="704">
        <v>1319.6</v>
      </c>
    </row>
    <row r="335" spans="1:14">
      <c r="A335" s="637"/>
      <c r="B335" s="699"/>
      <c r="C335" s="984" t="s">
        <v>435</v>
      </c>
      <c r="D335" s="984"/>
      <c r="E335" s="984"/>
      <c r="F335" s="658"/>
      <c r="G335" s="659"/>
      <c r="H335" s="659"/>
      <c r="I335" s="659"/>
      <c r="J335" s="660"/>
      <c r="K335" s="659"/>
      <c r="L335" s="661">
        <v>575.92999999999995</v>
      </c>
      <c r="M335" s="654"/>
      <c r="N335" s="662">
        <v>8145.43</v>
      </c>
    </row>
    <row r="336" spans="1:14" ht="22.5" customHeight="1">
      <c r="A336" s="663" t="s">
        <v>356</v>
      </c>
      <c r="B336" s="698" t="s">
        <v>346</v>
      </c>
      <c r="C336" s="974" t="s">
        <v>347</v>
      </c>
      <c r="D336" s="974"/>
      <c r="E336" s="974"/>
      <c r="F336" s="658" t="s">
        <v>314</v>
      </c>
      <c r="G336" s="659">
        <v>-0.09</v>
      </c>
      <c r="H336" s="664">
        <v>1</v>
      </c>
      <c r="I336" s="666">
        <v>-0.09</v>
      </c>
      <c r="J336" s="661">
        <v>221.61</v>
      </c>
      <c r="K336" s="659"/>
      <c r="L336" s="661">
        <v>-19.940000000000001</v>
      </c>
      <c r="M336" s="666">
        <v>7.21</v>
      </c>
      <c r="N336" s="671">
        <v>-143.77000000000001</v>
      </c>
    </row>
    <row r="337" spans="1:14">
      <c r="A337" s="637"/>
      <c r="B337" s="699"/>
      <c r="C337" s="964" t="s">
        <v>460</v>
      </c>
      <c r="D337" s="964"/>
      <c r="E337" s="964"/>
      <c r="F337" s="964"/>
      <c r="G337" s="964"/>
      <c r="H337" s="964"/>
      <c r="I337" s="964"/>
      <c r="J337" s="964"/>
      <c r="K337" s="964"/>
      <c r="L337" s="964"/>
      <c r="M337" s="964"/>
      <c r="N337" s="1002"/>
    </row>
    <row r="338" spans="1:14">
      <c r="A338" s="637"/>
      <c r="B338" s="699"/>
      <c r="C338" s="984" t="s">
        <v>435</v>
      </c>
      <c r="D338" s="984"/>
      <c r="E338" s="984"/>
      <c r="F338" s="658"/>
      <c r="G338" s="659"/>
      <c r="H338" s="659"/>
      <c r="I338" s="659"/>
      <c r="J338" s="660"/>
      <c r="K338" s="659"/>
      <c r="L338" s="661">
        <v>-19.940000000000001</v>
      </c>
      <c r="M338" s="654"/>
      <c r="N338" s="671">
        <v>-143.77000000000001</v>
      </c>
    </row>
    <row r="339" spans="1:14">
      <c r="A339" s="663" t="s">
        <v>358</v>
      </c>
      <c r="B339" s="698" t="s">
        <v>348</v>
      </c>
      <c r="C339" s="974" t="s">
        <v>349</v>
      </c>
      <c r="D339" s="974"/>
      <c r="E339" s="974"/>
      <c r="F339" s="658" t="s">
        <v>314</v>
      </c>
      <c r="G339" s="659">
        <v>-1.3049999999999999</v>
      </c>
      <c r="H339" s="664">
        <v>1</v>
      </c>
      <c r="I339" s="674">
        <v>-1.3049999999999999</v>
      </c>
      <c r="J339" s="661">
        <v>154.24</v>
      </c>
      <c r="K339" s="659"/>
      <c r="L339" s="661">
        <v>-201.28</v>
      </c>
      <c r="M339" s="666">
        <v>7.21</v>
      </c>
      <c r="N339" s="662">
        <v>-1451.23</v>
      </c>
    </row>
    <row r="340" spans="1:14">
      <c r="A340" s="637"/>
      <c r="B340" s="699"/>
      <c r="C340" s="964" t="s">
        <v>460</v>
      </c>
      <c r="D340" s="964"/>
      <c r="E340" s="964"/>
      <c r="F340" s="964"/>
      <c r="G340" s="964"/>
      <c r="H340" s="964"/>
      <c r="I340" s="964"/>
      <c r="J340" s="964"/>
      <c r="K340" s="964"/>
      <c r="L340" s="964"/>
      <c r="M340" s="964"/>
      <c r="N340" s="1002"/>
    </row>
    <row r="341" spans="1:14">
      <c r="A341" s="637"/>
      <c r="B341" s="699"/>
      <c r="C341" s="984" t="s">
        <v>435</v>
      </c>
      <c r="D341" s="984"/>
      <c r="E341" s="984"/>
      <c r="F341" s="658"/>
      <c r="G341" s="659"/>
      <c r="H341" s="659"/>
      <c r="I341" s="659"/>
      <c r="J341" s="660"/>
      <c r="K341" s="659"/>
      <c r="L341" s="661">
        <v>-201.28</v>
      </c>
      <c r="M341" s="654"/>
      <c r="N341" s="662">
        <v>-1451.23</v>
      </c>
    </row>
    <row r="342" spans="1:14" ht="45" customHeight="1">
      <c r="A342" s="663" t="s">
        <v>359</v>
      </c>
      <c r="B342" s="698" t="s">
        <v>350</v>
      </c>
      <c r="C342" s="974" t="s">
        <v>351</v>
      </c>
      <c r="D342" s="974"/>
      <c r="E342" s="974"/>
      <c r="F342" s="658" t="s">
        <v>278</v>
      </c>
      <c r="G342" s="659">
        <v>-8.1000000000000003E-2</v>
      </c>
      <c r="H342" s="664">
        <v>1</v>
      </c>
      <c r="I342" s="674">
        <v>-8.1000000000000003E-2</v>
      </c>
      <c r="J342" s="661">
        <v>942.1</v>
      </c>
      <c r="K342" s="659"/>
      <c r="L342" s="661">
        <v>-76.31</v>
      </c>
      <c r="M342" s="666">
        <v>7.21</v>
      </c>
      <c r="N342" s="671">
        <v>-550.20000000000005</v>
      </c>
    </row>
    <row r="343" spans="1:14">
      <c r="A343" s="637"/>
      <c r="B343" s="699"/>
      <c r="C343" s="964" t="s">
        <v>460</v>
      </c>
      <c r="D343" s="964"/>
      <c r="E343" s="964"/>
      <c r="F343" s="964"/>
      <c r="G343" s="964"/>
      <c r="H343" s="964"/>
      <c r="I343" s="964"/>
      <c r="J343" s="964"/>
      <c r="K343" s="964"/>
      <c r="L343" s="964"/>
      <c r="M343" s="964"/>
      <c r="N343" s="1002"/>
    </row>
    <row r="344" spans="1:14">
      <c r="A344" s="637"/>
      <c r="B344" s="699"/>
      <c r="C344" s="984" t="s">
        <v>435</v>
      </c>
      <c r="D344" s="984"/>
      <c r="E344" s="984"/>
      <c r="F344" s="658"/>
      <c r="G344" s="659"/>
      <c r="H344" s="659"/>
      <c r="I344" s="659"/>
      <c r="J344" s="660"/>
      <c r="K344" s="659"/>
      <c r="L344" s="661">
        <v>-76.31</v>
      </c>
      <c r="M344" s="654"/>
      <c r="N344" s="671">
        <v>-550.20000000000005</v>
      </c>
    </row>
    <row r="345" spans="1:14">
      <c r="A345" s="663" t="s">
        <v>361</v>
      </c>
      <c r="B345" s="698" t="s">
        <v>352</v>
      </c>
      <c r="C345" s="974" t="s">
        <v>353</v>
      </c>
      <c r="D345" s="974"/>
      <c r="E345" s="974"/>
      <c r="F345" s="658" t="s">
        <v>278</v>
      </c>
      <c r="G345" s="659">
        <v>-2.79</v>
      </c>
      <c r="H345" s="664">
        <v>1</v>
      </c>
      <c r="I345" s="666">
        <v>-2.79</v>
      </c>
      <c r="J345" s="661">
        <v>6.47</v>
      </c>
      <c r="K345" s="659"/>
      <c r="L345" s="661">
        <v>-18.05</v>
      </c>
      <c r="M345" s="666">
        <v>7.21</v>
      </c>
      <c r="N345" s="671">
        <v>-130.13999999999999</v>
      </c>
    </row>
    <row r="346" spans="1:14">
      <c r="A346" s="637"/>
      <c r="B346" s="699"/>
      <c r="C346" s="964" t="s">
        <v>460</v>
      </c>
      <c r="D346" s="964"/>
      <c r="E346" s="964"/>
      <c r="F346" s="964"/>
      <c r="G346" s="964"/>
      <c r="H346" s="964"/>
      <c r="I346" s="964"/>
      <c r="J346" s="964"/>
      <c r="K346" s="964"/>
      <c r="L346" s="964"/>
      <c r="M346" s="964"/>
      <c r="N346" s="1002"/>
    </row>
    <row r="347" spans="1:14">
      <c r="A347" s="637"/>
      <c r="B347" s="699"/>
      <c r="C347" s="984" t="s">
        <v>435</v>
      </c>
      <c r="D347" s="984"/>
      <c r="E347" s="984"/>
      <c r="F347" s="658"/>
      <c r="G347" s="659"/>
      <c r="H347" s="659"/>
      <c r="I347" s="659"/>
      <c r="J347" s="660"/>
      <c r="K347" s="659"/>
      <c r="L347" s="661">
        <v>-18.05</v>
      </c>
      <c r="M347" s="654"/>
      <c r="N347" s="671">
        <v>-130.13999999999999</v>
      </c>
    </row>
    <row r="348" spans="1:14" ht="56.25" customHeight="1">
      <c r="A348" s="663" t="s">
        <v>363</v>
      </c>
      <c r="B348" s="698" t="s">
        <v>344</v>
      </c>
      <c r="C348" s="974" t="s">
        <v>1196</v>
      </c>
      <c r="D348" s="974"/>
      <c r="E348" s="974"/>
      <c r="F348" s="658" t="s">
        <v>345</v>
      </c>
      <c r="G348" s="659">
        <v>0.02</v>
      </c>
      <c r="H348" s="664">
        <v>1</v>
      </c>
      <c r="I348" s="666">
        <v>0.02</v>
      </c>
      <c r="J348" s="660"/>
      <c r="K348" s="659"/>
      <c r="L348" s="660"/>
      <c r="M348" s="659"/>
      <c r="N348" s="665"/>
    </row>
    <row r="349" spans="1:14">
      <c r="A349" s="667"/>
      <c r="B349" s="697"/>
      <c r="C349" s="976" t="s">
        <v>1197</v>
      </c>
      <c r="D349" s="976"/>
      <c r="E349" s="976"/>
      <c r="F349" s="976"/>
      <c r="G349" s="976"/>
      <c r="H349" s="976"/>
      <c r="I349" s="976"/>
      <c r="J349" s="976"/>
      <c r="K349" s="976"/>
      <c r="L349" s="976"/>
      <c r="M349" s="976"/>
      <c r="N349" s="977"/>
    </row>
    <row r="350" spans="1:14" ht="22.5" customHeight="1">
      <c r="A350" s="642"/>
      <c r="B350" s="643" t="s">
        <v>329</v>
      </c>
      <c r="C350" s="985" t="s">
        <v>437</v>
      </c>
      <c r="D350" s="985"/>
      <c r="E350" s="985"/>
      <c r="F350" s="985"/>
      <c r="G350" s="985"/>
      <c r="H350" s="985"/>
      <c r="I350" s="985"/>
      <c r="J350" s="985"/>
      <c r="K350" s="985"/>
      <c r="L350" s="985"/>
      <c r="M350" s="985"/>
      <c r="N350" s="986"/>
    </row>
    <row r="351" spans="1:14">
      <c r="A351" s="644"/>
      <c r="B351" s="643" t="s">
        <v>3</v>
      </c>
      <c r="C351" s="976" t="s">
        <v>422</v>
      </c>
      <c r="D351" s="976"/>
      <c r="E351" s="976"/>
      <c r="F351" s="645"/>
      <c r="G351" s="646"/>
      <c r="H351" s="646"/>
      <c r="I351" s="646"/>
      <c r="J351" s="647">
        <v>713.73</v>
      </c>
      <c r="K351" s="648">
        <v>1.2</v>
      </c>
      <c r="L351" s="647">
        <v>17.13</v>
      </c>
      <c r="M351" s="650">
        <v>40.340000000000003</v>
      </c>
      <c r="N351" s="712">
        <v>691.02</v>
      </c>
    </row>
    <row r="352" spans="1:14">
      <c r="A352" s="644"/>
      <c r="B352" s="643" t="s">
        <v>4</v>
      </c>
      <c r="C352" s="976" t="s">
        <v>423</v>
      </c>
      <c r="D352" s="976"/>
      <c r="E352" s="976"/>
      <c r="F352" s="645"/>
      <c r="G352" s="646"/>
      <c r="H352" s="646"/>
      <c r="I352" s="646"/>
      <c r="J352" s="687">
        <v>3096.57</v>
      </c>
      <c r="K352" s="648">
        <v>1.2</v>
      </c>
      <c r="L352" s="647">
        <v>74.319999999999993</v>
      </c>
      <c r="M352" s="648">
        <v>7.1</v>
      </c>
      <c r="N352" s="712">
        <v>527.66999999999996</v>
      </c>
    </row>
    <row r="353" spans="1:14">
      <c r="A353" s="644"/>
      <c r="B353" s="643" t="s">
        <v>5</v>
      </c>
      <c r="C353" s="976" t="s">
        <v>424</v>
      </c>
      <c r="D353" s="976"/>
      <c r="E353" s="976"/>
      <c r="F353" s="645"/>
      <c r="G353" s="646"/>
      <c r="H353" s="646"/>
      <c r="I353" s="646"/>
      <c r="J353" s="647">
        <v>497.84</v>
      </c>
      <c r="K353" s="648">
        <v>1.2</v>
      </c>
      <c r="L353" s="647">
        <v>11.95</v>
      </c>
      <c r="M353" s="650">
        <v>40.340000000000003</v>
      </c>
      <c r="N353" s="712">
        <v>482.06</v>
      </c>
    </row>
    <row r="354" spans="1:14">
      <c r="A354" s="644"/>
      <c r="B354" s="643" t="s">
        <v>6</v>
      </c>
      <c r="C354" s="976" t="s">
        <v>438</v>
      </c>
      <c r="D354" s="976"/>
      <c r="E354" s="976"/>
      <c r="F354" s="645"/>
      <c r="G354" s="646"/>
      <c r="H354" s="646"/>
      <c r="I354" s="646"/>
      <c r="J354" s="687">
        <v>7013.1</v>
      </c>
      <c r="K354" s="646"/>
      <c r="L354" s="647">
        <v>140.26</v>
      </c>
      <c r="M354" s="650">
        <v>7.21</v>
      </c>
      <c r="N354" s="704">
        <v>1011.27</v>
      </c>
    </row>
    <row r="355" spans="1:14">
      <c r="A355" s="649"/>
      <c r="B355" s="643"/>
      <c r="C355" s="976" t="s">
        <v>425</v>
      </c>
      <c r="D355" s="976"/>
      <c r="E355" s="976"/>
      <c r="F355" s="645" t="s">
        <v>426</v>
      </c>
      <c r="G355" s="650">
        <v>65.239999999999995</v>
      </c>
      <c r="H355" s="648">
        <v>1.2</v>
      </c>
      <c r="I355" s="670">
        <v>1.56576</v>
      </c>
      <c r="J355" s="652"/>
      <c r="K355" s="646"/>
      <c r="L355" s="652"/>
      <c r="M355" s="646"/>
      <c r="N355" s="705"/>
    </row>
    <row r="356" spans="1:14">
      <c r="A356" s="649"/>
      <c r="B356" s="643"/>
      <c r="C356" s="964" t="s">
        <v>427</v>
      </c>
      <c r="D356" s="964"/>
      <c r="E356" s="964"/>
      <c r="F356" s="645" t="s">
        <v>426</v>
      </c>
      <c r="G356" s="650">
        <v>37.18</v>
      </c>
      <c r="H356" s="648">
        <v>1.2</v>
      </c>
      <c r="I356" s="670">
        <v>0.89232</v>
      </c>
      <c r="J356" s="652"/>
      <c r="K356" s="646"/>
      <c r="L356" s="652"/>
      <c r="M356" s="646"/>
      <c r="N356" s="705"/>
    </row>
    <row r="357" spans="1:14">
      <c r="A357" s="644"/>
      <c r="B357" s="643"/>
      <c r="C357" s="987" t="s">
        <v>428</v>
      </c>
      <c r="D357" s="987"/>
      <c r="E357" s="987"/>
      <c r="F357" s="653"/>
      <c r="G357" s="654"/>
      <c r="H357" s="654"/>
      <c r="I357" s="654"/>
      <c r="J357" s="688">
        <v>10823.4</v>
      </c>
      <c r="K357" s="654"/>
      <c r="L357" s="655">
        <v>231.71</v>
      </c>
      <c r="M357" s="654"/>
      <c r="N357" s="656">
        <v>2229.96</v>
      </c>
    </row>
    <row r="358" spans="1:14">
      <c r="A358" s="649"/>
      <c r="B358" s="643"/>
      <c r="C358" s="976" t="s">
        <v>429</v>
      </c>
      <c r="D358" s="976"/>
      <c r="E358" s="976"/>
      <c r="F358" s="645"/>
      <c r="G358" s="646"/>
      <c r="H358" s="646"/>
      <c r="I358" s="646"/>
      <c r="J358" s="652"/>
      <c r="K358" s="646"/>
      <c r="L358" s="647">
        <v>29.08</v>
      </c>
      <c r="M358" s="646"/>
      <c r="N358" s="704">
        <v>1173.08</v>
      </c>
    </row>
    <row r="359" spans="1:14">
      <c r="A359" s="649"/>
      <c r="B359" s="643" t="s">
        <v>430</v>
      </c>
      <c r="C359" s="976" t="s">
        <v>431</v>
      </c>
      <c r="D359" s="976"/>
      <c r="E359" s="976"/>
      <c r="F359" s="645" t="s">
        <v>432</v>
      </c>
      <c r="G359" s="657">
        <v>103</v>
      </c>
      <c r="H359" s="646"/>
      <c r="I359" s="657">
        <v>103</v>
      </c>
      <c r="J359" s="652"/>
      <c r="K359" s="646"/>
      <c r="L359" s="647">
        <v>29.95</v>
      </c>
      <c r="M359" s="646"/>
      <c r="N359" s="704">
        <v>1208.27</v>
      </c>
    </row>
    <row r="360" spans="1:14">
      <c r="A360" s="649"/>
      <c r="B360" s="643" t="s">
        <v>433</v>
      </c>
      <c r="C360" s="964" t="s">
        <v>434</v>
      </c>
      <c r="D360" s="964"/>
      <c r="E360" s="964"/>
      <c r="F360" s="645" t="s">
        <v>432</v>
      </c>
      <c r="G360" s="657">
        <v>60</v>
      </c>
      <c r="H360" s="646"/>
      <c r="I360" s="657">
        <v>60</v>
      </c>
      <c r="J360" s="652"/>
      <c r="K360" s="646"/>
      <c r="L360" s="647">
        <v>17.45</v>
      </c>
      <c r="M360" s="646"/>
      <c r="N360" s="712">
        <v>703.85</v>
      </c>
    </row>
    <row r="361" spans="1:14">
      <c r="A361" s="637"/>
      <c r="B361" s="699"/>
      <c r="C361" s="984" t="s">
        <v>435</v>
      </c>
      <c r="D361" s="984"/>
      <c r="E361" s="984"/>
      <c r="F361" s="658"/>
      <c r="G361" s="659"/>
      <c r="H361" s="659"/>
      <c r="I361" s="659"/>
      <c r="J361" s="660"/>
      <c r="K361" s="659"/>
      <c r="L361" s="661">
        <v>279.11</v>
      </c>
      <c r="M361" s="654"/>
      <c r="N361" s="662">
        <v>4142.08</v>
      </c>
    </row>
    <row r="362" spans="1:14" ht="22.5" customHeight="1">
      <c r="A362" s="663" t="s">
        <v>364</v>
      </c>
      <c r="B362" s="698" t="s">
        <v>346</v>
      </c>
      <c r="C362" s="974" t="s">
        <v>347</v>
      </c>
      <c r="D362" s="974"/>
      <c r="E362" s="974"/>
      <c r="F362" s="658" t="s">
        <v>314</v>
      </c>
      <c r="G362" s="659">
        <v>-0.04</v>
      </c>
      <c r="H362" s="664">
        <v>1</v>
      </c>
      <c r="I362" s="666">
        <v>-0.04</v>
      </c>
      <c r="J362" s="661">
        <v>221.61</v>
      </c>
      <c r="K362" s="659"/>
      <c r="L362" s="661">
        <v>-8.86</v>
      </c>
      <c r="M362" s="666">
        <v>7.21</v>
      </c>
      <c r="N362" s="671">
        <v>-63.88</v>
      </c>
    </row>
    <row r="363" spans="1:14">
      <c r="A363" s="637"/>
      <c r="B363" s="699"/>
      <c r="C363" s="964" t="s">
        <v>460</v>
      </c>
      <c r="D363" s="964"/>
      <c r="E363" s="964"/>
      <c r="F363" s="964"/>
      <c r="G363" s="964"/>
      <c r="H363" s="964"/>
      <c r="I363" s="964"/>
      <c r="J363" s="964"/>
      <c r="K363" s="964"/>
      <c r="L363" s="964"/>
      <c r="M363" s="964"/>
      <c r="N363" s="1002"/>
    </row>
    <row r="364" spans="1:14">
      <c r="A364" s="637"/>
      <c r="B364" s="699"/>
      <c r="C364" s="984" t="s">
        <v>435</v>
      </c>
      <c r="D364" s="984"/>
      <c r="E364" s="984"/>
      <c r="F364" s="658"/>
      <c r="G364" s="659"/>
      <c r="H364" s="659"/>
      <c r="I364" s="659"/>
      <c r="J364" s="660"/>
      <c r="K364" s="659"/>
      <c r="L364" s="661">
        <v>-8.86</v>
      </c>
      <c r="M364" s="654"/>
      <c r="N364" s="671">
        <v>-63.88</v>
      </c>
    </row>
    <row r="365" spans="1:14">
      <c r="A365" s="663" t="s">
        <v>366</v>
      </c>
      <c r="B365" s="698" t="s">
        <v>348</v>
      </c>
      <c r="C365" s="974" t="s">
        <v>349</v>
      </c>
      <c r="D365" s="974"/>
      <c r="E365" s="974"/>
      <c r="F365" s="658" t="s">
        <v>314</v>
      </c>
      <c r="G365" s="659">
        <v>-0.57999999999999996</v>
      </c>
      <c r="H365" s="664">
        <v>1</v>
      </c>
      <c r="I365" s="666">
        <v>-0.57999999999999996</v>
      </c>
      <c r="J365" s="661">
        <v>154.24</v>
      </c>
      <c r="K365" s="659"/>
      <c r="L365" s="661">
        <v>-89.46</v>
      </c>
      <c r="M365" s="666">
        <v>7.21</v>
      </c>
      <c r="N365" s="671">
        <v>-645.01</v>
      </c>
    </row>
    <row r="366" spans="1:14">
      <c r="A366" s="637"/>
      <c r="B366" s="699"/>
      <c r="C366" s="964" t="s">
        <v>460</v>
      </c>
      <c r="D366" s="964"/>
      <c r="E366" s="964"/>
      <c r="F366" s="964"/>
      <c r="G366" s="964"/>
      <c r="H366" s="964"/>
      <c r="I366" s="964"/>
      <c r="J366" s="964"/>
      <c r="K366" s="964"/>
      <c r="L366" s="964"/>
      <c r="M366" s="964"/>
      <c r="N366" s="1002"/>
    </row>
    <row r="367" spans="1:14">
      <c r="A367" s="637"/>
      <c r="B367" s="699"/>
      <c r="C367" s="984" t="s">
        <v>435</v>
      </c>
      <c r="D367" s="984"/>
      <c r="E367" s="984"/>
      <c r="F367" s="658"/>
      <c r="G367" s="659"/>
      <c r="H367" s="659"/>
      <c r="I367" s="659"/>
      <c r="J367" s="660"/>
      <c r="K367" s="659"/>
      <c r="L367" s="661">
        <v>-89.46</v>
      </c>
      <c r="M367" s="654"/>
      <c r="N367" s="671">
        <v>-645.01</v>
      </c>
    </row>
    <row r="368" spans="1:14" ht="45" customHeight="1">
      <c r="A368" s="663" t="s">
        <v>367</v>
      </c>
      <c r="B368" s="698" t="s">
        <v>350</v>
      </c>
      <c r="C368" s="974" t="s">
        <v>351</v>
      </c>
      <c r="D368" s="974"/>
      <c r="E368" s="974"/>
      <c r="F368" s="658" t="s">
        <v>278</v>
      </c>
      <c r="G368" s="659">
        <v>-3.5999999999999997E-2</v>
      </c>
      <c r="H368" s="664">
        <v>1</v>
      </c>
      <c r="I368" s="674">
        <v>-3.5999999999999997E-2</v>
      </c>
      <c r="J368" s="661">
        <v>942.1</v>
      </c>
      <c r="K368" s="659"/>
      <c r="L368" s="661">
        <v>-33.92</v>
      </c>
      <c r="M368" s="666">
        <v>7.21</v>
      </c>
      <c r="N368" s="671">
        <v>-244.56</v>
      </c>
    </row>
    <row r="369" spans="1:14">
      <c r="A369" s="637"/>
      <c r="B369" s="699"/>
      <c r="C369" s="964" t="s">
        <v>460</v>
      </c>
      <c r="D369" s="964"/>
      <c r="E369" s="964"/>
      <c r="F369" s="964"/>
      <c r="G369" s="964"/>
      <c r="H369" s="964"/>
      <c r="I369" s="964"/>
      <c r="J369" s="964"/>
      <c r="K369" s="964"/>
      <c r="L369" s="964"/>
      <c r="M369" s="964"/>
      <c r="N369" s="1002"/>
    </row>
    <row r="370" spans="1:14">
      <c r="A370" s="637"/>
      <c r="B370" s="699"/>
      <c r="C370" s="984" t="s">
        <v>435</v>
      </c>
      <c r="D370" s="984"/>
      <c r="E370" s="984"/>
      <c r="F370" s="658"/>
      <c r="G370" s="659"/>
      <c r="H370" s="659"/>
      <c r="I370" s="659"/>
      <c r="J370" s="660"/>
      <c r="K370" s="659"/>
      <c r="L370" s="661">
        <v>-33.92</v>
      </c>
      <c r="M370" s="654"/>
      <c r="N370" s="671">
        <v>-244.56</v>
      </c>
    </row>
    <row r="371" spans="1:14">
      <c r="A371" s="663" t="s">
        <v>368</v>
      </c>
      <c r="B371" s="698" t="s">
        <v>352</v>
      </c>
      <c r="C371" s="974" t="s">
        <v>353</v>
      </c>
      <c r="D371" s="974"/>
      <c r="E371" s="974"/>
      <c r="F371" s="658" t="s">
        <v>278</v>
      </c>
      <c r="G371" s="659">
        <v>-1.24</v>
      </c>
      <c r="H371" s="664">
        <v>1</v>
      </c>
      <c r="I371" s="666">
        <v>-1.24</v>
      </c>
      <c r="J371" s="661">
        <v>6.47</v>
      </c>
      <c r="K371" s="659"/>
      <c r="L371" s="661">
        <v>-8.02</v>
      </c>
      <c r="M371" s="666">
        <v>7.21</v>
      </c>
      <c r="N371" s="671">
        <v>-57.82</v>
      </c>
    </row>
    <row r="372" spans="1:14">
      <c r="A372" s="637"/>
      <c r="B372" s="699"/>
      <c r="C372" s="964" t="s">
        <v>460</v>
      </c>
      <c r="D372" s="964"/>
      <c r="E372" s="964"/>
      <c r="F372" s="964"/>
      <c r="G372" s="964"/>
      <c r="H372" s="964"/>
      <c r="I372" s="964"/>
      <c r="J372" s="964"/>
      <c r="K372" s="964"/>
      <c r="L372" s="964"/>
      <c r="M372" s="964"/>
      <c r="N372" s="1002"/>
    </row>
    <row r="373" spans="1:14">
      <c r="A373" s="637"/>
      <c r="B373" s="699"/>
      <c r="C373" s="984" t="s">
        <v>435</v>
      </c>
      <c r="D373" s="984"/>
      <c r="E373" s="984"/>
      <c r="F373" s="658"/>
      <c r="G373" s="659"/>
      <c r="H373" s="659"/>
      <c r="I373" s="659"/>
      <c r="J373" s="660"/>
      <c r="K373" s="659"/>
      <c r="L373" s="661">
        <v>-8.02</v>
      </c>
      <c r="M373" s="654"/>
      <c r="N373" s="671">
        <v>-57.82</v>
      </c>
    </row>
    <row r="374" spans="1:14" ht="22.5" customHeight="1">
      <c r="A374" s="663" t="s">
        <v>370</v>
      </c>
      <c r="B374" s="698" t="s">
        <v>354</v>
      </c>
      <c r="C374" s="974" t="s">
        <v>355</v>
      </c>
      <c r="D374" s="974"/>
      <c r="E374" s="974"/>
      <c r="F374" s="658" t="s">
        <v>326</v>
      </c>
      <c r="G374" s="659">
        <v>4</v>
      </c>
      <c r="H374" s="664">
        <v>1</v>
      </c>
      <c r="I374" s="664">
        <v>4</v>
      </c>
      <c r="J374" s="660"/>
      <c r="K374" s="659"/>
      <c r="L374" s="660"/>
      <c r="M374" s="659"/>
      <c r="N374" s="665"/>
    </row>
    <row r="375" spans="1:14">
      <c r="A375" s="667"/>
      <c r="B375" s="697"/>
      <c r="C375" s="976" t="s">
        <v>1156</v>
      </c>
      <c r="D375" s="976"/>
      <c r="E375" s="976"/>
      <c r="F375" s="976"/>
      <c r="G375" s="976"/>
      <c r="H375" s="976"/>
      <c r="I375" s="976"/>
      <c r="J375" s="976"/>
      <c r="K375" s="976"/>
      <c r="L375" s="976"/>
      <c r="M375" s="976"/>
      <c r="N375" s="977"/>
    </row>
    <row r="376" spans="1:14">
      <c r="A376" s="644"/>
      <c r="B376" s="643" t="s">
        <v>3</v>
      </c>
      <c r="C376" s="976" t="s">
        <v>422</v>
      </c>
      <c r="D376" s="976"/>
      <c r="E376" s="976"/>
      <c r="F376" s="645"/>
      <c r="G376" s="646"/>
      <c r="H376" s="646"/>
      <c r="I376" s="646"/>
      <c r="J376" s="647">
        <v>17.46</v>
      </c>
      <c r="K376" s="646"/>
      <c r="L376" s="647">
        <v>69.84</v>
      </c>
      <c r="M376" s="650">
        <v>40.340000000000003</v>
      </c>
      <c r="N376" s="704">
        <v>2817.35</v>
      </c>
    </row>
    <row r="377" spans="1:14">
      <c r="A377" s="644"/>
      <c r="B377" s="643" t="s">
        <v>4</v>
      </c>
      <c r="C377" s="976" t="s">
        <v>423</v>
      </c>
      <c r="D377" s="976"/>
      <c r="E377" s="976"/>
      <c r="F377" s="645"/>
      <c r="G377" s="646"/>
      <c r="H377" s="646"/>
      <c r="I377" s="646"/>
      <c r="J377" s="647">
        <v>90.99</v>
      </c>
      <c r="K377" s="646"/>
      <c r="L377" s="647">
        <v>363.96</v>
      </c>
      <c r="M377" s="648">
        <v>7.1</v>
      </c>
      <c r="N377" s="704">
        <v>2584.12</v>
      </c>
    </row>
    <row r="378" spans="1:14">
      <c r="A378" s="644"/>
      <c r="B378" s="643" t="s">
        <v>5</v>
      </c>
      <c r="C378" s="976" t="s">
        <v>424</v>
      </c>
      <c r="D378" s="976"/>
      <c r="E378" s="976"/>
      <c r="F378" s="645"/>
      <c r="G378" s="646"/>
      <c r="H378" s="646"/>
      <c r="I378" s="646"/>
      <c r="J378" s="647">
        <v>14.81</v>
      </c>
      <c r="K378" s="646"/>
      <c r="L378" s="647">
        <v>59.24</v>
      </c>
      <c r="M378" s="650">
        <v>40.340000000000003</v>
      </c>
      <c r="N378" s="704">
        <v>2389.7399999999998</v>
      </c>
    </row>
    <row r="379" spans="1:14">
      <c r="A379" s="644"/>
      <c r="B379" s="643" t="s">
        <v>6</v>
      </c>
      <c r="C379" s="976" t="s">
        <v>438</v>
      </c>
      <c r="D379" s="976"/>
      <c r="E379" s="976"/>
      <c r="F379" s="645"/>
      <c r="G379" s="646"/>
      <c r="H379" s="646"/>
      <c r="I379" s="646"/>
      <c r="J379" s="647">
        <v>242.55</v>
      </c>
      <c r="K379" s="646"/>
      <c r="L379" s="647">
        <v>970.2</v>
      </c>
      <c r="M379" s="650">
        <v>7.21</v>
      </c>
      <c r="N379" s="704">
        <v>6995.14</v>
      </c>
    </row>
    <row r="380" spans="1:14">
      <c r="A380" s="649"/>
      <c r="B380" s="643"/>
      <c r="C380" s="976" t="s">
        <v>425</v>
      </c>
      <c r="D380" s="976"/>
      <c r="E380" s="976"/>
      <c r="F380" s="645" t="s">
        <v>426</v>
      </c>
      <c r="G380" s="650">
        <v>1.53</v>
      </c>
      <c r="H380" s="646"/>
      <c r="I380" s="650">
        <v>6.12</v>
      </c>
      <c r="J380" s="652"/>
      <c r="K380" s="646"/>
      <c r="L380" s="652"/>
      <c r="M380" s="646"/>
      <c r="N380" s="705"/>
    </row>
    <row r="381" spans="1:14">
      <c r="A381" s="649"/>
      <c r="B381" s="643"/>
      <c r="C381" s="964" t="s">
        <v>427</v>
      </c>
      <c r="D381" s="964"/>
      <c r="E381" s="964"/>
      <c r="F381" s="645" t="s">
        <v>426</v>
      </c>
      <c r="G381" s="650">
        <v>1.1100000000000001</v>
      </c>
      <c r="H381" s="646"/>
      <c r="I381" s="650">
        <v>4.4400000000000004</v>
      </c>
      <c r="J381" s="652"/>
      <c r="K381" s="646"/>
      <c r="L381" s="652"/>
      <c r="M381" s="646"/>
      <c r="N381" s="705"/>
    </row>
    <row r="382" spans="1:14">
      <c r="A382" s="644"/>
      <c r="B382" s="643"/>
      <c r="C382" s="987" t="s">
        <v>428</v>
      </c>
      <c r="D382" s="987"/>
      <c r="E382" s="987"/>
      <c r="F382" s="653"/>
      <c r="G382" s="654"/>
      <c r="H382" s="654"/>
      <c r="I382" s="654"/>
      <c r="J382" s="655">
        <v>351</v>
      </c>
      <c r="K382" s="654"/>
      <c r="L382" s="688">
        <v>1404</v>
      </c>
      <c r="M382" s="654"/>
      <c r="N382" s="656">
        <v>12396.61</v>
      </c>
    </row>
    <row r="383" spans="1:14">
      <c r="A383" s="649"/>
      <c r="B383" s="643"/>
      <c r="C383" s="976" t="s">
        <v>429</v>
      </c>
      <c r="D383" s="976"/>
      <c r="E383" s="976"/>
      <c r="F383" s="645"/>
      <c r="G383" s="646"/>
      <c r="H383" s="646"/>
      <c r="I383" s="646"/>
      <c r="J383" s="652"/>
      <c r="K383" s="646"/>
      <c r="L383" s="647">
        <v>129.08000000000001</v>
      </c>
      <c r="M383" s="646"/>
      <c r="N383" s="704">
        <v>5207.09</v>
      </c>
    </row>
    <row r="384" spans="1:14">
      <c r="A384" s="649"/>
      <c r="B384" s="643" t="s">
        <v>430</v>
      </c>
      <c r="C384" s="976" t="s">
        <v>431</v>
      </c>
      <c r="D384" s="976"/>
      <c r="E384" s="976"/>
      <c r="F384" s="645" t="s">
        <v>432</v>
      </c>
      <c r="G384" s="657">
        <v>103</v>
      </c>
      <c r="H384" s="646"/>
      <c r="I384" s="657">
        <v>103</v>
      </c>
      <c r="J384" s="652"/>
      <c r="K384" s="646"/>
      <c r="L384" s="647">
        <v>132.94999999999999</v>
      </c>
      <c r="M384" s="646"/>
      <c r="N384" s="704">
        <v>5363.3</v>
      </c>
    </row>
    <row r="385" spans="1:14">
      <c r="A385" s="649"/>
      <c r="B385" s="643" t="s">
        <v>433</v>
      </c>
      <c r="C385" s="964" t="s">
        <v>434</v>
      </c>
      <c r="D385" s="964"/>
      <c r="E385" s="964"/>
      <c r="F385" s="645" t="s">
        <v>432</v>
      </c>
      <c r="G385" s="657">
        <v>60</v>
      </c>
      <c r="H385" s="646"/>
      <c r="I385" s="657">
        <v>60</v>
      </c>
      <c r="J385" s="652"/>
      <c r="K385" s="646"/>
      <c r="L385" s="647">
        <v>77.45</v>
      </c>
      <c r="M385" s="646"/>
      <c r="N385" s="704">
        <v>3124.25</v>
      </c>
    </row>
    <row r="386" spans="1:14">
      <c r="A386" s="637"/>
      <c r="B386" s="699"/>
      <c r="C386" s="984" t="s">
        <v>435</v>
      </c>
      <c r="D386" s="984"/>
      <c r="E386" s="984"/>
      <c r="F386" s="658"/>
      <c r="G386" s="659"/>
      <c r="H386" s="659"/>
      <c r="I386" s="659"/>
      <c r="J386" s="660"/>
      <c r="K386" s="659"/>
      <c r="L386" s="672">
        <v>1614.4</v>
      </c>
      <c r="M386" s="654"/>
      <c r="N386" s="662">
        <v>20884.16</v>
      </c>
    </row>
    <row r="387" spans="1:14">
      <c r="A387" s="663" t="s">
        <v>372</v>
      </c>
      <c r="B387" s="698" t="s">
        <v>348</v>
      </c>
      <c r="C387" s="974" t="s">
        <v>349</v>
      </c>
      <c r="D387" s="974"/>
      <c r="E387" s="974"/>
      <c r="F387" s="658" t="s">
        <v>314</v>
      </c>
      <c r="G387" s="659">
        <v>-4</v>
      </c>
      <c r="H387" s="664">
        <v>1</v>
      </c>
      <c r="I387" s="664">
        <v>-4</v>
      </c>
      <c r="J387" s="661">
        <v>154.24</v>
      </c>
      <c r="K387" s="659"/>
      <c r="L387" s="661">
        <v>-616.96</v>
      </c>
      <c r="M387" s="666">
        <v>7.21</v>
      </c>
      <c r="N387" s="662">
        <v>-4448.28</v>
      </c>
    </row>
    <row r="388" spans="1:14">
      <c r="A388" s="637"/>
      <c r="B388" s="699"/>
      <c r="C388" s="964" t="s">
        <v>460</v>
      </c>
      <c r="D388" s="964"/>
      <c r="E388" s="964"/>
      <c r="F388" s="964"/>
      <c r="G388" s="964"/>
      <c r="H388" s="964"/>
      <c r="I388" s="964"/>
      <c r="J388" s="964"/>
      <c r="K388" s="964"/>
      <c r="L388" s="964"/>
      <c r="M388" s="964"/>
      <c r="N388" s="1002"/>
    </row>
    <row r="389" spans="1:14">
      <c r="A389" s="637"/>
      <c r="B389" s="699"/>
      <c r="C389" s="984" t="s">
        <v>435</v>
      </c>
      <c r="D389" s="984"/>
      <c r="E389" s="984"/>
      <c r="F389" s="658"/>
      <c r="G389" s="659"/>
      <c r="H389" s="659"/>
      <c r="I389" s="659"/>
      <c r="J389" s="660"/>
      <c r="K389" s="659"/>
      <c r="L389" s="661">
        <v>-616.96</v>
      </c>
      <c r="M389" s="654"/>
      <c r="N389" s="662">
        <v>-4448.28</v>
      </c>
    </row>
    <row r="390" spans="1:14" ht="45" customHeight="1">
      <c r="A390" s="663" t="s">
        <v>374</v>
      </c>
      <c r="B390" s="698" t="s">
        <v>350</v>
      </c>
      <c r="C390" s="974" t="s">
        <v>351</v>
      </c>
      <c r="D390" s="974"/>
      <c r="E390" s="974"/>
      <c r="F390" s="658" t="s">
        <v>278</v>
      </c>
      <c r="G390" s="659">
        <v>-0.32</v>
      </c>
      <c r="H390" s="664">
        <v>1</v>
      </c>
      <c r="I390" s="666">
        <v>-0.32</v>
      </c>
      <c r="J390" s="661">
        <v>942.1</v>
      </c>
      <c r="K390" s="659"/>
      <c r="L390" s="661">
        <v>-301.47000000000003</v>
      </c>
      <c r="M390" s="666">
        <v>7.21</v>
      </c>
      <c r="N390" s="662">
        <v>-2173.6</v>
      </c>
    </row>
    <row r="391" spans="1:14">
      <c r="A391" s="637"/>
      <c r="B391" s="699"/>
      <c r="C391" s="964" t="s">
        <v>460</v>
      </c>
      <c r="D391" s="964"/>
      <c r="E391" s="964"/>
      <c r="F391" s="964"/>
      <c r="G391" s="964"/>
      <c r="H391" s="964"/>
      <c r="I391" s="964"/>
      <c r="J391" s="964"/>
      <c r="K391" s="964"/>
      <c r="L391" s="964"/>
      <c r="M391" s="964"/>
      <c r="N391" s="1002"/>
    </row>
    <row r="392" spans="1:14">
      <c r="A392" s="637"/>
      <c r="B392" s="699"/>
      <c r="C392" s="984" t="s">
        <v>435</v>
      </c>
      <c r="D392" s="984"/>
      <c r="E392" s="984"/>
      <c r="F392" s="658"/>
      <c r="G392" s="659"/>
      <c r="H392" s="659"/>
      <c r="I392" s="659"/>
      <c r="J392" s="660"/>
      <c r="K392" s="659"/>
      <c r="L392" s="661">
        <v>-301.47000000000003</v>
      </c>
      <c r="M392" s="654"/>
      <c r="N392" s="662">
        <v>-2173.6</v>
      </c>
    </row>
    <row r="393" spans="1:14">
      <c r="A393" s="663" t="s">
        <v>375</v>
      </c>
      <c r="B393" s="698" t="s">
        <v>352</v>
      </c>
      <c r="C393" s="974" t="s">
        <v>353</v>
      </c>
      <c r="D393" s="974"/>
      <c r="E393" s="974"/>
      <c r="F393" s="658" t="s">
        <v>278</v>
      </c>
      <c r="G393" s="659">
        <v>-8</v>
      </c>
      <c r="H393" s="664">
        <v>1</v>
      </c>
      <c r="I393" s="664">
        <v>-8</v>
      </c>
      <c r="J393" s="661">
        <v>6.47</v>
      </c>
      <c r="K393" s="659"/>
      <c r="L393" s="661">
        <v>-51.76</v>
      </c>
      <c r="M393" s="666">
        <v>7.21</v>
      </c>
      <c r="N393" s="671">
        <v>-373.19</v>
      </c>
    </row>
    <row r="394" spans="1:14">
      <c r="A394" s="637"/>
      <c r="B394" s="699"/>
      <c r="C394" s="964" t="s">
        <v>460</v>
      </c>
      <c r="D394" s="964"/>
      <c r="E394" s="964"/>
      <c r="F394" s="964"/>
      <c r="G394" s="964"/>
      <c r="H394" s="964"/>
      <c r="I394" s="964"/>
      <c r="J394" s="964"/>
      <c r="K394" s="964"/>
      <c r="L394" s="964"/>
      <c r="M394" s="964"/>
      <c r="N394" s="1002"/>
    </row>
    <row r="395" spans="1:14">
      <c r="A395" s="637"/>
      <c r="B395" s="699"/>
      <c r="C395" s="984" t="s">
        <v>435</v>
      </c>
      <c r="D395" s="984"/>
      <c r="E395" s="984"/>
      <c r="F395" s="658"/>
      <c r="G395" s="659"/>
      <c r="H395" s="659"/>
      <c r="I395" s="659"/>
      <c r="J395" s="660"/>
      <c r="K395" s="659"/>
      <c r="L395" s="661">
        <v>-51.76</v>
      </c>
      <c r="M395" s="654"/>
      <c r="N395" s="671">
        <v>-373.19</v>
      </c>
    </row>
    <row r="396" spans="1:14" ht="22.5" customHeight="1">
      <c r="A396" s="663" t="s">
        <v>377</v>
      </c>
      <c r="B396" s="698" t="s">
        <v>357</v>
      </c>
      <c r="C396" s="974" t="s">
        <v>614</v>
      </c>
      <c r="D396" s="974"/>
      <c r="E396" s="974"/>
      <c r="F396" s="658" t="s">
        <v>343</v>
      </c>
      <c r="G396" s="659">
        <v>1</v>
      </c>
      <c r="H396" s="664">
        <v>1</v>
      </c>
      <c r="I396" s="664">
        <v>1</v>
      </c>
      <c r="J396" s="660"/>
      <c r="K396" s="659"/>
      <c r="L396" s="660"/>
      <c r="M396" s="659"/>
      <c r="N396" s="665"/>
    </row>
    <row r="397" spans="1:14">
      <c r="A397" s="667"/>
      <c r="B397" s="697"/>
      <c r="C397" s="976" t="s">
        <v>829</v>
      </c>
      <c r="D397" s="976"/>
      <c r="E397" s="976"/>
      <c r="F397" s="976"/>
      <c r="G397" s="976"/>
      <c r="H397" s="976"/>
      <c r="I397" s="976"/>
      <c r="J397" s="976"/>
      <c r="K397" s="976"/>
      <c r="L397" s="976"/>
      <c r="M397" s="976"/>
      <c r="N397" s="977"/>
    </row>
    <row r="398" spans="1:14">
      <c r="A398" s="644"/>
      <c r="B398" s="643" t="s">
        <v>3</v>
      </c>
      <c r="C398" s="976" t="s">
        <v>422</v>
      </c>
      <c r="D398" s="976"/>
      <c r="E398" s="976"/>
      <c r="F398" s="645"/>
      <c r="G398" s="646"/>
      <c r="H398" s="646"/>
      <c r="I398" s="646"/>
      <c r="J398" s="647">
        <v>43.72</v>
      </c>
      <c r="K398" s="646"/>
      <c r="L398" s="647">
        <v>43.72</v>
      </c>
      <c r="M398" s="650">
        <v>40.340000000000003</v>
      </c>
      <c r="N398" s="704">
        <v>1763.66</v>
      </c>
    </row>
    <row r="399" spans="1:14">
      <c r="A399" s="644"/>
      <c r="B399" s="643" t="s">
        <v>4</v>
      </c>
      <c r="C399" s="976" t="s">
        <v>423</v>
      </c>
      <c r="D399" s="976"/>
      <c r="E399" s="976"/>
      <c r="F399" s="645"/>
      <c r="G399" s="646"/>
      <c r="H399" s="646"/>
      <c r="I399" s="646"/>
      <c r="J399" s="647">
        <v>97.51</v>
      </c>
      <c r="K399" s="646"/>
      <c r="L399" s="647">
        <v>97.51</v>
      </c>
      <c r="M399" s="648">
        <v>7.1</v>
      </c>
      <c r="N399" s="712">
        <v>692.32</v>
      </c>
    </row>
    <row r="400" spans="1:14">
      <c r="A400" s="644"/>
      <c r="B400" s="643" t="s">
        <v>5</v>
      </c>
      <c r="C400" s="976" t="s">
        <v>424</v>
      </c>
      <c r="D400" s="976"/>
      <c r="E400" s="976"/>
      <c r="F400" s="645"/>
      <c r="G400" s="646"/>
      <c r="H400" s="646"/>
      <c r="I400" s="646"/>
      <c r="J400" s="647">
        <v>12.94</v>
      </c>
      <c r="K400" s="646"/>
      <c r="L400" s="647">
        <v>12.94</v>
      </c>
      <c r="M400" s="650">
        <v>40.340000000000003</v>
      </c>
      <c r="N400" s="712">
        <v>522</v>
      </c>
    </row>
    <row r="401" spans="1:14">
      <c r="A401" s="644"/>
      <c r="B401" s="643" t="s">
        <v>6</v>
      </c>
      <c r="C401" s="976" t="s">
        <v>438</v>
      </c>
      <c r="D401" s="976"/>
      <c r="E401" s="976"/>
      <c r="F401" s="645"/>
      <c r="G401" s="646"/>
      <c r="H401" s="646"/>
      <c r="I401" s="646"/>
      <c r="J401" s="647">
        <v>2.68</v>
      </c>
      <c r="K401" s="646"/>
      <c r="L401" s="647">
        <v>2.68</v>
      </c>
      <c r="M401" s="650">
        <v>7.21</v>
      </c>
      <c r="N401" s="712">
        <v>19.32</v>
      </c>
    </row>
    <row r="402" spans="1:14">
      <c r="A402" s="649"/>
      <c r="B402" s="643"/>
      <c r="C402" s="976" t="s">
        <v>425</v>
      </c>
      <c r="D402" s="976"/>
      <c r="E402" s="976"/>
      <c r="F402" s="645" t="s">
        <v>426</v>
      </c>
      <c r="G402" s="650">
        <v>4.29</v>
      </c>
      <c r="H402" s="646"/>
      <c r="I402" s="650">
        <v>4.29</v>
      </c>
      <c r="J402" s="652"/>
      <c r="K402" s="646"/>
      <c r="L402" s="652"/>
      <c r="M402" s="646"/>
      <c r="N402" s="705"/>
    </row>
    <row r="403" spans="1:14">
      <c r="A403" s="649"/>
      <c r="B403" s="643"/>
      <c r="C403" s="964" t="s">
        <v>427</v>
      </c>
      <c r="D403" s="964"/>
      <c r="E403" s="964"/>
      <c r="F403" s="645" t="s">
        <v>426</v>
      </c>
      <c r="G403" s="650">
        <v>0.97</v>
      </c>
      <c r="H403" s="646"/>
      <c r="I403" s="650">
        <v>0.97</v>
      </c>
      <c r="J403" s="652"/>
      <c r="K403" s="646"/>
      <c r="L403" s="652"/>
      <c r="M403" s="646"/>
      <c r="N403" s="705"/>
    </row>
    <row r="404" spans="1:14">
      <c r="A404" s="644"/>
      <c r="B404" s="643"/>
      <c r="C404" s="987" t="s">
        <v>428</v>
      </c>
      <c r="D404" s="987"/>
      <c r="E404" s="987"/>
      <c r="F404" s="653"/>
      <c r="G404" s="654"/>
      <c r="H404" s="654"/>
      <c r="I404" s="654"/>
      <c r="J404" s="655">
        <v>143.91</v>
      </c>
      <c r="K404" s="654"/>
      <c r="L404" s="655">
        <v>143.91</v>
      </c>
      <c r="M404" s="654"/>
      <c r="N404" s="656">
        <v>2475.3000000000002</v>
      </c>
    </row>
    <row r="405" spans="1:14">
      <c r="A405" s="649"/>
      <c r="B405" s="643"/>
      <c r="C405" s="976" t="s">
        <v>429</v>
      </c>
      <c r="D405" s="976"/>
      <c r="E405" s="976"/>
      <c r="F405" s="645"/>
      <c r="G405" s="646"/>
      <c r="H405" s="646"/>
      <c r="I405" s="646"/>
      <c r="J405" s="652"/>
      <c r="K405" s="646"/>
      <c r="L405" s="647">
        <v>56.66</v>
      </c>
      <c r="M405" s="646"/>
      <c r="N405" s="704">
        <v>2285.66</v>
      </c>
    </row>
    <row r="406" spans="1:14">
      <c r="A406" s="649"/>
      <c r="B406" s="643" t="s">
        <v>430</v>
      </c>
      <c r="C406" s="976" t="s">
        <v>431</v>
      </c>
      <c r="D406" s="976"/>
      <c r="E406" s="976"/>
      <c r="F406" s="645" t="s">
        <v>432</v>
      </c>
      <c r="G406" s="657">
        <v>103</v>
      </c>
      <c r="H406" s="646"/>
      <c r="I406" s="657">
        <v>103</v>
      </c>
      <c r="J406" s="652"/>
      <c r="K406" s="646"/>
      <c r="L406" s="647">
        <v>58.36</v>
      </c>
      <c r="M406" s="646"/>
      <c r="N406" s="704">
        <v>2354.23</v>
      </c>
    </row>
    <row r="407" spans="1:14">
      <c r="A407" s="649"/>
      <c r="B407" s="643" t="s">
        <v>433</v>
      </c>
      <c r="C407" s="964" t="s">
        <v>434</v>
      </c>
      <c r="D407" s="964"/>
      <c r="E407" s="964"/>
      <c r="F407" s="645" t="s">
        <v>432</v>
      </c>
      <c r="G407" s="657">
        <v>60</v>
      </c>
      <c r="H407" s="646"/>
      <c r="I407" s="657">
        <v>60</v>
      </c>
      <c r="J407" s="652"/>
      <c r="K407" s="646"/>
      <c r="L407" s="647">
        <v>34</v>
      </c>
      <c r="M407" s="646"/>
      <c r="N407" s="704">
        <v>1371.4</v>
      </c>
    </row>
    <row r="408" spans="1:14">
      <c r="A408" s="637"/>
      <c r="B408" s="699"/>
      <c r="C408" s="984" t="s">
        <v>435</v>
      </c>
      <c r="D408" s="984"/>
      <c r="E408" s="984"/>
      <c r="F408" s="658"/>
      <c r="G408" s="659"/>
      <c r="H408" s="659"/>
      <c r="I408" s="659"/>
      <c r="J408" s="660"/>
      <c r="K408" s="659"/>
      <c r="L408" s="661">
        <v>236.27</v>
      </c>
      <c r="M408" s="654"/>
      <c r="N408" s="662">
        <v>6200.93</v>
      </c>
    </row>
    <row r="409" spans="1:14" ht="22.5" customHeight="1">
      <c r="A409" s="663" t="s">
        <v>378</v>
      </c>
      <c r="B409" s="698" t="s">
        <v>357</v>
      </c>
      <c r="C409" s="974" t="s">
        <v>1090</v>
      </c>
      <c r="D409" s="974"/>
      <c r="E409" s="974"/>
      <c r="F409" s="658" t="s">
        <v>343</v>
      </c>
      <c r="G409" s="659">
        <v>1</v>
      </c>
      <c r="H409" s="664">
        <v>1</v>
      </c>
      <c r="I409" s="664">
        <v>1</v>
      </c>
      <c r="J409" s="660"/>
      <c r="K409" s="659"/>
      <c r="L409" s="660"/>
      <c r="M409" s="659"/>
      <c r="N409" s="665"/>
    </row>
    <row r="410" spans="1:14">
      <c r="A410" s="667"/>
      <c r="B410" s="697"/>
      <c r="C410" s="976" t="s">
        <v>831</v>
      </c>
      <c r="D410" s="976"/>
      <c r="E410" s="976"/>
      <c r="F410" s="976"/>
      <c r="G410" s="976"/>
      <c r="H410" s="976"/>
      <c r="I410" s="976"/>
      <c r="J410" s="976"/>
      <c r="K410" s="976"/>
      <c r="L410" s="976"/>
      <c r="M410" s="976"/>
      <c r="N410" s="977"/>
    </row>
    <row r="411" spans="1:14" ht="22.5" customHeight="1">
      <c r="A411" s="642"/>
      <c r="B411" s="643" t="s">
        <v>329</v>
      </c>
      <c r="C411" s="985" t="s">
        <v>437</v>
      </c>
      <c r="D411" s="985"/>
      <c r="E411" s="985"/>
      <c r="F411" s="985"/>
      <c r="G411" s="985"/>
      <c r="H411" s="985"/>
      <c r="I411" s="985"/>
      <c r="J411" s="985"/>
      <c r="K411" s="985"/>
      <c r="L411" s="985"/>
      <c r="M411" s="985"/>
      <c r="N411" s="986"/>
    </row>
    <row r="412" spans="1:14">
      <c r="A412" s="644"/>
      <c r="B412" s="643" t="s">
        <v>3</v>
      </c>
      <c r="C412" s="976" t="s">
        <v>422</v>
      </c>
      <c r="D412" s="976"/>
      <c r="E412" s="976"/>
      <c r="F412" s="645"/>
      <c r="G412" s="646"/>
      <c r="H412" s="646"/>
      <c r="I412" s="646"/>
      <c r="J412" s="647">
        <v>43.72</v>
      </c>
      <c r="K412" s="648">
        <v>1.2</v>
      </c>
      <c r="L412" s="647">
        <v>52.46</v>
      </c>
      <c r="M412" s="650">
        <v>40.340000000000003</v>
      </c>
      <c r="N412" s="704">
        <v>2116.2399999999998</v>
      </c>
    </row>
    <row r="413" spans="1:14">
      <c r="A413" s="644"/>
      <c r="B413" s="643" t="s">
        <v>4</v>
      </c>
      <c r="C413" s="976" t="s">
        <v>423</v>
      </c>
      <c r="D413" s="976"/>
      <c r="E413" s="976"/>
      <c r="F413" s="645"/>
      <c r="G413" s="646"/>
      <c r="H413" s="646"/>
      <c r="I413" s="646"/>
      <c r="J413" s="647">
        <v>97.51</v>
      </c>
      <c r="K413" s="648">
        <v>1.2</v>
      </c>
      <c r="L413" s="647">
        <v>117.01</v>
      </c>
      <c r="M413" s="648">
        <v>7.1</v>
      </c>
      <c r="N413" s="712">
        <v>830.77</v>
      </c>
    </row>
    <row r="414" spans="1:14">
      <c r="A414" s="644"/>
      <c r="B414" s="643" t="s">
        <v>5</v>
      </c>
      <c r="C414" s="976" t="s">
        <v>424</v>
      </c>
      <c r="D414" s="976"/>
      <c r="E414" s="976"/>
      <c r="F414" s="645"/>
      <c r="G414" s="646"/>
      <c r="H414" s="646"/>
      <c r="I414" s="646"/>
      <c r="J414" s="647">
        <v>12.94</v>
      </c>
      <c r="K414" s="648">
        <v>1.2</v>
      </c>
      <c r="L414" s="647">
        <v>15.53</v>
      </c>
      <c r="M414" s="650">
        <v>40.340000000000003</v>
      </c>
      <c r="N414" s="712">
        <v>626.48</v>
      </c>
    </row>
    <row r="415" spans="1:14">
      <c r="A415" s="644"/>
      <c r="B415" s="643" t="s">
        <v>6</v>
      </c>
      <c r="C415" s="976" t="s">
        <v>438</v>
      </c>
      <c r="D415" s="976"/>
      <c r="E415" s="976"/>
      <c r="F415" s="645"/>
      <c r="G415" s="646"/>
      <c r="H415" s="646"/>
      <c r="I415" s="646"/>
      <c r="J415" s="647">
        <v>2.68</v>
      </c>
      <c r="K415" s="646"/>
      <c r="L415" s="647">
        <v>2.68</v>
      </c>
      <c r="M415" s="650">
        <v>7.21</v>
      </c>
      <c r="N415" s="712">
        <v>19.32</v>
      </c>
    </row>
    <row r="416" spans="1:14">
      <c r="A416" s="649"/>
      <c r="B416" s="643"/>
      <c r="C416" s="976" t="s">
        <v>425</v>
      </c>
      <c r="D416" s="976"/>
      <c r="E416" s="976"/>
      <c r="F416" s="645" t="s">
        <v>426</v>
      </c>
      <c r="G416" s="650">
        <v>4.29</v>
      </c>
      <c r="H416" s="648">
        <v>1.2</v>
      </c>
      <c r="I416" s="651">
        <v>5.1479999999999997</v>
      </c>
      <c r="J416" s="652"/>
      <c r="K416" s="646"/>
      <c r="L416" s="652"/>
      <c r="M416" s="646"/>
      <c r="N416" s="705"/>
    </row>
    <row r="417" spans="1:14">
      <c r="A417" s="649"/>
      <c r="B417" s="643"/>
      <c r="C417" s="964" t="s">
        <v>427</v>
      </c>
      <c r="D417" s="964"/>
      <c r="E417" s="964"/>
      <c r="F417" s="645" t="s">
        <v>426</v>
      </c>
      <c r="G417" s="650">
        <v>0.97</v>
      </c>
      <c r="H417" s="648">
        <v>1.2</v>
      </c>
      <c r="I417" s="651">
        <v>1.1639999999999999</v>
      </c>
      <c r="J417" s="652"/>
      <c r="K417" s="646"/>
      <c r="L417" s="652"/>
      <c r="M417" s="646"/>
      <c r="N417" s="705"/>
    </row>
    <row r="418" spans="1:14">
      <c r="A418" s="644"/>
      <c r="B418" s="643"/>
      <c r="C418" s="987" t="s">
        <v>428</v>
      </c>
      <c r="D418" s="987"/>
      <c r="E418" s="987"/>
      <c r="F418" s="653"/>
      <c r="G418" s="654"/>
      <c r="H418" s="654"/>
      <c r="I418" s="654"/>
      <c r="J418" s="655">
        <v>143.91</v>
      </c>
      <c r="K418" s="654"/>
      <c r="L418" s="655">
        <v>172.15</v>
      </c>
      <c r="M418" s="654"/>
      <c r="N418" s="656">
        <v>2966.33</v>
      </c>
    </row>
    <row r="419" spans="1:14">
      <c r="A419" s="649"/>
      <c r="B419" s="643"/>
      <c r="C419" s="976" t="s">
        <v>429</v>
      </c>
      <c r="D419" s="976"/>
      <c r="E419" s="976"/>
      <c r="F419" s="645"/>
      <c r="G419" s="646"/>
      <c r="H419" s="646"/>
      <c r="I419" s="646"/>
      <c r="J419" s="652"/>
      <c r="K419" s="646"/>
      <c r="L419" s="647">
        <v>67.989999999999995</v>
      </c>
      <c r="M419" s="646"/>
      <c r="N419" s="704">
        <v>2742.72</v>
      </c>
    </row>
    <row r="420" spans="1:14">
      <c r="A420" s="649"/>
      <c r="B420" s="643" t="s">
        <v>430</v>
      </c>
      <c r="C420" s="976" t="s">
        <v>431</v>
      </c>
      <c r="D420" s="976"/>
      <c r="E420" s="976"/>
      <c r="F420" s="645" t="s">
        <v>432</v>
      </c>
      <c r="G420" s="657">
        <v>103</v>
      </c>
      <c r="H420" s="646"/>
      <c r="I420" s="657">
        <v>103</v>
      </c>
      <c r="J420" s="652"/>
      <c r="K420" s="646"/>
      <c r="L420" s="647">
        <v>70.03</v>
      </c>
      <c r="M420" s="646"/>
      <c r="N420" s="704">
        <v>2825</v>
      </c>
    </row>
    <row r="421" spans="1:14">
      <c r="A421" s="649"/>
      <c r="B421" s="643" t="s">
        <v>433</v>
      </c>
      <c r="C421" s="964" t="s">
        <v>434</v>
      </c>
      <c r="D421" s="964"/>
      <c r="E421" s="964"/>
      <c r="F421" s="645" t="s">
        <v>432</v>
      </c>
      <c r="G421" s="657">
        <v>60</v>
      </c>
      <c r="H421" s="646"/>
      <c r="I421" s="657">
        <v>60</v>
      </c>
      <c r="J421" s="652"/>
      <c r="K421" s="646"/>
      <c r="L421" s="647">
        <v>40.79</v>
      </c>
      <c r="M421" s="646"/>
      <c r="N421" s="704">
        <v>1645.63</v>
      </c>
    </row>
    <row r="422" spans="1:14">
      <c r="A422" s="637"/>
      <c r="B422" s="699"/>
      <c r="C422" s="984" t="s">
        <v>435</v>
      </c>
      <c r="D422" s="984"/>
      <c r="E422" s="984"/>
      <c r="F422" s="658"/>
      <c r="G422" s="659"/>
      <c r="H422" s="659"/>
      <c r="I422" s="659"/>
      <c r="J422" s="660"/>
      <c r="K422" s="659"/>
      <c r="L422" s="661">
        <v>282.97000000000003</v>
      </c>
      <c r="M422" s="654"/>
      <c r="N422" s="662">
        <v>7436.96</v>
      </c>
    </row>
    <row r="423" spans="1:14" ht="33.75" customHeight="1">
      <c r="A423" s="663" t="s">
        <v>379</v>
      </c>
      <c r="B423" s="698" t="s">
        <v>613</v>
      </c>
      <c r="C423" s="974" t="s">
        <v>897</v>
      </c>
      <c r="D423" s="974"/>
      <c r="E423" s="974"/>
      <c r="F423" s="658" t="s">
        <v>594</v>
      </c>
      <c r="G423" s="659">
        <v>6</v>
      </c>
      <c r="H423" s="664">
        <v>1</v>
      </c>
      <c r="I423" s="664">
        <v>6</v>
      </c>
      <c r="J423" s="660"/>
      <c r="K423" s="659"/>
      <c r="L423" s="660"/>
      <c r="M423" s="659"/>
      <c r="N423" s="665"/>
    </row>
    <row r="424" spans="1:14">
      <c r="A424" s="667"/>
      <c r="B424" s="697"/>
      <c r="C424" s="976" t="s">
        <v>1198</v>
      </c>
      <c r="D424" s="976"/>
      <c r="E424" s="976"/>
      <c r="F424" s="976"/>
      <c r="G424" s="976"/>
      <c r="H424" s="976"/>
      <c r="I424" s="976"/>
      <c r="J424" s="976"/>
      <c r="K424" s="976"/>
      <c r="L424" s="976"/>
      <c r="M424" s="976"/>
      <c r="N424" s="977"/>
    </row>
    <row r="425" spans="1:14">
      <c r="A425" s="644"/>
      <c r="B425" s="643" t="s">
        <v>3</v>
      </c>
      <c r="C425" s="976" t="s">
        <v>422</v>
      </c>
      <c r="D425" s="976"/>
      <c r="E425" s="976"/>
      <c r="F425" s="645"/>
      <c r="G425" s="646"/>
      <c r="H425" s="646"/>
      <c r="I425" s="646"/>
      <c r="J425" s="647">
        <v>18.149999999999999</v>
      </c>
      <c r="K425" s="646"/>
      <c r="L425" s="647">
        <v>108.9</v>
      </c>
      <c r="M425" s="650">
        <v>40.340000000000003</v>
      </c>
      <c r="N425" s="704">
        <v>4393.03</v>
      </c>
    </row>
    <row r="426" spans="1:14">
      <c r="A426" s="644"/>
      <c r="B426" s="643" t="s">
        <v>4</v>
      </c>
      <c r="C426" s="976" t="s">
        <v>423</v>
      </c>
      <c r="D426" s="976"/>
      <c r="E426" s="976"/>
      <c r="F426" s="645"/>
      <c r="G426" s="646"/>
      <c r="H426" s="646"/>
      <c r="I426" s="646"/>
      <c r="J426" s="647">
        <v>58.82</v>
      </c>
      <c r="K426" s="646"/>
      <c r="L426" s="647">
        <v>352.92</v>
      </c>
      <c r="M426" s="648">
        <v>7.1</v>
      </c>
      <c r="N426" s="704">
        <v>2505.73</v>
      </c>
    </row>
    <row r="427" spans="1:14">
      <c r="A427" s="644"/>
      <c r="B427" s="643" t="s">
        <v>5</v>
      </c>
      <c r="C427" s="976" t="s">
        <v>424</v>
      </c>
      <c r="D427" s="976"/>
      <c r="E427" s="976"/>
      <c r="F427" s="645"/>
      <c r="G427" s="646"/>
      <c r="H427" s="646"/>
      <c r="I427" s="646"/>
      <c r="J427" s="647">
        <v>8.4</v>
      </c>
      <c r="K427" s="646"/>
      <c r="L427" s="647">
        <v>50.4</v>
      </c>
      <c r="M427" s="650">
        <v>40.340000000000003</v>
      </c>
      <c r="N427" s="704">
        <v>2033.14</v>
      </c>
    </row>
    <row r="428" spans="1:14">
      <c r="A428" s="649"/>
      <c r="B428" s="643"/>
      <c r="C428" s="976" t="s">
        <v>425</v>
      </c>
      <c r="D428" s="976"/>
      <c r="E428" s="976"/>
      <c r="F428" s="645" t="s">
        <v>426</v>
      </c>
      <c r="G428" s="650">
        <v>1.74</v>
      </c>
      <c r="H428" s="646"/>
      <c r="I428" s="650">
        <v>10.44</v>
      </c>
      <c r="J428" s="652"/>
      <c r="K428" s="646"/>
      <c r="L428" s="652"/>
      <c r="M428" s="646"/>
      <c r="N428" s="705"/>
    </row>
    <row r="429" spans="1:14">
      <c r="A429" s="649"/>
      <c r="B429" s="643"/>
      <c r="C429" s="964" t="s">
        <v>427</v>
      </c>
      <c r="D429" s="964"/>
      <c r="E429" s="964"/>
      <c r="F429" s="645" t="s">
        <v>426</v>
      </c>
      <c r="G429" s="650">
        <v>0.63</v>
      </c>
      <c r="H429" s="646"/>
      <c r="I429" s="650">
        <v>3.78</v>
      </c>
      <c r="J429" s="652"/>
      <c r="K429" s="646"/>
      <c r="L429" s="652"/>
      <c r="M429" s="646"/>
      <c r="N429" s="705"/>
    </row>
    <row r="430" spans="1:14">
      <c r="A430" s="644"/>
      <c r="B430" s="643"/>
      <c r="C430" s="987" t="s">
        <v>428</v>
      </c>
      <c r="D430" s="987"/>
      <c r="E430" s="987"/>
      <c r="F430" s="653"/>
      <c r="G430" s="654"/>
      <c r="H430" s="654"/>
      <c r="I430" s="654"/>
      <c r="J430" s="655">
        <v>76.97</v>
      </c>
      <c r="K430" s="654"/>
      <c r="L430" s="655">
        <v>461.82</v>
      </c>
      <c r="M430" s="654"/>
      <c r="N430" s="656">
        <v>6898.76</v>
      </c>
    </row>
    <row r="431" spans="1:14">
      <c r="A431" s="649"/>
      <c r="B431" s="643"/>
      <c r="C431" s="976" t="s">
        <v>429</v>
      </c>
      <c r="D431" s="976"/>
      <c r="E431" s="976"/>
      <c r="F431" s="645"/>
      <c r="G431" s="646"/>
      <c r="H431" s="646"/>
      <c r="I431" s="646"/>
      <c r="J431" s="652"/>
      <c r="K431" s="646"/>
      <c r="L431" s="647">
        <v>159.30000000000001</v>
      </c>
      <c r="M431" s="646"/>
      <c r="N431" s="704">
        <v>6426.17</v>
      </c>
    </row>
    <row r="432" spans="1:14">
      <c r="A432" s="649"/>
      <c r="B432" s="643" t="s">
        <v>430</v>
      </c>
      <c r="C432" s="976" t="s">
        <v>431</v>
      </c>
      <c r="D432" s="976"/>
      <c r="E432" s="976"/>
      <c r="F432" s="645" t="s">
        <v>432</v>
      </c>
      <c r="G432" s="657">
        <v>103</v>
      </c>
      <c r="H432" s="646"/>
      <c r="I432" s="657">
        <v>103</v>
      </c>
      <c r="J432" s="652"/>
      <c r="K432" s="646"/>
      <c r="L432" s="647">
        <v>164.08</v>
      </c>
      <c r="M432" s="646"/>
      <c r="N432" s="704">
        <v>6618.96</v>
      </c>
    </row>
    <row r="433" spans="1:14">
      <c r="A433" s="649"/>
      <c r="B433" s="643" t="s">
        <v>433</v>
      </c>
      <c r="C433" s="964" t="s">
        <v>434</v>
      </c>
      <c r="D433" s="964"/>
      <c r="E433" s="964"/>
      <c r="F433" s="645" t="s">
        <v>432</v>
      </c>
      <c r="G433" s="657">
        <v>60</v>
      </c>
      <c r="H433" s="646"/>
      <c r="I433" s="657">
        <v>60</v>
      </c>
      <c r="J433" s="652"/>
      <c r="K433" s="646"/>
      <c r="L433" s="647">
        <v>95.58</v>
      </c>
      <c r="M433" s="646"/>
      <c r="N433" s="704">
        <v>3855.7</v>
      </c>
    </row>
    <row r="434" spans="1:14">
      <c r="A434" s="637"/>
      <c r="B434" s="699"/>
      <c r="C434" s="984" t="s">
        <v>435</v>
      </c>
      <c r="D434" s="984"/>
      <c r="E434" s="984"/>
      <c r="F434" s="658"/>
      <c r="G434" s="659"/>
      <c r="H434" s="659"/>
      <c r="I434" s="659"/>
      <c r="J434" s="660"/>
      <c r="K434" s="659"/>
      <c r="L434" s="661">
        <v>721.48</v>
      </c>
      <c r="M434" s="654"/>
      <c r="N434" s="662">
        <v>17373.419999999998</v>
      </c>
    </row>
    <row r="435" spans="1:14" ht="33.75" customHeight="1">
      <c r="A435" s="663" t="s">
        <v>381</v>
      </c>
      <c r="B435" s="698" t="s">
        <v>613</v>
      </c>
      <c r="C435" s="974" t="s">
        <v>994</v>
      </c>
      <c r="D435" s="974"/>
      <c r="E435" s="974"/>
      <c r="F435" s="658" t="s">
        <v>594</v>
      </c>
      <c r="G435" s="659">
        <v>3</v>
      </c>
      <c r="H435" s="664">
        <v>1</v>
      </c>
      <c r="I435" s="664">
        <v>3</v>
      </c>
      <c r="J435" s="660"/>
      <c r="K435" s="659"/>
      <c r="L435" s="660"/>
      <c r="M435" s="659"/>
      <c r="N435" s="665"/>
    </row>
    <row r="436" spans="1:14" ht="22.5" customHeight="1">
      <c r="A436" s="642"/>
      <c r="B436" s="643" t="s">
        <v>329</v>
      </c>
      <c r="C436" s="985" t="s">
        <v>437</v>
      </c>
      <c r="D436" s="985"/>
      <c r="E436" s="985"/>
      <c r="F436" s="985"/>
      <c r="G436" s="985"/>
      <c r="H436" s="985"/>
      <c r="I436" s="985"/>
      <c r="J436" s="985"/>
      <c r="K436" s="985"/>
      <c r="L436" s="985"/>
      <c r="M436" s="985"/>
      <c r="N436" s="986"/>
    </row>
    <row r="437" spans="1:14">
      <c r="A437" s="644"/>
      <c r="B437" s="643" t="s">
        <v>3</v>
      </c>
      <c r="C437" s="976" t="s">
        <v>422</v>
      </c>
      <c r="D437" s="976"/>
      <c r="E437" s="976"/>
      <c r="F437" s="645"/>
      <c r="G437" s="646"/>
      <c r="H437" s="646"/>
      <c r="I437" s="646"/>
      <c r="J437" s="647">
        <v>18.149999999999999</v>
      </c>
      <c r="K437" s="648">
        <v>1.2</v>
      </c>
      <c r="L437" s="647">
        <v>65.34</v>
      </c>
      <c r="M437" s="650">
        <v>40.340000000000003</v>
      </c>
      <c r="N437" s="704">
        <v>2635.82</v>
      </c>
    </row>
    <row r="438" spans="1:14">
      <c r="A438" s="644"/>
      <c r="B438" s="643" t="s">
        <v>4</v>
      </c>
      <c r="C438" s="976" t="s">
        <v>423</v>
      </c>
      <c r="D438" s="976"/>
      <c r="E438" s="976"/>
      <c r="F438" s="645"/>
      <c r="G438" s="646"/>
      <c r="H438" s="646"/>
      <c r="I438" s="646"/>
      <c r="J438" s="647">
        <v>58.82</v>
      </c>
      <c r="K438" s="648">
        <v>1.2</v>
      </c>
      <c r="L438" s="647">
        <v>211.75</v>
      </c>
      <c r="M438" s="648">
        <v>7.1</v>
      </c>
      <c r="N438" s="704">
        <v>1503.43</v>
      </c>
    </row>
    <row r="439" spans="1:14">
      <c r="A439" s="644"/>
      <c r="B439" s="643" t="s">
        <v>5</v>
      </c>
      <c r="C439" s="976" t="s">
        <v>424</v>
      </c>
      <c r="D439" s="976"/>
      <c r="E439" s="976"/>
      <c r="F439" s="645"/>
      <c r="G439" s="646"/>
      <c r="H439" s="646"/>
      <c r="I439" s="646"/>
      <c r="J439" s="647">
        <v>8.4</v>
      </c>
      <c r="K439" s="648">
        <v>1.2</v>
      </c>
      <c r="L439" s="647">
        <v>30.24</v>
      </c>
      <c r="M439" s="650">
        <v>40.340000000000003</v>
      </c>
      <c r="N439" s="704">
        <v>1219.8800000000001</v>
      </c>
    </row>
    <row r="440" spans="1:14">
      <c r="A440" s="649"/>
      <c r="B440" s="643"/>
      <c r="C440" s="976" t="s">
        <v>425</v>
      </c>
      <c r="D440" s="976"/>
      <c r="E440" s="976"/>
      <c r="F440" s="645" t="s">
        <v>426</v>
      </c>
      <c r="G440" s="650">
        <v>1.74</v>
      </c>
      <c r="H440" s="648">
        <v>1.2</v>
      </c>
      <c r="I440" s="651">
        <v>6.2640000000000002</v>
      </c>
      <c r="J440" s="652"/>
      <c r="K440" s="646"/>
      <c r="L440" s="652"/>
      <c r="M440" s="646"/>
      <c r="N440" s="705"/>
    </row>
    <row r="441" spans="1:14">
      <c r="A441" s="649"/>
      <c r="B441" s="643"/>
      <c r="C441" s="964" t="s">
        <v>427</v>
      </c>
      <c r="D441" s="964"/>
      <c r="E441" s="964"/>
      <c r="F441" s="645" t="s">
        <v>426</v>
      </c>
      <c r="G441" s="650">
        <v>0.63</v>
      </c>
      <c r="H441" s="648">
        <v>1.2</v>
      </c>
      <c r="I441" s="651">
        <v>2.2679999999999998</v>
      </c>
      <c r="J441" s="652"/>
      <c r="K441" s="646"/>
      <c r="L441" s="652"/>
      <c r="M441" s="646"/>
      <c r="N441" s="705"/>
    </row>
    <row r="442" spans="1:14">
      <c r="A442" s="644"/>
      <c r="B442" s="643"/>
      <c r="C442" s="987" t="s">
        <v>428</v>
      </c>
      <c r="D442" s="987"/>
      <c r="E442" s="987"/>
      <c r="F442" s="653"/>
      <c r="G442" s="654"/>
      <c r="H442" s="654"/>
      <c r="I442" s="654"/>
      <c r="J442" s="655">
        <v>76.97</v>
      </c>
      <c r="K442" s="654"/>
      <c r="L442" s="655">
        <v>277.08999999999997</v>
      </c>
      <c r="M442" s="654"/>
      <c r="N442" s="656">
        <v>4139.25</v>
      </c>
    </row>
    <row r="443" spans="1:14">
      <c r="A443" s="649"/>
      <c r="B443" s="643"/>
      <c r="C443" s="976" t="s">
        <v>429</v>
      </c>
      <c r="D443" s="976"/>
      <c r="E443" s="976"/>
      <c r="F443" s="645"/>
      <c r="G443" s="646"/>
      <c r="H443" s="646"/>
      <c r="I443" s="646"/>
      <c r="J443" s="652"/>
      <c r="K443" s="646"/>
      <c r="L443" s="647">
        <v>95.58</v>
      </c>
      <c r="M443" s="646"/>
      <c r="N443" s="704">
        <v>3855.7</v>
      </c>
    </row>
    <row r="444" spans="1:14">
      <c r="A444" s="649"/>
      <c r="B444" s="643" t="s">
        <v>430</v>
      </c>
      <c r="C444" s="976" t="s">
        <v>431</v>
      </c>
      <c r="D444" s="976"/>
      <c r="E444" s="976"/>
      <c r="F444" s="645" t="s">
        <v>432</v>
      </c>
      <c r="G444" s="657">
        <v>103</v>
      </c>
      <c r="H444" s="646"/>
      <c r="I444" s="657">
        <v>103</v>
      </c>
      <c r="J444" s="652"/>
      <c r="K444" s="646"/>
      <c r="L444" s="647">
        <v>98.45</v>
      </c>
      <c r="M444" s="646"/>
      <c r="N444" s="704">
        <v>3971.37</v>
      </c>
    </row>
    <row r="445" spans="1:14">
      <c r="A445" s="649"/>
      <c r="B445" s="643" t="s">
        <v>433</v>
      </c>
      <c r="C445" s="964" t="s">
        <v>434</v>
      </c>
      <c r="D445" s="964"/>
      <c r="E445" s="964"/>
      <c r="F445" s="645" t="s">
        <v>432</v>
      </c>
      <c r="G445" s="657">
        <v>60</v>
      </c>
      <c r="H445" s="646"/>
      <c r="I445" s="657">
        <v>60</v>
      </c>
      <c r="J445" s="652"/>
      <c r="K445" s="646"/>
      <c r="L445" s="647">
        <v>57.35</v>
      </c>
      <c r="M445" s="646"/>
      <c r="N445" s="704">
        <v>2313.42</v>
      </c>
    </row>
    <row r="446" spans="1:14">
      <c r="A446" s="637"/>
      <c r="B446" s="699"/>
      <c r="C446" s="984" t="s">
        <v>435</v>
      </c>
      <c r="D446" s="984"/>
      <c r="E446" s="984"/>
      <c r="F446" s="658"/>
      <c r="G446" s="659"/>
      <c r="H446" s="659"/>
      <c r="I446" s="659"/>
      <c r="J446" s="660"/>
      <c r="K446" s="659"/>
      <c r="L446" s="661">
        <v>432.89</v>
      </c>
      <c r="M446" s="654"/>
      <c r="N446" s="662">
        <v>10424.040000000001</v>
      </c>
    </row>
    <row r="447" spans="1:14" ht="22.5" customHeight="1">
      <c r="A447" s="663" t="s">
        <v>384</v>
      </c>
      <c r="B447" s="698" t="s">
        <v>832</v>
      </c>
      <c r="C447" s="974" t="s">
        <v>1173</v>
      </c>
      <c r="D447" s="974"/>
      <c r="E447" s="974"/>
      <c r="F447" s="658" t="s">
        <v>312</v>
      </c>
      <c r="G447" s="659">
        <v>0.04</v>
      </c>
      <c r="H447" s="664">
        <v>1</v>
      </c>
      <c r="I447" s="666">
        <v>0.04</v>
      </c>
      <c r="J447" s="660"/>
      <c r="K447" s="659"/>
      <c r="L447" s="660"/>
      <c r="M447" s="659"/>
      <c r="N447" s="665"/>
    </row>
    <row r="448" spans="1:14">
      <c r="A448" s="667"/>
      <c r="B448" s="697"/>
      <c r="C448" s="976" t="s">
        <v>616</v>
      </c>
      <c r="D448" s="976"/>
      <c r="E448" s="976"/>
      <c r="F448" s="976"/>
      <c r="G448" s="976"/>
      <c r="H448" s="976"/>
      <c r="I448" s="976"/>
      <c r="J448" s="976"/>
      <c r="K448" s="976"/>
      <c r="L448" s="976"/>
      <c r="M448" s="976"/>
      <c r="N448" s="977"/>
    </row>
    <row r="449" spans="1:14" ht="22.5" customHeight="1">
      <c r="A449" s="642"/>
      <c r="B449" s="643" t="s">
        <v>329</v>
      </c>
      <c r="C449" s="985" t="s">
        <v>437</v>
      </c>
      <c r="D449" s="985"/>
      <c r="E449" s="985"/>
      <c r="F449" s="985"/>
      <c r="G449" s="985"/>
      <c r="H449" s="985"/>
      <c r="I449" s="985"/>
      <c r="J449" s="985"/>
      <c r="K449" s="985"/>
      <c r="L449" s="985"/>
      <c r="M449" s="985"/>
      <c r="N449" s="986"/>
    </row>
    <row r="450" spans="1:14">
      <c r="A450" s="644"/>
      <c r="B450" s="643" t="s">
        <v>3</v>
      </c>
      <c r="C450" s="976" t="s">
        <v>422</v>
      </c>
      <c r="D450" s="976"/>
      <c r="E450" s="976"/>
      <c r="F450" s="645"/>
      <c r="G450" s="646"/>
      <c r="H450" s="646"/>
      <c r="I450" s="646"/>
      <c r="J450" s="647">
        <v>251.28</v>
      </c>
      <c r="K450" s="648">
        <v>1.2</v>
      </c>
      <c r="L450" s="647">
        <v>12.06</v>
      </c>
      <c r="M450" s="650">
        <v>40.340000000000003</v>
      </c>
      <c r="N450" s="712">
        <v>486.5</v>
      </c>
    </row>
    <row r="451" spans="1:14">
      <c r="A451" s="644"/>
      <c r="B451" s="643" t="s">
        <v>6</v>
      </c>
      <c r="C451" s="976" t="s">
        <v>438</v>
      </c>
      <c r="D451" s="976"/>
      <c r="E451" s="976"/>
      <c r="F451" s="645"/>
      <c r="G451" s="646"/>
      <c r="H451" s="646"/>
      <c r="I451" s="646"/>
      <c r="J451" s="647">
        <v>5.03</v>
      </c>
      <c r="K451" s="646"/>
      <c r="L451" s="647">
        <v>0.2</v>
      </c>
      <c r="M451" s="650">
        <v>7.21</v>
      </c>
      <c r="N451" s="712">
        <v>1.44</v>
      </c>
    </row>
    <row r="452" spans="1:14">
      <c r="A452" s="649"/>
      <c r="B452" s="643"/>
      <c r="C452" s="964" t="s">
        <v>425</v>
      </c>
      <c r="D452" s="964"/>
      <c r="E452" s="964"/>
      <c r="F452" s="645" t="s">
        <v>426</v>
      </c>
      <c r="G452" s="650">
        <v>22.72</v>
      </c>
      <c r="H452" s="648">
        <v>1.2</v>
      </c>
      <c r="I452" s="670">
        <v>1.09056</v>
      </c>
      <c r="J452" s="652"/>
      <c r="K452" s="646"/>
      <c r="L452" s="652"/>
      <c r="M452" s="646"/>
      <c r="N452" s="705"/>
    </row>
    <row r="453" spans="1:14">
      <c r="A453" s="644"/>
      <c r="B453" s="643"/>
      <c r="C453" s="987" t="s">
        <v>428</v>
      </c>
      <c r="D453" s="987"/>
      <c r="E453" s="987"/>
      <c r="F453" s="653"/>
      <c r="G453" s="654"/>
      <c r="H453" s="654"/>
      <c r="I453" s="654"/>
      <c r="J453" s="655">
        <v>256.31</v>
      </c>
      <c r="K453" s="654"/>
      <c r="L453" s="655">
        <v>12.26</v>
      </c>
      <c r="M453" s="654"/>
      <c r="N453" s="669">
        <v>487.94</v>
      </c>
    </row>
    <row r="454" spans="1:14">
      <c r="A454" s="649"/>
      <c r="B454" s="643"/>
      <c r="C454" s="976" t="s">
        <v>429</v>
      </c>
      <c r="D454" s="976"/>
      <c r="E454" s="976"/>
      <c r="F454" s="645"/>
      <c r="G454" s="646"/>
      <c r="H454" s="646"/>
      <c r="I454" s="646"/>
      <c r="J454" s="652"/>
      <c r="K454" s="646"/>
      <c r="L454" s="647">
        <v>12.06</v>
      </c>
      <c r="M454" s="646"/>
      <c r="N454" s="712">
        <v>486.5</v>
      </c>
    </row>
    <row r="455" spans="1:14">
      <c r="A455" s="649"/>
      <c r="B455" s="643" t="s">
        <v>462</v>
      </c>
      <c r="C455" s="976" t="s">
        <v>463</v>
      </c>
      <c r="D455" s="976"/>
      <c r="E455" s="976"/>
      <c r="F455" s="645" t="s">
        <v>432</v>
      </c>
      <c r="G455" s="657">
        <v>97</v>
      </c>
      <c r="H455" s="646"/>
      <c r="I455" s="657">
        <v>97</v>
      </c>
      <c r="J455" s="652"/>
      <c r="K455" s="646"/>
      <c r="L455" s="647">
        <v>11.7</v>
      </c>
      <c r="M455" s="646"/>
      <c r="N455" s="712">
        <v>471.91</v>
      </c>
    </row>
    <row r="456" spans="1:14">
      <c r="A456" s="649"/>
      <c r="B456" s="643" t="s">
        <v>464</v>
      </c>
      <c r="C456" s="964" t="s">
        <v>465</v>
      </c>
      <c r="D456" s="964"/>
      <c r="E456" s="964"/>
      <c r="F456" s="645" t="s">
        <v>432</v>
      </c>
      <c r="G456" s="657">
        <v>51</v>
      </c>
      <c r="H456" s="646"/>
      <c r="I456" s="657">
        <v>51</v>
      </c>
      <c r="J456" s="652"/>
      <c r="K456" s="646"/>
      <c r="L456" s="647">
        <v>6.15</v>
      </c>
      <c r="M456" s="646"/>
      <c r="N456" s="712">
        <v>248.12</v>
      </c>
    </row>
    <row r="457" spans="1:14">
      <c r="A457" s="637"/>
      <c r="B457" s="699"/>
      <c r="C457" s="984" t="s">
        <v>435</v>
      </c>
      <c r="D457" s="984"/>
      <c r="E457" s="984"/>
      <c r="F457" s="658"/>
      <c r="G457" s="659"/>
      <c r="H457" s="659"/>
      <c r="I457" s="659"/>
      <c r="J457" s="660"/>
      <c r="K457" s="659"/>
      <c r="L457" s="661">
        <v>30.11</v>
      </c>
      <c r="M457" s="654"/>
      <c r="N457" s="662">
        <v>1207.97</v>
      </c>
    </row>
    <row r="458" spans="1:14">
      <c r="A458" s="675"/>
      <c r="B458" s="676"/>
      <c r="C458" s="974" t="s">
        <v>712</v>
      </c>
      <c r="D458" s="974"/>
      <c r="E458" s="974"/>
      <c r="F458" s="974"/>
      <c r="G458" s="974"/>
      <c r="H458" s="974"/>
      <c r="I458" s="974"/>
      <c r="J458" s="974"/>
      <c r="K458" s="974"/>
      <c r="L458" s="677"/>
      <c r="M458" s="678"/>
      <c r="N458" s="679"/>
    </row>
    <row r="459" spans="1:14">
      <c r="A459" s="576"/>
      <c r="B459" s="643"/>
      <c r="C459" s="976" t="s">
        <v>440</v>
      </c>
      <c r="D459" s="976"/>
      <c r="E459" s="976"/>
      <c r="F459" s="976"/>
      <c r="G459" s="976"/>
      <c r="H459" s="976"/>
      <c r="I459" s="976"/>
      <c r="J459" s="976"/>
      <c r="K459" s="976"/>
      <c r="L459" s="680">
        <v>4047.82</v>
      </c>
      <c r="M459" s="681"/>
      <c r="N459" s="706">
        <v>56023.519999999997</v>
      </c>
    </row>
    <row r="460" spans="1:14">
      <c r="A460" s="576"/>
      <c r="B460" s="643"/>
      <c r="C460" s="976" t="s">
        <v>441</v>
      </c>
      <c r="D460" s="976"/>
      <c r="E460" s="976"/>
      <c r="F460" s="976"/>
      <c r="G460" s="976"/>
      <c r="H460" s="976"/>
      <c r="I460" s="976"/>
      <c r="J460" s="976"/>
      <c r="K460" s="976"/>
      <c r="L460" s="682"/>
      <c r="M460" s="681"/>
      <c r="N460" s="707"/>
    </row>
    <row r="461" spans="1:14">
      <c r="A461" s="576"/>
      <c r="B461" s="643"/>
      <c r="C461" s="976" t="s">
        <v>442</v>
      </c>
      <c r="D461" s="976"/>
      <c r="E461" s="976"/>
      <c r="F461" s="976"/>
      <c r="G461" s="976"/>
      <c r="H461" s="976"/>
      <c r="I461" s="976"/>
      <c r="J461" s="976"/>
      <c r="K461" s="976"/>
      <c r="L461" s="683">
        <v>820.8</v>
      </c>
      <c r="M461" s="681"/>
      <c r="N461" s="706">
        <v>33111.08</v>
      </c>
    </row>
    <row r="462" spans="1:14">
      <c r="A462" s="576"/>
      <c r="B462" s="643"/>
      <c r="C462" s="976" t="s">
        <v>443</v>
      </c>
      <c r="D462" s="976"/>
      <c r="E462" s="976"/>
      <c r="F462" s="976"/>
      <c r="G462" s="976"/>
      <c r="H462" s="976"/>
      <c r="I462" s="976"/>
      <c r="J462" s="976"/>
      <c r="K462" s="976"/>
      <c r="L462" s="680">
        <v>3221.43</v>
      </c>
      <c r="M462" s="681"/>
      <c r="N462" s="706">
        <v>22872.16</v>
      </c>
    </row>
    <row r="463" spans="1:14">
      <c r="A463" s="576"/>
      <c r="B463" s="643"/>
      <c r="C463" s="976" t="s">
        <v>444</v>
      </c>
      <c r="D463" s="976"/>
      <c r="E463" s="976"/>
      <c r="F463" s="976"/>
      <c r="G463" s="976"/>
      <c r="H463" s="976"/>
      <c r="I463" s="976"/>
      <c r="J463" s="976"/>
      <c r="K463" s="976"/>
      <c r="L463" s="683">
        <v>503.02</v>
      </c>
      <c r="M463" s="681"/>
      <c r="N463" s="706">
        <v>20291.830000000002</v>
      </c>
    </row>
    <row r="464" spans="1:14">
      <c r="A464" s="576"/>
      <c r="B464" s="643"/>
      <c r="C464" s="976" t="s">
        <v>445</v>
      </c>
      <c r="D464" s="976"/>
      <c r="E464" s="976"/>
      <c r="F464" s="976"/>
      <c r="G464" s="976"/>
      <c r="H464" s="976"/>
      <c r="I464" s="976"/>
      <c r="J464" s="976"/>
      <c r="K464" s="976"/>
      <c r="L464" s="683">
        <v>5.59</v>
      </c>
      <c r="M464" s="681"/>
      <c r="N464" s="713">
        <v>40.28</v>
      </c>
    </row>
    <row r="465" spans="1:14">
      <c r="A465" s="576"/>
      <c r="B465" s="643"/>
      <c r="C465" s="976" t="s">
        <v>446</v>
      </c>
      <c r="D465" s="976"/>
      <c r="E465" s="976"/>
      <c r="F465" s="976"/>
      <c r="G465" s="976"/>
      <c r="H465" s="976"/>
      <c r="I465" s="976"/>
      <c r="J465" s="976"/>
      <c r="K465" s="976"/>
      <c r="L465" s="680">
        <v>6173.73</v>
      </c>
      <c r="M465" s="681"/>
      <c r="N465" s="706">
        <v>141789.32</v>
      </c>
    </row>
    <row r="466" spans="1:14">
      <c r="A466" s="576"/>
      <c r="B466" s="643"/>
      <c r="C466" s="976" t="s">
        <v>441</v>
      </c>
      <c r="D466" s="976"/>
      <c r="E466" s="976"/>
      <c r="F466" s="976"/>
      <c r="G466" s="976"/>
      <c r="H466" s="976"/>
      <c r="I466" s="976"/>
      <c r="J466" s="976"/>
      <c r="K466" s="976"/>
      <c r="L466" s="682"/>
      <c r="M466" s="681"/>
      <c r="N466" s="707"/>
    </row>
    <row r="467" spans="1:14">
      <c r="A467" s="576"/>
      <c r="B467" s="643"/>
      <c r="C467" s="976" t="s">
        <v>447</v>
      </c>
      <c r="D467" s="976"/>
      <c r="E467" s="976"/>
      <c r="F467" s="976"/>
      <c r="G467" s="976"/>
      <c r="H467" s="976"/>
      <c r="I467" s="976"/>
      <c r="J467" s="976"/>
      <c r="K467" s="976"/>
      <c r="L467" s="683">
        <v>808.74</v>
      </c>
      <c r="M467" s="681"/>
      <c r="N467" s="706">
        <v>32624.58</v>
      </c>
    </row>
    <row r="468" spans="1:14">
      <c r="A468" s="576"/>
      <c r="B468" s="643"/>
      <c r="C468" s="976" t="s">
        <v>448</v>
      </c>
      <c r="D468" s="976"/>
      <c r="E468" s="976"/>
      <c r="F468" s="976"/>
      <c r="G468" s="976"/>
      <c r="H468" s="976"/>
      <c r="I468" s="976"/>
      <c r="J468" s="976"/>
      <c r="K468" s="976"/>
      <c r="L468" s="680">
        <v>3221.43</v>
      </c>
      <c r="M468" s="681"/>
      <c r="N468" s="706">
        <v>22872.16</v>
      </c>
    </row>
    <row r="469" spans="1:14">
      <c r="A469" s="576"/>
      <c r="B469" s="643"/>
      <c r="C469" s="976" t="s">
        <v>449</v>
      </c>
      <c r="D469" s="976"/>
      <c r="E469" s="976"/>
      <c r="F469" s="976"/>
      <c r="G469" s="976"/>
      <c r="H469" s="976"/>
      <c r="I469" s="976"/>
      <c r="J469" s="976"/>
      <c r="K469" s="976"/>
      <c r="L469" s="683">
        <v>503.02</v>
      </c>
      <c r="M469" s="681"/>
      <c r="N469" s="706">
        <v>20291.830000000002</v>
      </c>
    </row>
    <row r="470" spans="1:14">
      <c r="A470" s="576"/>
      <c r="B470" s="643"/>
      <c r="C470" s="976" t="s">
        <v>450</v>
      </c>
      <c r="D470" s="976"/>
      <c r="E470" s="976"/>
      <c r="F470" s="976"/>
      <c r="G470" s="976"/>
      <c r="H470" s="976"/>
      <c r="I470" s="976"/>
      <c r="J470" s="976"/>
      <c r="K470" s="976"/>
      <c r="L470" s="683">
        <v>5.39</v>
      </c>
      <c r="M470" s="681"/>
      <c r="N470" s="713">
        <v>38.840000000000003</v>
      </c>
    </row>
    <row r="471" spans="1:14">
      <c r="A471" s="576"/>
      <c r="B471" s="643"/>
      <c r="C471" s="976" t="s">
        <v>451</v>
      </c>
      <c r="D471" s="976"/>
      <c r="E471" s="976"/>
      <c r="F471" s="976"/>
      <c r="G471" s="976"/>
      <c r="H471" s="976"/>
      <c r="I471" s="976"/>
      <c r="J471" s="976"/>
      <c r="K471" s="976"/>
      <c r="L471" s="680">
        <v>1351.11</v>
      </c>
      <c r="M471" s="681"/>
      <c r="N471" s="706">
        <v>54503.9</v>
      </c>
    </row>
    <row r="472" spans="1:14">
      <c r="A472" s="576"/>
      <c r="B472" s="643"/>
      <c r="C472" s="976" t="s">
        <v>452</v>
      </c>
      <c r="D472" s="976"/>
      <c r="E472" s="976"/>
      <c r="F472" s="976"/>
      <c r="G472" s="976"/>
      <c r="H472" s="976"/>
      <c r="I472" s="976"/>
      <c r="J472" s="976"/>
      <c r="K472" s="976"/>
      <c r="L472" s="683">
        <v>787.06</v>
      </c>
      <c r="M472" s="681"/>
      <c r="N472" s="706">
        <v>31749.84</v>
      </c>
    </row>
    <row r="473" spans="1:14">
      <c r="A473" s="576"/>
      <c r="B473" s="643"/>
      <c r="C473" s="976" t="s">
        <v>471</v>
      </c>
      <c r="D473" s="976"/>
      <c r="E473" s="976"/>
      <c r="F473" s="976"/>
      <c r="G473" s="976"/>
      <c r="H473" s="976"/>
      <c r="I473" s="976"/>
      <c r="J473" s="976"/>
      <c r="K473" s="976"/>
      <c r="L473" s="683">
        <v>30.11</v>
      </c>
      <c r="M473" s="681"/>
      <c r="N473" s="706">
        <v>1207.97</v>
      </c>
    </row>
    <row r="474" spans="1:14">
      <c r="A474" s="576"/>
      <c r="B474" s="643"/>
      <c r="C474" s="976" t="s">
        <v>441</v>
      </c>
      <c r="D474" s="976"/>
      <c r="E474" s="976"/>
      <c r="F474" s="976"/>
      <c r="G474" s="976"/>
      <c r="H474" s="976"/>
      <c r="I474" s="976"/>
      <c r="J474" s="976"/>
      <c r="K474" s="976"/>
      <c r="L474" s="682"/>
      <c r="M474" s="681"/>
      <c r="N474" s="707"/>
    </row>
    <row r="475" spans="1:14">
      <c r="A475" s="576"/>
      <c r="B475" s="643"/>
      <c r="C475" s="976" t="s">
        <v>447</v>
      </c>
      <c r="D475" s="976"/>
      <c r="E475" s="976"/>
      <c r="F475" s="976"/>
      <c r="G475" s="976"/>
      <c r="H475" s="976"/>
      <c r="I475" s="976"/>
      <c r="J475" s="976"/>
      <c r="K475" s="976"/>
      <c r="L475" s="683">
        <v>12.06</v>
      </c>
      <c r="M475" s="681"/>
      <c r="N475" s="713">
        <v>486.5</v>
      </c>
    </row>
    <row r="476" spans="1:14">
      <c r="A476" s="576"/>
      <c r="B476" s="643"/>
      <c r="C476" s="976" t="s">
        <v>450</v>
      </c>
      <c r="D476" s="976"/>
      <c r="E476" s="976"/>
      <c r="F476" s="976"/>
      <c r="G476" s="976"/>
      <c r="H476" s="976"/>
      <c r="I476" s="976"/>
      <c r="J476" s="976"/>
      <c r="K476" s="976"/>
      <c r="L476" s="683">
        <v>0.2</v>
      </c>
      <c r="M476" s="681"/>
      <c r="N476" s="713">
        <v>1.44</v>
      </c>
    </row>
    <row r="477" spans="1:14">
      <c r="A477" s="576"/>
      <c r="B477" s="643"/>
      <c r="C477" s="976" t="s">
        <v>451</v>
      </c>
      <c r="D477" s="976"/>
      <c r="E477" s="976"/>
      <c r="F477" s="976"/>
      <c r="G477" s="976"/>
      <c r="H477" s="976"/>
      <c r="I477" s="976"/>
      <c r="J477" s="976"/>
      <c r="K477" s="976"/>
      <c r="L477" s="683">
        <v>11.7</v>
      </c>
      <c r="M477" s="681"/>
      <c r="N477" s="713">
        <v>471.91</v>
      </c>
    </row>
    <row r="478" spans="1:14">
      <c r="A478" s="576"/>
      <c r="B478" s="643"/>
      <c r="C478" s="976" t="s">
        <v>452</v>
      </c>
      <c r="D478" s="976"/>
      <c r="E478" s="976"/>
      <c r="F478" s="976"/>
      <c r="G478" s="976"/>
      <c r="H478" s="976"/>
      <c r="I478" s="976"/>
      <c r="J478" s="976"/>
      <c r="K478" s="976"/>
      <c r="L478" s="683">
        <v>6.15</v>
      </c>
      <c r="M478" s="681"/>
      <c r="N478" s="713">
        <v>248.12</v>
      </c>
    </row>
    <row r="479" spans="1:14">
      <c r="A479" s="576"/>
      <c r="B479" s="643"/>
      <c r="C479" s="976" t="s">
        <v>453</v>
      </c>
      <c r="D479" s="976"/>
      <c r="E479" s="976"/>
      <c r="F479" s="976"/>
      <c r="G479" s="976"/>
      <c r="H479" s="976"/>
      <c r="I479" s="976"/>
      <c r="J479" s="976"/>
      <c r="K479" s="976"/>
      <c r="L479" s="680">
        <v>1323.82</v>
      </c>
      <c r="M479" s="681"/>
      <c r="N479" s="706">
        <v>53402.91</v>
      </c>
    </row>
    <row r="480" spans="1:14">
      <c r="A480" s="576"/>
      <c r="B480" s="643"/>
      <c r="C480" s="976" t="s">
        <v>454</v>
      </c>
      <c r="D480" s="976"/>
      <c r="E480" s="976"/>
      <c r="F480" s="976"/>
      <c r="G480" s="976"/>
      <c r="H480" s="976"/>
      <c r="I480" s="976"/>
      <c r="J480" s="976"/>
      <c r="K480" s="976"/>
      <c r="L480" s="680">
        <v>1362.81</v>
      </c>
      <c r="M480" s="681"/>
      <c r="N480" s="706">
        <v>54975.81</v>
      </c>
    </row>
    <row r="481" spans="1:14">
      <c r="A481" s="576"/>
      <c r="B481" s="643"/>
      <c r="C481" s="976" t="s">
        <v>455</v>
      </c>
      <c r="D481" s="976"/>
      <c r="E481" s="976"/>
      <c r="F481" s="976"/>
      <c r="G481" s="976"/>
      <c r="H481" s="976"/>
      <c r="I481" s="976"/>
      <c r="J481" s="976"/>
      <c r="K481" s="976"/>
      <c r="L481" s="683">
        <v>793.21</v>
      </c>
      <c r="M481" s="681"/>
      <c r="N481" s="706">
        <v>31997.96</v>
      </c>
    </row>
    <row r="482" spans="1:14">
      <c r="A482" s="576"/>
      <c r="B482" s="577"/>
      <c r="C482" s="1003" t="s">
        <v>713</v>
      </c>
      <c r="D482" s="1003"/>
      <c r="E482" s="1003"/>
      <c r="F482" s="1003"/>
      <c r="G482" s="1003"/>
      <c r="H482" s="1003"/>
      <c r="I482" s="1003"/>
      <c r="J482" s="1003"/>
      <c r="K482" s="1003"/>
      <c r="L482" s="578">
        <v>6203.84</v>
      </c>
      <c r="M482" s="579"/>
      <c r="N482" s="708">
        <v>142997.29</v>
      </c>
    </row>
    <row r="483" spans="1:14">
      <c r="A483" s="971" t="s">
        <v>1116</v>
      </c>
      <c r="B483" s="972"/>
      <c r="C483" s="972"/>
      <c r="D483" s="972"/>
      <c r="E483" s="972"/>
      <c r="F483" s="972"/>
      <c r="G483" s="972"/>
      <c r="H483" s="972"/>
      <c r="I483" s="972"/>
      <c r="J483" s="972"/>
      <c r="K483" s="972"/>
      <c r="L483" s="972"/>
      <c r="M483" s="972"/>
      <c r="N483" s="973"/>
    </row>
    <row r="484" spans="1:14" ht="45" customHeight="1">
      <c r="A484" s="637" t="s">
        <v>515</v>
      </c>
      <c r="B484" s="699" t="s">
        <v>835</v>
      </c>
      <c r="C484" s="974" t="s">
        <v>836</v>
      </c>
      <c r="D484" s="974"/>
      <c r="E484" s="974"/>
      <c r="F484" s="638" t="s">
        <v>345</v>
      </c>
      <c r="G484" s="639">
        <v>0.52300000000000002</v>
      </c>
      <c r="H484" s="640">
        <v>1</v>
      </c>
      <c r="I484" s="696">
        <v>0.52300000000000002</v>
      </c>
      <c r="J484" s="684">
        <v>88130.5</v>
      </c>
      <c r="K484" s="639"/>
      <c r="L484" s="684">
        <v>46092.25</v>
      </c>
      <c r="M484" s="685">
        <v>7.21</v>
      </c>
      <c r="N484" s="714">
        <v>332325.12</v>
      </c>
    </row>
    <row r="485" spans="1:14">
      <c r="A485" s="637"/>
      <c r="B485" s="699"/>
      <c r="C485" s="976" t="s">
        <v>439</v>
      </c>
      <c r="D485" s="976"/>
      <c r="E485" s="976"/>
      <c r="F485" s="976"/>
      <c r="G485" s="976"/>
      <c r="H485" s="976"/>
      <c r="I485" s="976"/>
      <c r="J485" s="976"/>
      <c r="K485" s="976"/>
      <c r="L485" s="976"/>
      <c r="M485" s="976"/>
      <c r="N485" s="977"/>
    </row>
    <row r="486" spans="1:14">
      <c r="A486" s="667"/>
      <c r="B486" s="697"/>
      <c r="C486" s="964" t="s">
        <v>1199</v>
      </c>
      <c r="D486" s="964"/>
      <c r="E486" s="964"/>
      <c r="F486" s="964"/>
      <c r="G486" s="964"/>
      <c r="H486" s="964"/>
      <c r="I486" s="964"/>
      <c r="J486" s="964"/>
      <c r="K486" s="964"/>
      <c r="L486" s="964"/>
      <c r="M486" s="964"/>
      <c r="N486" s="1002"/>
    </row>
    <row r="487" spans="1:14">
      <c r="A487" s="637"/>
      <c r="B487" s="699"/>
      <c r="C487" s="984" t="s">
        <v>435</v>
      </c>
      <c r="D487" s="984"/>
      <c r="E487" s="984"/>
      <c r="F487" s="658"/>
      <c r="G487" s="659"/>
      <c r="H487" s="659"/>
      <c r="I487" s="659"/>
      <c r="J487" s="660"/>
      <c r="K487" s="659"/>
      <c r="L487" s="672">
        <v>46092.25</v>
      </c>
      <c r="M487" s="654"/>
      <c r="N487" s="662">
        <v>332325.12</v>
      </c>
    </row>
    <row r="488" spans="1:14" ht="33.75" customHeight="1">
      <c r="A488" s="663" t="s">
        <v>579</v>
      </c>
      <c r="B488" s="698" t="s">
        <v>617</v>
      </c>
      <c r="C488" s="974" t="s">
        <v>618</v>
      </c>
      <c r="D488" s="974"/>
      <c r="E488" s="974"/>
      <c r="F488" s="658" t="s">
        <v>345</v>
      </c>
      <c r="G488" s="659">
        <v>0.19800000000000001</v>
      </c>
      <c r="H488" s="664">
        <v>1</v>
      </c>
      <c r="I488" s="674">
        <v>0.19800000000000001</v>
      </c>
      <c r="J488" s="672">
        <v>10199.209999999999</v>
      </c>
      <c r="K488" s="659"/>
      <c r="L488" s="672">
        <v>2019.44</v>
      </c>
      <c r="M488" s="666">
        <v>7.21</v>
      </c>
      <c r="N488" s="662">
        <v>14560.16</v>
      </c>
    </row>
    <row r="489" spans="1:14">
      <c r="A489" s="637"/>
      <c r="B489" s="699"/>
      <c r="C489" s="976" t="s">
        <v>439</v>
      </c>
      <c r="D489" s="976"/>
      <c r="E489" s="976"/>
      <c r="F489" s="976"/>
      <c r="G489" s="976"/>
      <c r="H489" s="976"/>
      <c r="I489" s="976"/>
      <c r="J489" s="976"/>
      <c r="K489" s="976"/>
      <c r="L489" s="976"/>
      <c r="M489" s="976"/>
      <c r="N489" s="977"/>
    </row>
    <row r="490" spans="1:14">
      <c r="A490" s="667"/>
      <c r="B490" s="697"/>
      <c r="C490" s="964" t="s">
        <v>1200</v>
      </c>
      <c r="D490" s="964"/>
      <c r="E490" s="964"/>
      <c r="F490" s="964"/>
      <c r="G490" s="964"/>
      <c r="H490" s="964"/>
      <c r="I490" s="964"/>
      <c r="J490" s="964"/>
      <c r="K490" s="964"/>
      <c r="L490" s="964"/>
      <c r="M490" s="964"/>
      <c r="N490" s="1002"/>
    </row>
    <row r="491" spans="1:14">
      <c r="A491" s="637"/>
      <c r="B491" s="699"/>
      <c r="C491" s="984" t="s">
        <v>435</v>
      </c>
      <c r="D491" s="984"/>
      <c r="E491" s="984"/>
      <c r="F491" s="658"/>
      <c r="G491" s="659"/>
      <c r="H491" s="659"/>
      <c r="I491" s="659"/>
      <c r="J491" s="660"/>
      <c r="K491" s="659"/>
      <c r="L491" s="672">
        <v>2019.44</v>
      </c>
      <c r="M491" s="654"/>
      <c r="N491" s="662">
        <v>14560.16</v>
      </c>
    </row>
    <row r="492" spans="1:14" ht="45" customHeight="1">
      <c r="A492" s="663" t="s">
        <v>580</v>
      </c>
      <c r="B492" s="698" t="s">
        <v>350</v>
      </c>
      <c r="C492" s="974" t="s">
        <v>351</v>
      </c>
      <c r="D492" s="974"/>
      <c r="E492" s="974"/>
      <c r="F492" s="658" t="s">
        <v>278</v>
      </c>
      <c r="G492" s="659">
        <v>1.88</v>
      </c>
      <c r="H492" s="664">
        <v>1</v>
      </c>
      <c r="I492" s="666">
        <v>1.88</v>
      </c>
      <c r="J492" s="661">
        <v>942.1</v>
      </c>
      <c r="K492" s="659"/>
      <c r="L492" s="672">
        <v>1771.15</v>
      </c>
      <c r="M492" s="666">
        <v>7.21</v>
      </c>
      <c r="N492" s="662">
        <v>12769.99</v>
      </c>
    </row>
    <row r="493" spans="1:14">
      <c r="A493" s="637"/>
      <c r="B493" s="699"/>
      <c r="C493" s="976" t="s">
        <v>439</v>
      </c>
      <c r="D493" s="976"/>
      <c r="E493" s="976"/>
      <c r="F493" s="976"/>
      <c r="G493" s="976"/>
      <c r="H493" s="976"/>
      <c r="I493" s="976"/>
      <c r="J493" s="976"/>
      <c r="K493" s="976"/>
      <c r="L493" s="976"/>
      <c r="M493" s="976"/>
      <c r="N493" s="977"/>
    </row>
    <row r="494" spans="1:14">
      <c r="A494" s="667"/>
      <c r="B494" s="697"/>
      <c r="C494" s="964" t="s">
        <v>1201</v>
      </c>
      <c r="D494" s="964"/>
      <c r="E494" s="964"/>
      <c r="F494" s="964"/>
      <c r="G494" s="964"/>
      <c r="H494" s="964"/>
      <c r="I494" s="964"/>
      <c r="J494" s="964"/>
      <c r="K494" s="964"/>
      <c r="L494" s="964"/>
      <c r="M494" s="964"/>
      <c r="N494" s="1002"/>
    </row>
    <row r="495" spans="1:14">
      <c r="A495" s="637"/>
      <c r="B495" s="699"/>
      <c r="C495" s="984" t="s">
        <v>435</v>
      </c>
      <c r="D495" s="984"/>
      <c r="E495" s="984"/>
      <c r="F495" s="658"/>
      <c r="G495" s="659"/>
      <c r="H495" s="659"/>
      <c r="I495" s="659"/>
      <c r="J495" s="660"/>
      <c r="K495" s="659"/>
      <c r="L495" s="672">
        <v>1771.15</v>
      </c>
      <c r="M495" s="654"/>
      <c r="N495" s="662">
        <v>12769.99</v>
      </c>
    </row>
    <row r="496" spans="1:14">
      <c r="A496" s="663" t="s">
        <v>581</v>
      </c>
      <c r="B496" s="698" t="s">
        <v>382</v>
      </c>
      <c r="C496" s="974" t="s">
        <v>383</v>
      </c>
      <c r="D496" s="974"/>
      <c r="E496" s="974"/>
      <c r="F496" s="658" t="s">
        <v>278</v>
      </c>
      <c r="G496" s="659">
        <v>94</v>
      </c>
      <c r="H496" s="664">
        <v>1</v>
      </c>
      <c r="I496" s="664">
        <v>94</v>
      </c>
      <c r="J496" s="661">
        <v>8.17</v>
      </c>
      <c r="K496" s="659"/>
      <c r="L496" s="661">
        <v>767.98</v>
      </c>
      <c r="M496" s="666">
        <v>7.21</v>
      </c>
      <c r="N496" s="662">
        <v>5537.14</v>
      </c>
    </row>
    <row r="497" spans="1:14">
      <c r="A497" s="637"/>
      <c r="B497" s="699"/>
      <c r="C497" s="964" t="s">
        <v>439</v>
      </c>
      <c r="D497" s="964"/>
      <c r="E497" s="964"/>
      <c r="F497" s="964"/>
      <c r="G497" s="964"/>
      <c r="H497" s="964"/>
      <c r="I497" s="964"/>
      <c r="J497" s="964"/>
      <c r="K497" s="964"/>
      <c r="L497" s="964"/>
      <c r="M497" s="964"/>
      <c r="N497" s="1002"/>
    </row>
    <row r="498" spans="1:14">
      <c r="A498" s="637"/>
      <c r="B498" s="699"/>
      <c r="C498" s="984" t="s">
        <v>435</v>
      </c>
      <c r="D498" s="984"/>
      <c r="E498" s="984"/>
      <c r="F498" s="658"/>
      <c r="G498" s="659"/>
      <c r="H498" s="659"/>
      <c r="I498" s="659"/>
      <c r="J498" s="660"/>
      <c r="K498" s="659"/>
      <c r="L498" s="661">
        <v>767.98</v>
      </c>
      <c r="M498" s="654"/>
      <c r="N498" s="662">
        <v>5537.14</v>
      </c>
    </row>
    <row r="499" spans="1:14">
      <c r="A499" s="663" t="s">
        <v>582</v>
      </c>
      <c r="B499" s="698" t="s">
        <v>348</v>
      </c>
      <c r="C499" s="974" t="s">
        <v>349</v>
      </c>
      <c r="D499" s="974"/>
      <c r="E499" s="974"/>
      <c r="F499" s="658" t="s">
        <v>314</v>
      </c>
      <c r="G499" s="659">
        <v>12</v>
      </c>
      <c r="H499" s="664">
        <v>1</v>
      </c>
      <c r="I499" s="664">
        <v>12</v>
      </c>
      <c r="J499" s="661">
        <v>154.24</v>
      </c>
      <c r="K499" s="659"/>
      <c r="L499" s="672">
        <v>1850.88</v>
      </c>
      <c r="M499" s="666">
        <v>7.21</v>
      </c>
      <c r="N499" s="662">
        <v>13344.84</v>
      </c>
    </row>
    <row r="500" spans="1:14">
      <c r="A500" s="637"/>
      <c r="B500" s="699"/>
      <c r="C500" s="964" t="s">
        <v>439</v>
      </c>
      <c r="D500" s="964"/>
      <c r="E500" s="964"/>
      <c r="F500" s="964"/>
      <c r="G500" s="964"/>
      <c r="H500" s="964"/>
      <c r="I500" s="964"/>
      <c r="J500" s="964"/>
      <c r="K500" s="964"/>
      <c r="L500" s="964"/>
      <c r="M500" s="964"/>
      <c r="N500" s="1002"/>
    </row>
    <row r="501" spans="1:14">
      <c r="A501" s="637"/>
      <c r="B501" s="699"/>
      <c r="C501" s="984" t="s">
        <v>435</v>
      </c>
      <c r="D501" s="984"/>
      <c r="E501" s="984"/>
      <c r="F501" s="658"/>
      <c r="G501" s="659"/>
      <c r="H501" s="659"/>
      <c r="I501" s="659"/>
      <c r="J501" s="660"/>
      <c r="K501" s="659"/>
      <c r="L501" s="672">
        <v>1850.88</v>
      </c>
      <c r="M501" s="654"/>
      <c r="N501" s="662">
        <v>13344.84</v>
      </c>
    </row>
    <row r="502" spans="1:14">
      <c r="A502" s="663" t="s">
        <v>583</v>
      </c>
      <c r="B502" s="698" t="s">
        <v>683</v>
      </c>
      <c r="C502" s="974" t="s">
        <v>684</v>
      </c>
      <c r="D502" s="974"/>
      <c r="E502" s="974"/>
      <c r="F502" s="658" t="s">
        <v>278</v>
      </c>
      <c r="G502" s="659">
        <v>10</v>
      </c>
      <c r="H502" s="664">
        <v>1</v>
      </c>
      <c r="I502" s="664">
        <v>10</v>
      </c>
      <c r="J502" s="661">
        <v>56.78</v>
      </c>
      <c r="K502" s="659"/>
      <c r="L502" s="661">
        <v>567.79999999999995</v>
      </c>
      <c r="M502" s="666">
        <v>7.21</v>
      </c>
      <c r="N502" s="662">
        <v>4093.84</v>
      </c>
    </row>
    <row r="503" spans="1:14">
      <c r="A503" s="637"/>
      <c r="B503" s="699"/>
      <c r="C503" s="964" t="s">
        <v>439</v>
      </c>
      <c r="D503" s="964"/>
      <c r="E503" s="964"/>
      <c r="F503" s="964"/>
      <c r="G503" s="964"/>
      <c r="H503" s="964"/>
      <c r="I503" s="964"/>
      <c r="J503" s="964"/>
      <c r="K503" s="964"/>
      <c r="L503" s="964"/>
      <c r="M503" s="964"/>
      <c r="N503" s="1002"/>
    </row>
    <row r="504" spans="1:14">
      <c r="A504" s="637"/>
      <c r="B504" s="699"/>
      <c r="C504" s="984" t="s">
        <v>435</v>
      </c>
      <c r="D504" s="984"/>
      <c r="E504" s="984"/>
      <c r="F504" s="658"/>
      <c r="G504" s="659"/>
      <c r="H504" s="659"/>
      <c r="I504" s="659"/>
      <c r="J504" s="660"/>
      <c r="K504" s="659"/>
      <c r="L504" s="661">
        <v>567.79999999999995</v>
      </c>
      <c r="M504" s="654"/>
      <c r="N504" s="662">
        <v>4093.84</v>
      </c>
    </row>
    <row r="505" spans="1:14">
      <c r="A505" s="663" t="s">
        <v>584</v>
      </c>
      <c r="B505" s="698" t="s">
        <v>839</v>
      </c>
      <c r="C505" s="974" t="s">
        <v>840</v>
      </c>
      <c r="D505" s="974"/>
      <c r="E505" s="974"/>
      <c r="F505" s="658" t="s">
        <v>278</v>
      </c>
      <c r="G505" s="659">
        <v>10</v>
      </c>
      <c r="H505" s="664">
        <v>1</v>
      </c>
      <c r="I505" s="664">
        <v>10</v>
      </c>
      <c r="J505" s="661">
        <v>142.21</v>
      </c>
      <c r="K505" s="659"/>
      <c r="L505" s="672">
        <v>1422.1</v>
      </c>
      <c r="M505" s="666">
        <v>7.21</v>
      </c>
      <c r="N505" s="662">
        <v>10253.34</v>
      </c>
    </row>
    <row r="506" spans="1:14">
      <c r="A506" s="637"/>
      <c r="B506" s="699"/>
      <c r="C506" s="964" t="s">
        <v>439</v>
      </c>
      <c r="D506" s="964"/>
      <c r="E506" s="964"/>
      <c r="F506" s="964"/>
      <c r="G506" s="964"/>
      <c r="H506" s="964"/>
      <c r="I506" s="964"/>
      <c r="J506" s="964"/>
      <c r="K506" s="964"/>
      <c r="L506" s="964"/>
      <c r="M506" s="964"/>
      <c r="N506" s="1002"/>
    </row>
    <row r="507" spans="1:14">
      <c r="A507" s="637"/>
      <c r="B507" s="699"/>
      <c r="C507" s="984" t="s">
        <v>435</v>
      </c>
      <c r="D507" s="984"/>
      <c r="E507" s="984"/>
      <c r="F507" s="658"/>
      <c r="G507" s="659"/>
      <c r="H507" s="659"/>
      <c r="I507" s="659"/>
      <c r="J507" s="660"/>
      <c r="K507" s="659"/>
      <c r="L507" s="672">
        <v>1422.1</v>
      </c>
      <c r="M507" s="654"/>
      <c r="N507" s="662">
        <v>10253.34</v>
      </c>
    </row>
    <row r="508" spans="1:14" ht="22.5" customHeight="1">
      <c r="A508" s="663" t="s">
        <v>619</v>
      </c>
      <c r="B508" s="698" t="s">
        <v>623</v>
      </c>
      <c r="C508" s="974" t="s">
        <v>902</v>
      </c>
      <c r="D508" s="974"/>
      <c r="E508" s="974"/>
      <c r="F508" s="658" t="s">
        <v>278</v>
      </c>
      <c r="G508" s="659">
        <v>18</v>
      </c>
      <c r="H508" s="664">
        <v>1</v>
      </c>
      <c r="I508" s="664">
        <v>18</v>
      </c>
      <c r="J508" s="661">
        <v>61.41</v>
      </c>
      <c r="K508" s="659"/>
      <c r="L508" s="672">
        <v>1105.3800000000001</v>
      </c>
      <c r="M508" s="666">
        <v>7.21</v>
      </c>
      <c r="N508" s="662">
        <v>7969.79</v>
      </c>
    </row>
    <row r="509" spans="1:14">
      <c r="A509" s="637"/>
      <c r="B509" s="699"/>
      <c r="C509" s="964" t="s">
        <v>439</v>
      </c>
      <c r="D509" s="964"/>
      <c r="E509" s="964"/>
      <c r="F509" s="964"/>
      <c r="G509" s="964"/>
      <c r="H509" s="964"/>
      <c r="I509" s="964"/>
      <c r="J509" s="964"/>
      <c r="K509" s="964"/>
      <c r="L509" s="964"/>
      <c r="M509" s="964"/>
      <c r="N509" s="1002"/>
    </row>
    <row r="510" spans="1:14">
      <c r="A510" s="637"/>
      <c r="B510" s="699"/>
      <c r="C510" s="984" t="s">
        <v>435</v>
      </c>
      <c r="D510" s="984"/>
      <c r="E510" s="984"/>
      <c r="F510" s="658"/>
      <c r="G510" s="659"/>
      <c r="H510" s="659"/>
      <c r="I510" s="659"/>
      <c r="J510" s="660"/>
      <c r="K510" s="659"/>
      <c r="L510" s="672">
        <v>1105.3800000000001</v>
      </c>
      <c r="M510" s="654"/>
      <c r="N510" s="662">
        <v>7969.79</v>
      </c>
    </row>
    <row r="511" spans="1:14" ht="22.5" customHeight="1">
      <c r="A511" s="663" t="s">
        <v>620</v>
      </c>
      <c r="B511" s="698" t="s">
        <v>625</v>
      </c>
      <c r="C511" s="974" t="s">
        <v>626</v>
      </c>
      <c r="D511" s="974"/>
      <c r="E511" s="974"/>
      <c r="F511" s="658" t="s">
        <v>278</v>
      </c>
      <c r="G511" s="659">
        <v>18</v>
      </c>
      <c r="H511" s="664">
        <v>1</v>
      </c>
      <c r="I511" s="664">
        <v>18</v>
      </c>
      <c r="J511" s="661">
        <v>37.229999999999997</v>
      </c>
      <c r="K511" s="659"/>
      <c r="L511" s="661">
        <v>670.14</v>
      </c>
      <c r="M511" s="666">
        <v>7.21</v>
      </c>
      <c r="N511" s="662">
        <v>4831.71</v>
      </c>
    </row>
    <row r="512" spans="1:14">
      <c r="A512" s="637"/>
      <c r="B512" s="699"/>
      <c r="C512" s="964" t="s">
        <v>439</v>
      </c>
      <c r="D512" s="964"/>
      <c r="E512" s="964"/>
      <c r="F512" s="964"/>
      <c r="G512" s="964"/>
      <c r="H512" s="964"/>
      <c r="I512" s="964"/>
      <c r="J512" s="964"/>
      <c r="K512" s="964"/>
      <c r="L512" s="964"/>
      <c r="M512" s="964"/>
      <c r="N512" s="1002"/>
    </row>
    <row r="513" spans="1:14">
      <c r="A513" s="637"/>
      <c r="B513" s="699"/>
      <c r="C513" s="984" t="s">
        <v>435</v>
      </c>
      <c r="D513" s="984"/>
      <c r="E513" s="984"/>
      <c r="F513" s="658"/>
      <c r="G513" s="659"/>
      <c r="H513" s="659"/>
      <c r="I513" s="659"/>
      <c r="J513" s="660"/>
      <c r="K513" s="659"/>
      <c r="L513" s="661">
        <v>670.14</v>
      </c>
      <c r="M513" s="654"/>
      <c r="N513" s="662">
        <v>4831.71</v>
      </c>
    </row>
    <row r="514" spans="1:14" ht="22.5" customHeight="1">
      <c r="A514" s="663" t="s">
        <v>621</v>
      </c>
      <c r="B514" s="698" t="s">
        <v>628</v>
      </c>
      <c r="C514" s="974" t="s">
        <v>629</v>
      </c>
      <c r="D514" s="974"/>
      <c r="E514" s="974"/>
      <c r="F514" s="658" t="s">
        <v>278</v>
      </c>
      <c r="G514" s="659">
        <v>8</v>
      </c>
      <c r="H514" s="664">
        <v>1</v>
      </c>
      <c r="I514" s="664">
        <v>8</v>
      </c>
      <c r="J514" s="661">
        <v>131.94999999999999</v>
      </c>
      <c r="K514" s="659"/>
      <c r="L514" s="672">
        <v>1055.5999999999999</v>
      </c>
      <c r="M514" s="666">
        <v>7.21</v>
      </c>
      <c r="N514" s="662">
        <v>7610.88</v>
      </c>
    </row>
    <row r="515" spans="1:14">
      <c r="A515" s="637"/>
      <c r="B515" s="699"/>
      <c r="C515" s="964" t="s">
        <v>439</v>
      </c>
      <c r="D515" s="964"/>
      <c r="E515" s="964"/>
      <c r="F515" s="964"/>
      <c r="G515" s="964"/>
      <c r="H515" s="964"/>
      <c r="I515" s="964"/>
      <c r="J515" s="964"/>
      <c r="K515" s="964"/>
      <c r="L515" s="964"/>
      <c r="M515" s="964"/>
      <c r="N515" s="1002"/>
    </row>
    <row r="516" spans="1:14">
      <c r="A516" s="637"/>
      <c r="B516" s="699"/>
      <c r="C516" s="984" t="s">
        <v>435</v>
      </c>
      <c r="D516" s="984"/>
      <c r="E516" s="984"/>
      <c r="F516" s="658"/>
      <c r="G516" s="659"/>
      <c r="H516" s="659"/>
      <c r="I516" s="659"/>
      <c r="J516" s="660"/>
      <c r="K516" s="659"/>
      <c r="L516" s="672">
        <v>1055.5999999999999</v>
      </c>
      <c r="M516" s="654"/>
      <c r="N516" s="662">
        <v>7610.88</v>
      </c>
    </row>
    <row r="517" spans="1:14">
      <c r="A517" s="663" t="s">
        <v>622</v>
      </c>
      <c r="B517" s="698" t="s">
        <v>369</v>
      </c>
      <c r="C517" s="974" t="s">
        <v>631</v>
      </c>
      <c r="D517" s="974"/>
      <c r="E517" s="974"/>
      <c r="F517" s="658" t="s">
        <v>278</v>
      </c>
      <c r="G517" s="659">
        <v>7</v>
      </c>
      <c r="H517" s="664">
        <v>1</v>
      </c>
      <c r="I517" s="664">
        <v>7</v>
      </c>
      <c r="J517" s="661">
        <v>56.96</v>
      </c>
      <c r="K517" s="659"/>
      <c r="L517" s="661">
        <v>398.72</v>
      </c>
      <c r="M517" s="666">
        <v>7.21</v>
      </c>
      <c r="N517" s="662">
        <v>2874.77</v>
      </c>
    </row>
    <row r="518" spans="1:14">
      <c r="A518" s="637"/>
      <c r="B518" s="699"/>
      <c r="C518" s="964" t="s">
        <v>439</v>
      </c>
      <c r="D518" s="964"/>
      <c r="E518" s="964"/>
      <c r="F518" s="964"/>
      <c r="G518" s="964"/>
      <c r="H518" s="964"/>
      <c r="I518" s="964"/>
      <c r="J518" s="964"/>
      <c r="K518" s="964"/>
      <c r="L518" s="964"/>
      <c r="M518" s="964"/>
      <c r="N518" s="1002"/>
    </row>
    <row r="519" spans="1:14">
      <c r="A519" s="637"/>
      <c r="B519" s="699"/>
      <c r="C519" s="984" t="s">
        <v>435</v>
      </c>
      <c r="D519" s="984"/>
      <c r="E519" s="984"/>
      <c r="F519" s="658"/>
      <c r="G519" s="659"/>
      <c r="H519" s="659"/>
      <c r="I519" s="659"/>
      <c r="J519" s="660"/>
      <c r="K519" s="659"/>
      <c r="L519" s="661">
        <v>398.72</v>
      </c>
      <c r="M519" s="654"/>
      <c r="N519" s="662">
        <v>2874.77</v>
      </c>
    </row>
    <row r="520" spans="1:14">
      <c r="A520" s="663" t="s">
        <v>624</v>
      </c>
      <c r="B520" s="698" t="s">
        <v>787</v>
      </c>
      <c r="C520" s="974" t="s">
        <v>841</v>
      </c>
      <c r="D520" s="974"/>
      <c r="E520" s="974"/>
      <c r="F520" s="658" t="s">
        <v>278</v>
      </c>
      <c r="G520" s="659">
        <v>7</v>
      </c>
      <c r="H520" s="664">
        <v>1</v>
      </c>
      <c r="I520" s="664">
        <v>7</v>
      </c>
      <c r="J520" s="661">
        <v>36.65</v>
      </c>
      <c r="K520" s="659"/>
      <c r="L520" s="661">
        <v>256.55</v>
      </c>
      <c r="M520" s="666">
        <v>7.21</v>
      </c>
      <c r="N520" s="662">
        <v>1849.73</v>
      </c>
    </row>
    <row r="521" spans="1:14">
      <c r="A521" s="637"/>
      <c r="B521" s="699"/>
      <c r="C521" s="964" t="s">
        <v>439</v>
      </c>
      <c r="D521" s="964"/>
      <c r="E521" s="964"/>
      <c r="F521" s="964"/>
      <c r="G521" s="964"/>
      <c r="H521" s="964"/>
      <c r="I521" s="964"/>
      <c r="J521" s="964"/>
      <c r="K521" s="964"/>
      <c r="L521" s="964"/>
      <c r="M521" s="964"/>
      <c r="N521" s="1002"/>
    </row>
    <row r="522" spans="1:14">
      <c r="A522" s="637"/>
      <c r="B522" s="699"/>
      <c r="C522" s="984" t="s">
        <v>435</v>
      </c>
      <c r="D522" s="984"/>
      <c r="E522" s="984"/>
      <c r="F522" s="658"/>
      <c r="G522" s="659"/>
      <c r="H522" s="659"/>
      <c r="I522" s="659"/>
      <c r="J522" s="660"/>
      <c r="K522" s="659"/>
      <c r="L522" s="661">
        <v>256.55</v>
      </c>
      <c r="M522" s="654"/>
      <c r="N522" s="662">
        <v>1849.73</v>
      </c>
    </row>
    <row r="523" spans="1:14" ht="22.5">
      <c r="A523" s="663" t="s">
        <v>627</v>
      </c>
      <c r="B523" s="698" t="s">
        <v>1097</v>
      </c>
      <c r="C523" s="974" t="s">
        <v>842</v>
      </c>
      <c r="D523" s="974"/>
      <c r="E523" s="974"/>
      <c r="F523" s="658" t="s">
        <v>823</v>
      </c>
      <c r="G523" s="659">
        <v>4</v>
      </c>
      <c r="H523" s="664">
        <v>1</v>
      </c>
      <c r="I523" s="664">
        <v>4</v>
      </c>
      <c r="J523" s="672">
        <v>1601.45</v>
      </c>
      <c r="K523" s="659"/>
      <c r="L523" s="661">
        <v>888.46</v>
      </c>
      <c r="M523" s="666">
        <v>7.21</v>
      </c>
      <c r="N523" s="662">
        <v>6405.8</v>
      </c>
    </row>
    <row r="524" spans="1:14">
      <c r="A524" s="637"/>
      <c r="B524" s="699"/>
      <c r="C524" s="964" t="s">
        <v>439</v>
      </c>
      <c r="D524" s="964"/>
      <c r="E524" s="964"/>
      <c r="F524" s="964"/>
      <c r="G524" s="964"/>
      <c r="H524" s="964"/>
      <c r="I524" s="964"/>
      <c r="J524" s="964"/>
      <c r="K524" s="964"/>
      <c r="L524" s="964"/>
      <c r="M524" s="964"/>
      <c r="N524" s="1002"/>
    </row>
    <row r="525" spans="1:14">
      <c r="A525" s="637"/>
      <c r="B525" s="699"/>
      <c r="C525" s="984" t="s">
        <v>435</v>
      </c>
      <c r="D525" s="984"/>
      <c r="E525" s="984"/>
      <c r="F525" s="658"/>
      <c r="G525" s="659"/>
      <c r="H525" s="659"/>
      <c r="I525" s="659"/>
      <c r="J525" s="660"/>
      <c r="K525" s="659"/>
      <c r="L525" s="661">
        <v>888.46</v>
      </c>
      <c r="M525" s="654"/>
      <c r="N525" s="662">
        <v>6405.8</v>
      </c>
    </row>
    <row r="526" spans="1:14" ht="22.5" customHeight="1">
      <c r="A526" s="663" t="s">
        <v>630</v>
      </c>
      <c r="B526" s="698" t="s">
        <v>634</v>
      </c>
      <c r="C526" s="974" t="s">
        <v>635</v>
      </c>
      <c r="D526" s="974"/>
      <c r="E526" s="974"/>
      <c r="F526" s="658" t="s">
        <v>278</v>
      </c>
      <c r="G526" s="659">
        <v>5</v>
      </c>
      <c r="H526" s="664">
        <v>1</v>
      </c>
      <c r="I526" s="664">
        <v>5</v>
      </c>
      <c r="J526" s="661">
        <v>49.09</v>
      </c>
      <c r="K526" s="659"/>
      <c r="L526" s="661">
        <v>245.45</v>
      </c>
      <c r="M526" s="666">
        <v>7.21</v>
      </c>
      <c r="N526" s="662">
        <v>1769.69</v>
      </c>
    </row>
    <row r="527" spans="1:14">
      <c r="A527" s="637"/>
      <c r="B527" s="699"/>
      <c r="C527" s="964" t="s">
        <v>439</v>
      </c>
      <c r="D527" s="964"/>
      <c r="E527" s="964"/>
      <c r="F527" s="964"/>
      <c r="G527" s="964"/>
      <c r="H527" s="964"/>
      <c r="I527" s="964"/>
      <c r="J527" s="964"/>
      <c r="K527" s="964"/>
      <c r="L527" s="964"/>
      <c r="M527" s="964"/>
      <c r="N527" s="1002"/>
    </row>
    <row r="528" spans="1:14">
      <c r="A528" s="637"/>
      <c r="B528" s="699"/>
      <c r="C528" s="984" t="s">
        <v>435</v>
      </c>
      <c r="D528" s="984"/>
      <c r="E528" s="984"/>
      <c r="F528" s="658"/>
      <c r="G528" s="659"/>
      <c r="H528" s="659"/>
      <c r="I528" s="659"/>
      <c r="J528" s="660"/>
      <c r="K528" s="659"/>
      <c r="L528" s="661">
        <v>245.45</v>
      </c>
      <c r="M528" s="654"/>
      <c r="N528" s="662">
        <v>1769.69</v>
      </c>
    </row>
    <row r="529" spans="1:14" ht="22.5" customHeight="1">
      <c r="A529" s="663" t="s">
        <v>632</v>
      </c>
      <c r="B529" s="698" t="s">
        <v>903</v>
      </c>
      <c r="C529" s="974" t="s">
        <v>904</v>
      </c>
      <c r="D529" s="974"/>
      <c r="E529" s="974"/>
      <c r="F529" s="658" t="s">
        <v>278</v>
      </c>
      <c r="G529" s="659">
        <v>16</v>
      </c>
      <c r="H529" s="664">
        <v>1</v>
      </c>
      <c r="I529" s="664">
        <v>16</v>
      </c>
      <c r="J529" s="661">
        <v>47.31</v>
      </c>
      <c r="K529" s="659"/>
      <c r="L529" s="661">
        <v>756.96</v>
      </c>
      <c r="M529" s="666">
        <v>7.21</v>
      </c>
      <c r="N529" s="662">
        <v>5457.68</v>
      </c>
    </row>
    <row r="530" spans="1:14">
      <c r="A530" s="637"/>
      <c r="B530" s="699"/>
      <c r="C530" s="964" t="s">
        <v>439</v>
      </c>
      <c r="D530" s="964"/>
      <c r="E530" s="964"/>
      <c r="F530" s="964"/>
      <c r="G530" s="964"/>
      <c r="H530" s="964"/>
      <c r="I530" s="964"/>
      <c r="J530" s="964"/>
      <c r="K530" s="964"/>
      <c r="L530" s="964"/>
      <c r="M530" s="964"/>
      <c r="N530" s="1002"/>
    </row>
    <row r="531" spans="1:14">
      <c r="A531" s="637"/>
      <c r="B531" s="699"/>
      <c r="C531" s="984" t="s">
        <v>435</v>
      </c>
      <c r="D531" s="984"/>
      <c r="E531" s="984"/>
      <c r="F531" s="658"/>
      <c r="G531" s="659"/>
      <c r="H531" s="659"/>
      <c r="I531" s="659"/>
      <c r="J531" s="660"/>
      <c r="K531" s="659"/>
      <c r="L531" s="661">
        <v>756.96</v>
      </c>
      <c r="M531" s="654"/>
      <c r="N531" s="662">
        <v>5457.68</v>
      </c>
    </row>
    <row r="532" spans="1:14">
      <c r="A532" s="663" t="s">
        <v>633</v>
      </c>
      <c r="B532" s="698" t="s">
        <v>638</v>
      </c>
      <c r="C532" s="974" t="s">
        <v>639</v>
      </c>
      <c r="D532" s="974"/>
      <c r="E532" s="974"/>
      <c r="F532" s="658" t="s">
        <v>278</v>
      </c>
      <c r="G532" s="659">
        <v>34</v>
      </c>
      <c r="H532" s="664">
        <v>1</v>
      </c>
      <c r="I532" s="664">
        <v>34</v>
      </c>
      <c r="J532" s="661">
        <v>1.87</v>
      </c>
      <c r="K532" s="659"/>
      <c r="L532" s="661">
        <v>63.58</v>
      </c>
      <c r="M532" s="666">
        <v>7.21</v>
      </c>
      <c r="N532" s="671">
        <v>458.41</v>
      </c>
    </row>
    <row r="533" spans="1:14">
      <c r="A533" s="637"/>
      <c r="B533" s="699"/>
      <c r="C533" s="964" t="s">
        <v>439</v>
      </c>
      <c r="D533" s="964"/>
      <c r="E533" s="964"/>
      <c r="F533" s="964"/>
      <c r="G533" s="964"/>
      <c r="H533" s="964"/>
      <c r="I533" s="964"/>
      <c r="J533" s="964"/>
      <c r="K533" s="964"/>
      <c r="L533" s="964"/>
      <c r="M533" s="964"/>
      <c r="N533" s="1002"/>
    </row>
    <row r="534" spans="1:14">
      <c r="A534" s="637"/>
      <c r="B534" s="699"/>
      <c r="C534" s="984" t="s">
        <v>435</v>
      </c>
      <c r="D534" s="984"/>
      <c r="E534" s="984"/>
      <c r="F534" s="658"/>
      <c r="G534" s="659"/>
      <c r="H534" s="659"/>
      <c r="I534" s="659"/>
      <c r="J534" s="660"/>
      <c r="K534" s="659"/>
      <c r="L534" s="661">
        <v>63.58</v>
      </c>
      <c r="M534" s="654"/>
      <c r="N534" s="671">
        <v>458.41</v>
      </c>
    </row>
    <row r="535" spans="1:14" ht="33.75" customHeight="1">
      <c r="A535" s="663" t="s">
        <v>636</v>
      </c>
      <c r="B535" s="698" t="s">
        <v>711</v>
      </c>
      <c r="C535" s="974" t="s">
        <v>1202</v>
      </c>
      <c r="D535" s="974"/>
      <c r="E535" s="974"/>
      <c r="F535" s="658" t="s">
        <v>278</v>
      </c>
      <c r="G535" s="659">
        <v>8</v>
      </c>
      <c r="H535" s="664">
        <v>1</v>
      </c>
      <c r="I535" s="664">
        <v>8</v>
      </c>
      <c r="J535" s="661">
        <v>267.67</v>
      </c>
      <c r="K535" s="659"/>
      <c r="L535" s="672">
        <v>2141.36</v>
      </c>
      <c r="M535" s="666">
        <v>7.21</v>
      </c>
      <c r="N535" s="662">
        <v>15439.21</v>
      </c>
    </row>
    <row r="536" spans="1:14">
      <c r="A536" s="637"/>
      <c r="B536" s="699"/>
      <c r="C536" s="964" t="s">
        <v>439</v>
      </c>
      <c r="D536" s="964"/>
      <c r="E536" s="964"/>
      <c r="F536" s="964"/>
      <c r="G536" s="964"/>
      <c r="H536" s="964"/>
      <c r="I536" s="964"/>
      <c r="J536" s="964"/>
      <c r="K536" s="964"/>
      <c r="L536" s="964"/>
      <c r="M536" s="964"/>
      <c r="N536" s="1002"/>
    </row>
    <row r="537" spans="1:14">
      <c r="A537" s="637"/>
      <c r="B537" s="699"/>
      <c r="C537" s="984" t="s">
        <v>435</v>
      </c>
      <c r="D537" s="984"/>
      <c r="E537" s="984"/>
      <c r="F537" s="658"/>
      <c r="G537" s="659"/>
      <c r="H537" s="659"/>
      <c r="I537" s="659"/>
      <c r="J537" s="660"/>
      <c r="K537" s="659"/>
      <c r="L537" s="672">
        <v>2141.36</v>
      </c>
      <c r="M537" s="654"/>
      <c r="N537" s="662">
        <v>15439.21</v>
      </c>
    </row>
    <row r="538" spans="1:14" ht="22.5" customHeight="1">
      <c r="A538" s="663" t="s">
        <v>637</v>
      </c>
      <c r="B538" s="698" t="s">
        <v>685</v>
      </c>
      <c r="C538" s="974" t="s">
        <v>905</v>
      </c>
      <c r="D538" s="974"/>
      <c r="E538" s="974"/>
      <c r="F538" s="658" t="s">
        <v>278</v>
      </c>
      <c r="G538" s="659">
        <v>1</v>
      </c>
      <c r="H538" s="664">
        <v>1</v>
      </c>
      <c r="I538" s="664">
        <v>1</v>
      </c>
      <c r="J538" s="661">
        <v>262.88</v>
      </c>
      <c r="K538" s="659"/>
      <c r="L538" s="661">
        <v>262.88</v>
      </c>
      <c r="M538" s="666">
        <v>7.21</v>
      </c>
      <c r="N538" s="662">
        <v>1895.36</v>
      </c>
    </row>
    <row r="539" spans="1:14">
      <c r="A539" s="637"/>
      <c r="B539" s="699"/>
      <c r="C539" s="964" t="s">
        <v>439</v>
      </c>
      <c r="D539" s="964"/>
      <c r="E539" s="964"/>
      <c r="F539" s="964"/>
      <c r="G539" s="964"/>
      <c r="H539" s="964"/>
      <c r="I539" s="964"/>
      <c r="J539" s="964"/>
      <c r="K539" s="964"/>
      <c r="L539" s="964"/>
      <c r="M539" s="964"/>
      <c r="N539" s="1002"/>
    </row>
    <row r="540" spans="1:14">
      <c r="A540" s="637"/>
      <c r="B540" s="699"/>
      <c r="C540" s="984" t="s">
        <v>435</v>
      </c>
      <c r="D540" s="984"/>
      <c r="E540" s="984"/>
      <c r="F540" s="658"/>
      <c r="G540" s="659"/>
      <c r="H540" s="659"/>
      <c r="I540" s="659"/>
      <c r="J540" s="660"/>
      <c r="K540" s="659"/>
      <c r="L540" s="661">
        <v>262.88</v>
      </c>
      <c r="M540" s="654"/>
      <c r="N540" s="662">
        <v>1895.36</v>
      </c>
    </row>
    <row r="541" spans="1:14">
      <c r="A541" s="663" t="s">
        <v>640</v>
      </c>
      <c r="B541" s="698" t="s">
        <v>641</v>
      </c>
      <c r="C541" s="974" t="s">
        <v>844</v>
      </c>
      <c r="D541" s="974"/>
      <c r="E541" s="974"/>
      <c r="F541" s="658" t="s">
        <v>278</v>
      </c>
      <c r="G541" s="659">
        <v>4</v>
      </c>
      <c r="H541" s="664">
        <v>1</v>
      </c>
      <c r="I541" s="664">
        <v>4</v>
      </c>
      <c r="J541" s="661">
        <v>117.74</v>
      </c>
      <c r="K541" s="659"/>
      <c r="L541" s="661">
        <v>470.96</v>
      </c>
      <c r="M541" s="666">
        <v>7.21</v>
      </c>
      <c r="N541" s="662">
        <v>3395.62</v>
      </c>
    </row>
    <row r="542" spans="1:14">
      <c r="A542" s="637"/>
      <c r="B542" s="699"/>
      <c r="C542" s="964" t="s">
        <v>439</v>
      </c>
      <c r="D542" s="964"/>
      <c r="E542" s="964"/>
      <c r="F542" s="964"/>
      <c r="G542" s="964"/>
      <c r="H542" s="964"/>
      <c r="I542" s="964"/>
      <c r="J542" s="964"/>
      <c r="K542" s="964"/>
      <c r="L542" s="964"/>
      <c r="M542" s="964"/>
      <c r="N542" s="1002"/>
    </row>
    <row r="543" spans="1:14">
      <c r="A543" s="637"/>
      <c r="B543" s="699"/>
      <c r="C543" s="984" t="s">
        <v>435</v>
      </c>
      <c r="D543" s="984"/>
      <c r="E543" s="984"/>
      <c r="F543" s="658"/>
      <c r="G543" s="659"/>
      <c r="H543" s="659"/>
      <c r="I543" s="659"/>
      <c r="J543" s="660"/>
      <c r="K543" s="659"/>
      <c r="L543" s="661">
        <v>470.96</v>
      </c>
      <c r="M543" s="654"/>
      <c r="N543" s="662">
        <v>3395.62</v>
      </c>
    </row>
    <row r="544" spans="1:14" ht="22.5" customHeight="1">
      <c r="A544" s="663" t="s">
        <v>642</v>
      </c>
      <c r="B544" s="698" t="s">
        <v>535</v>
      </c>
      <c r="C544" s="974" t="s">
        <v>643</v>
      </c>
      <c r="D544" s="974"/>
      <c r="E544" s="974"/>
      <c r="F544" s="658" t="s">
        <v>278</v>
      </c>
      <c r="G544" s="659">
        <v>4</v>
      </c>
      <c r="H544" s="664">
        <v>1</v>
      </c>
      <c r="I544" s="664">
        <v>4</v>
      </c>
      <c r="J544" s="661">
        <v>22.94</v>
      </c>
      <c r="K544" s="659"/>
      <c r="L544" s="661">
        <v>91.76</v>
      </c>
      <c r="M544" s="666">
        <v>7.21</v>
      </c>
      <c r="N544" s="671">
        <v>661.59</v>
      </c>
    </row>
    <row r="545" spans="1:14">
      <c r="A545" s="637"/>
      <c r="B545" s="699"/>
      <c r="C545" s="964" t="s">
        <v>439</v>
      </c>
      <c r="D545" s="964"/>
      <c r="E545" s="964"/>
      <c r="F545" s="964"/>
      <c r="G545" s="964"/>
      <c r="H545" s="964"/>
      <c r="I545" s="964"/>
      <c r="J545" s="964"/>
      <c r="K545" s="964"/>
      <c r="L545" s="964"/>
      <c r="M545" s="964"/>
      <c r="N545" s="1002"/>
    </row>
    <row r="546" spans="1:14">
      <c r="A546" s="637"/>
      <c r="B546" s="699"/>
      <c r="C546" s="984" t="s">
        <v>435</v>
      </c>
      <c r="D546" s="984"/>
      <c r="E546" s="984"/>
      <c r="F546" s="658"/>
      <c r="G546" s="659"/>
      <c r="H546" s="659"/>
      <c r="I546" s="659"/>
      <c r="J546" s="660"/>
      <c r="K546" s="659"/>
      <c r="L546" s="661">
        <v>91.76</v>
      </c>
      <c r="M546" s="654"/>
      <c r="N546" s="671">
        <v>661.59</v>
      </c>
    </row>
    <row r="547" spans="1:14">
      <c r="A547" s="663" t="s">
        <v>644</v>
      </c>
      <c r="B547" s="698" t="s">
        <v>1045</v>
      </c>
      <c r="C547" s="974" t="s">
        <v>1046</v>
      </c>
      <c r="D547" s="974"/>
      <c r="E547" s="974"/>
      <c r="F547" s="658" t="s">
        <v>278</v>
      </c>
      <c r="G547" s="659">
        <v>6</v>
      </c>
      <c r="H547" s="664">
        <v>1</v>
      </c>
      <c r="I547" s="664">
        <v>6</v>
      </c>
      <c r="J547" s="661">
        <v>18.82</v>
      </c>
      <c r="K547" s="659"/>
      <c r="L547" s="661">
        <v>112.92</v>
      </c>
      <c r="M547" s="666">
        <v>7.21</v>
      </c>
      <c r="N547" s="671">
        <v>814.15</v>
      </c>
    </row>
    <row r="548" spans="1:14">
      <c r="A548" s="637"/>
      <c r="B548" s="699"/>
      <c r="C548" s="964" t="s">
        <v>439</v>
      </c>
      <c r="D548" s="964"/>
      <c r="E548" s="964"/>
      <c r="F548" s="964"/>
      <c r="G548" s="964"/>
      <c r="H548" s="964"/>
      <c r="I548" s="964"/>
      <c r="J548" s="964"/>
      <c r="K548" s="964"/>
      <c r="L548" s="964"/>
      <c r="M548" s="964"/>
      <c r="N548" s="1002"/>
    </row>
    <row r="549" spans="1:14">
      <c r="A549" s="637"/>
      <c r="B549" s="699"/>
      <c r="C549" s="984" t="s">
        <v>435</v>
      </c>
      <c r="D549" s="984"/>
      <c r="E549" s="984"/>
      <c r="F549" s="658"/>
      <c r="G549" s="659"/>
      <c r="H549" s="659"/>
      <c r="I549" s="659"/>
      <c r="J549" s="660"/>
      <c r="K549" s="659"/>
      <c r="L549" s="661">
        <v>112.92</v>
      </c>
      <c r="M549" s="654"/>
      <c r="N549" s="671">
        <v>814.15</v>
      </c>
    </row>
    <row r="550" spans="1:14" ht="22.5" customHeight="1">
      <c r="A550" s="663" t="s">
        <v>662</v>
      </c>
      <c r="B550" s="698" t="s">
        <v>686</v>
      </c>
      <c r="C550" s="974" t="s">
        <v>687</v>
      </c>
      <c r="D550" s="974"/>
      <c r="E550" s="974"/>
      <c r="F550" s="658" t="s">
        <v>314</v>
      </c>
      <c r="G550" s="659">
        <v>10</v>
      </c>
      <c r="H550" s="664">
        <v>1</v>
      </c>
      <c r="I550" s="664">
        <v>10</v>
      </c>
      <c r="J550" s="661">
        <v>33.69</v>
      </c>
      <c r="K550" s="659"/>
      <c r="L550" s="661">
        <v>336.9</v>
      </c>
      <c r="M550" s="666">
        <v>7.21</v>
      </c>
      <c r="N550" s="662">
        <v>2429.0500000000002</v>
      </c>
    </row>
    <row r="551" spans="1:14">
      <c r="A551" s="637"/>
      <c r="B551" s="699"/>
      <c r="C551" s="964" t="s">
        <v>439</v>
      </c>
      <c r="D551" s="964"/>
      <c r="E551" s="964"/>
      <c r="F551" s="964"/>
      <c r="G551" s="964"/>
      <c r="H551" s="964"/>
      <c r="I551" s="964"/>
      <c r="J551" s="964"/>
      <c r="K551" s="964"/>
      <c r="L551" s="964"/>
      <c r="M551" s="964"/>
      <c r="N551" s="1002"/>
    </row>
    <row r="552" spans="1:14">
      <c r="A552" s="637"/>
      <c r="B552" s="699"/>
      <c r="C552" s="984" t="s">
        <v>435</v>
      </c>
      <c r="D552" s="984"/>
      <c r="E552" s="984"/>
      <c r="F552" s="658"/>
      <c r="G552" s="659"/>
      <c r="H552" s="659"/>
      <c r="I552" s="659"/>
      <c r="J552" s="660"/>
      <c r="K552" s="659"/>
      <c r="L552" s="661">
        <v>336.9</v>
      </c>
      <c r="M552" s="654"/>
      <c r="N552" s="662">
        <v>2429.0500000000002</v>
      </c>
    </row>
    <row r="553" spans="1:14" ht="22.5" customHeight="1">
      <c r="A553" s="663" t="s">
        <v>663</v>
      </c>
      <c r="B553" s="698" t="s">
        <v>767</v>
      </c>
      <c r="C553" s="974" t="s">
        <v>906</v>
      </c>
      <c r="D553" s="974"/>
      <c r="E553" s="974"/>
      <c r="F553" s="658" t="s">
        <v>278</v>
      </c>
      <c r="G553" s="659">
        <v>18</v>
      </c>
      <c r="H553" s="664">
        <v>1</v>
      </c>
      <c r="I553" s="664">
        <v>18</v>
      </c>
      <c r="J553" s="661">
        <v>49.97</v>
      </c>
      <c r="K553" s="659"/>
      <c r="L553" s="661">
        <v>899.46</v>
      </c>
      <c r="M553" s="666">
        <v>7.21</v>
      </c>
      <c r="N553" s="662">
        <v>6485.11</v>
      </c>
    </row>
    <row r="554" spans="1:14">
      <c r="A554" s="637"/>
      <c r="B554" s="699"/>
      <c r="C554" s="964" t="s">
        <v>439</v>
      </c>
      <c r="D554" s="964"/>
      <c r="E554" s="964"/>
      <c r="F554" s="964"/>
      <c r="G554" s="964"/>
      <c r="H554" s="964"/>
      <c r="I554" s="964"/>
      <c r="J554" s="964"/>
      <c r="K554" s="964"/>
      <c r="L554" s="964"/>
      <c r="M554" s="964"/>
      <c r="N554" s="1002"/>
    </row>
    <row r="555" spans="1:14">
      <c r="A555" s="637"/>
      <c r="B555" s="699"/>
      <c r="C555" s="984" t="s">
        <v>435</v>
      </c>
      <c r="D555" s="984"/>
      <c r="E555" s="984"/>
      <c r="F555" s="658"/>
      <c r="G555" s="659"/>
      <c r="H555" s="659"/>
      <c r="I555" s="659"/>
      <c r="J555" s="660"/>
      <c r="K555" s="659"/>
      <c r="L555" s="661">
        <v>899.46</v>
      </c>
      <c r="M555" s="654"/>
      <c r="N555" s="662">
        <v>6485.11</v>
      </c>
    </row>
    <row r="556" spans="1:14">
      <c r="A556" s="663" t="s">
        <v>664</v>
      </c>
      <c r="B556" s="698" t="s">
        <v>1016</v>
      </c>
      <c r="C556" s="974" t="s">
        <v>1017</v>
      </c>
      <c r="D556" s="974"/>
      <c r="E556" s="974"/>
      <c r="F556" s="658" t="s">
        <v>278</v>
      </c>
      <c r="G556" s="659">
        <v>6</v>
      </c>
      <c r="H556" s="664">
        <v>1</v>
      </c>
      <c r="I556" s="664">
        <v>6</v>
      </c>
      <c r="J556" s="661">
        <v>118.59</v>
      </c>
      <c r="K556" s="659"/>
      <c r="L556" s="661">
        <v>711.54</v>
      </c>
      <c r="M556" s="666">
        <v>7.21</v>
      </c>
      <c r="N556" s="662">
        <v>5130.2</v>
      </c>
    </row>
    <row r="557" spans="1:14">
      <c r="A557" s="637"/>
      <c r="B557" s="699"/>
      <c r="C557" s="964" t="s">
        <v>439</v>
      </c>
      <c r="D557" s="964"/>
      <c r="E557" s="964"/>
      <c r="F557" s="964"/>
      <c r="G557" s="964"/>
      <c r="H557" s="964"/>
      <c r="I557" s="964"/>
      <c r="J557" s="964"/>
      <c r="K557" s="964"/>
      <c r="L557" s="964"/>
      <c r="M557" s="964"/>
      <c r="N557" s="1002"/>
    </row>
    <row r="558" spans="1:14">
      <c r="A558" s="637"/>
      <c r="B558" s="699"/>
      <c r="C558" s="984" t="s">
        <v>435</v>
      </c>
      <c r="D558" s="984"/>
      <c r="E558" s="984"/>
      <c r="F558" s="658"/>
      <c r="G558" s="659"/>
      <c r="H558" s="659"/>
      <c r="I558" s="659"/>
      <c r="J558" s="660"/>
      <c r="K558" s="659"/>
      <c r="L558" s="661">
        <v>711.54</v>
      </c>
      <c r="M558" s="654"/>
      <c r="N558" s="662">
        <v>5130.2</v>
      </c>
    </row>
    <row r="559" spans="1:14" ht="22.5" customHeight="1">
      <c r="A559" s="663" t="s">
        <v>665</v>
      </c>
      <c r="B559" s="698" t="s">
        <v>1019</v>
      </c>
      <c r="C559" s="974" t="s">
        <v>1020</v>
      </c>
      <c r="D559" s="974"/>
      <c r="E559" s="974"/>
      <c r="F559" s="658" t="s">
        <v>278</v>
      </c>
      <c r="G559" s="659">
        <v>6</v>
      </c>
      <c r="H559" s="664">
        <v>1</v>
      </c>
      <c r="I559" s="664">
        <v>6</v>
      </c>
      <c r="J559" s="661">
        <v>90.62</v>
      </c>
      <c r="K559" s="659"/>
      <c r="L559" s="661">
        <v>543.72</v>
      </c>
      <c r="M559" s="666">
        <v>7.21</v>
      </c>
      <c r="N559" s="662">
        <v>3920.22</v>
      </c>
    </row>
    <row r="560" spans="1:14">
      <c r="A560" s="637"/>
      <c r="B560" s="699"/>
      <c r="C560" s="964" t="s">
        <v>439</v>
      </c>
      <c r="D560" s="964"/>
      <c r="E560" s="964"/>
      <c r="F560" s="964"/>
      <c r="G560" s="964"/>
      <c r="H560" s="964"/>
      <c r="I560" s="964"/>
      <c r="J560" s="964"/>
      <c r="K560" s="964"/>
      <c r="L560" s="964"/>
      <c r="M560" s="964"/>
      <c r="N560" s="1002"/>
    </row>
    <row r="561" spans="1:14">
      <c r="A561" s="637"/>
      <c r="B561" s="699"/>
      <c r="C561" s="984" t="s">
        <v>435</v>
      </c>
      <c r="D561" s="984"/>
      <c r="E561" s="984"/>
      <c r="F561" s="658"/>
      <c r="G561" s="659"/>
      <c r="H561" s="659"/>
      <c r="I561" s="659"/>
      <c r="J561" s="660"/>
      <c r="K561" s="659"/>
      <c r="L561" s="661">
        <v>543.72</v>
      </c>
      <c r="M561" s="654"/>
      <c r="N561" s="662">
        <v>3920.22</v>
      </c>
    </row>
    <row r="562" spans="1:14">
      <c r="A562" s="675"/>
      <c r="B562" s="676"/>
      <c r="C562" s="974" t="s">
        <v>1140</v>
      </c>
      <c r="D562" s="974"/>
      <c r="E562" s="974"/>
      <c r="F562" s="974"/>
      <c r="G562" s="974"/>
      <c r="H562" s="974"/>
      <c r="I562" s="974"/>
      <c r="J562" s="974"/>
      <c r="K562" s="974"/>
      <c r="L562" s="677"/>
      <c r="M562" s="678"/>
      <c r="N562" s="679"/>
    </row>
    <row r="563" spans="1:14">
      <c r="A563" s="576"/>
      <c r="B563" s="643"/>
      <c r="C563" s="976" t="s">
        <v>440</v>
      </c>
      <c r="D563" s="976"/>
      <c r="E563" s="976"/>
      <c r="F563" s="976"/>
      <c r="G563" s="976"/>
      <c r="H563" s="976"/>
      <c r="I563" s="976"/>
      <c r="J563" s="976"/>
      <c r="K563" s="976"/>
      <c r="L563" s="680">
        <v>65503.94</v>
      </c>
      <c r="M563" s="681"/>
      <c r="N563" s="706">
        <v>472283.4</v>
      </c>
    </row>
    <row r="564" spans="1:14">
      <c r="A564" s="576"/>
      <c r="B564" s="643"/>
      <c r="C564" s="976" t="s">
        <v>441</v>
      </c>
      <c r="D564" s="976"/>
      <c r="E564" s="976"/>
      <c r="F564" s="976"/>
      <c r="G564" s="976"/>
      <c r="H564" s="976"/>
      <c r="I564" s="976"/>
      <c r="J564" s="976"/>
      <c r="K564" s="976"/>
      <c r="L564" s="682"/>
      <c r="M564" s="681"/>
      <c r="N564" s="707"/>
    </row>
    <row r="565" spans="1:14">
      <c r="A565" s="576"/>
      <c r="B565" s="643"/>
      <c r="C565" s="976" t="s">
        <v>445</v>
      </c>
      <c r="D565" s="976"/>
      <c r="E565" s="976"/>
      <c r="F565" s="976"/>
      <c r="G565" s="976"/>
      <c r="H565" s="976"/>
      <c r="I565" s="976"/>
      <c r="J565" s="976"/>
      <c r="K565" s="976"/>
      <c r="L565" s="680">
        <v>65503.94</v>
      </c>
      <c r="M565" s="681"/>
      <c r="N565" s="706">
        <v>472283.4</v>
      </c>
    </row>
    <row r="566" spans="1:14">
      <c r="A566" s="576"/>
      <c r="B566" s="643"/>
      <c r="C566" s="976" t="s">
        <v>446</v>
      </c>
      <c r="D566" s="976"/>
      <c r="E566" s="976"/>
      <c r="F566" s="976"/>
      <c r="G566" s="976"/>
      <c r="H566" s="976"/>
      <c r="I566" s="976"/>
      <c r="J566" s="976"/>
      <c r="K566" s="976"/>
      <c r="L566" s="680">
        <v>65503.94</v>
      </c>
      <c r="M566" s="681"/>
      <c r="N566" s="706">
        <v>472283.4</v>
      </c>
    </row>
    <row r="567" spans="1:14">
      <c r="A567" s="576"/>
      <c r="B567" s="643"/>
      <c r="C567" s="976" t="s">
        <v>441</v>
      </c>
      <c r="D567" s="976"/>
      <c r="E567" s="976"/>
      <c r="F567" s="976"/>
      <c r="G567" s="976"/>
      <c r="H567" s="976"/>
      <c r="I567" s="976"/>
      <c r="J567" s="976"/>
      <c r="K567" s="976"/>
      <c r="L567" s="682"/>
      <c r="M567" s="681"/>
      <c r="N567" s="707"/>
    </row>
    <row r="568" spans="1:14">
      <c r="A568" s="576"/>
      <c r="B568" s="643"/>
      <c r="C568" s="976" t="s">
        <v>450</v>
      </c>
      <c r="D568" s="976"/>
      <c r="E568" s="976"/>
      <c r="F568" s="976"/>
      <c r="G568" s="976"/>
      <c r="H568" s="976"/>
      <c r="I568" s="976"/>
      <c r="J568" s="976"/>
      <c r="K568" s="976"/>
      <c r="L568" s="680">
        <v>65503.94</v>
      </c>
      <c r="M568" s="681"/>
      <c r="N568" s="706">
        <v>472283.4</v>
      </c>
    </row>
    <row r="569" spans="1:14">
      <c r="A569" s="576"/>
      <c r="B569" s="577"/>
      <c r="C569" s="1010" t="s">
        <v>1141</v>
      </c>
      <c r="D569" s="1010"/>
      <c r="E569" s="1010"/>
      <c r="F569" s="1010"/>
      <c r="G569" s="1010"/>
      <c r="H569" s="1010"/>
      <c r="I569" s="1010"/>
      <c r="J569" s="1010"/>
      <c r="K569" s="1010"/>
      <c r="L569" s="578">
        <v>65503.94</v>
      </c>
      <c r="M569" s="579"/>
      <c r="N569" s="708">
        <v>472283.4</v>
      </c>
    </row>
    <row r="570" spans="1:14">
      <c r="A570" s="576"/>
      <c r="B570" s="643"/>
      <c r="C570" s="976" t="s">
        <v>441</v>
      </c>
      <c r="D570" s="976"/>
      <c r="E570" s="976"/>
      <c r="F570" s="976"/>
      <c r="G570" s="976"/>
      <c r="H570" s="976"/>
      <c r="I570" s="976"/>
      <c r="J570" s="976"/>
      <c r="K570" s="976"/>
      <c r="L570" s="682"/>
      <c r="M570" s="681"/>
      <c r="N570" s="707"/>
    </row>
    <row r="571" spans="1:14">
      <c r="A571" s="576"/>
      <c r="B571" s="643"/>
      <c r="C571" s="964" t="s">
        <v>518</v>
      </c>
      <c r="D571" s="964"/>
      <c r="E571" s="964"/>
      <c r="F571" s="964"/>
      <c r="G571" s="964"/>
      <c r="H571" s="964"/>
      <c r="I571" s="964"/>
      <c r="J571" s="964"/>
      <c r="K571" s="964"/>
      <c r="L571" s="683">
        <v>888.46</v>
      </c>
      <c r="M571" s="681"/>
      <c r="N571" s="706">
        <v>6405.8</v>
      </c>
    </row>
    <row r="572" spans="1:14">
      <c r="A572" s="971" t="s">
        <v>587</v>
      </c>
      <c r="B572" s="972"/>
      <c r="C572" s="972"/>
      <c r="D572" s="972"/>
      <c r="E572" s="972"/>
      <c r="F572" s="972"/>
      <c r="G572" s="972"/>
      <c r="H572" s="972"/>
      <c r="I572" s="972"/>
      <c r="J572" s="972"/>
      <c r="K572" s="972"/>
      <c r="L572" s="972"/>
      <c r="M572" s="972"/>
      <c r="N572" s="973"/>
    </row>
    <row r="573" spans="1:14" ht="22.5" customHeight="1">
      <c r="A573" s="637" t="s">
        <v>1203</v>
      </c>
      <c r="B573" s="699" t="s">
        <v>849</v>
      </c>
      <c r="C573" s="974" t="s">
        <v>645</v>
      </c>
      <c r="D573" s="974"/>
      <c r="E573" s="974"/>
      <c r="F573" s="638" t="s">
        <v>278</v>
      </c>
      <c r="G573" s="639">
        <v>6</v>
      </c>
      <c r="H573" s="640">
        <v>1</v>
      </c>
      <c r="I573" s="640">
        <v>6</v>
      </c>
      <c r="J573" s="684">
        <v>3728.76</v>
      </c>
      <c r="K573" s="694">
        <v>1.014024</v>
      </c>
      <c r="L573" s="684">
        <v>3706.91</v>
      </c>
      <c r="M573" s="685">
        <v>6.12</v>
      </c>
      <c r="N573" s="714">
        <v>22686.31</v>
      </c>
    </row>
    <row r="574" spans="1:14">
      <c r="A574" s="637"/>
      <c r="B574" s="699"/>
      <c r="C574" s="976" t="s">
        <v>472</v>
      </c>
      <c r="D574" s="976"/>
      <c r="E574" s="976"/>
      <c r="F574" s="976"/>
      <c r="G574" s="976"/>
      <c r="H574" s="976"/>
      <c r="I574" s="976"/>
      <c r="J574" s="976"/>
      <c r="K574" s="976"/>
      <c r="L574" s="976"/>
      <c r="M574" s="976"/>
      <c r="N574" s="977"/>
    </row>
    <row r="575" spans="1:14">
      <c r="A575" s="642"/>
      <c r="B575" s="643"/>
      <c r="C575" s="985" t="s">
        <v>646</v>
      </c>
      <c r="D575" s="985"/>
      <c r="E575" s="985"/>
      <c r="F575" s="985"/>
      <c r="G575" s="985"/>
      <c r="H575" s="985"/>
      <c r="I575" s="985"/>
      <c r="J575" s="985"/>
      <c r="K575" s="985"/>
      <c r="L575" s="985"/>
      <c r="M575" s="985"/>
      <c r="N575" s="986"/>
    </row>
    <row r="576" spans="1:14">
      <c r="A576" s="642"/>
      <c r="B576" s="643"/>
      <c r="C576" s="1012" t="s">
        <v>647</v>
      </c>
      <c r="D576" s="1012"/>
      <c r="E576" s="1012"/>
      <c r="F576" s="1012"/>
      <c r="G576" s="1012"/>
      <c r="H576" s="1012"/>
      <c r="I576" s="1012"/>
      <c r="J576" s="1012"/>
      <c r="K576" s="1012"/>
      <c r="L576" s="1012"/>
      <c r="M576" s="1012"/>
      <c r="N576" s="1013"/>
    </row>
    <row r="577" spans="1:14">
      <c r="A577" s="637"/>
      <c r="B577" s="699"/>
      <c r="C577" s="984" t="s">
        <v>435</v>
      </c>
      <c r="D577" s="984"/>
      <c r="E577" s="984"/>
      <c r="F577" s="658"/>
      <c r="G577" s="659"/>
      <c r="H577" s="659"/>
      <c r="I577" s="659"/>
      <c r="J577" s="660"/>
      <c r="K577" s="659"/>
      <c r="L577" s="672">
        <v>3706.91</v>
      </c>
      <c r="M577" s="654"/>
      <c r="N577" s="662">
        <v>22686.31</v>
      </c>
    </row>
    <row r="578" spans="1:14">
      <c r="A578" s="675"/>
      <c r="B578" s="676"/>
      <c r="C578" s="974" t="s">
        <v>588</v>
      </c>
      <c r="D578" s="974"/>
      <c r="E578" s="974"/>
      <c r="F578" s="974"/>
      <c r="G578" s="974"/>
      <c r="H578" s="974"/>
      <c r="I578" s="974"/>
      <c r="J578" s="974"/>
      <c r="K578" s="974"/>
      <c r="L578" s="677"/>
      <c r="M578" s="678"/>
      <c r="N578" s="679"/>
    </row>
    <row r="579" spans="1:14">
      <c r="A579" s="576"/>
      <c r="B579" s="643"/>
      <c r="C579" s="976" t="s">
        <v>315</v>
      </c>
      <c r="D579" s="976"/>
      <c r="E579" s="976"/>
      <c r="F579" s="976"/>
      <c r="G579" s="976"/>
      <c r="H579" s="976"/>
      <c r="I579" s="976"/>
      <c r="J579" s="976"/>
      <c r="K579" s="976"/>
      <c r="L579" s="680">
        <v>3706.91</v>
      </c>
      <c r="M579" s="681"/>
      <c r="N579" s="706">
        <v>22686.31</v>
      </c>
    </row>
    <row r="580" spans="1:14">
      <c r="A580" s="576"/>
      <c r="B580" s="577"/>
      <c r="C580" s="1003" t="s">
        <v>589</v>
      </c>
      <c r="D580" s="1003"/>
      <c r="E580" s="1003"/>
      <c r="F580" s="1003"/>
      <c r="G580" s="1003"/>
      <c r="H580" s="1003"/>
      <c r="I580" s="1003"/>
      <c r="J580" s="1003"/>
      <c r="K580" s="1003"/>
      <c r="L580" s="578">
        <v>3706.91</v>
      </c>
      <c r="M580" s="579"/>
      <c r="N580" s="708">
        <v>22686.31</v>
      </c>
    </row>
    <row r="581" spans="1:14">
      <c r="A581" s="675"/>
      <c r="B581" s="676"/>
      <c r="C581" s="974" t="s">
        <v>12</v>
      </c>
      <c r="D581" s="974"/>
      <c r="E581" s="974"/>
      <c r="F581" s="974"/>
      <c r="G581" s="974"/>
      <c r="H581" s="974"/>
      <c r="I581" s="974"/>
      <c r="J581" s="974"/>
      <c r="K581" s="974"/>
      <c r="L581" s="677"/>
      <c r="M581" s="678"/>
      <c r="N581" s="679"/>
    </row>
    <row r="582" spans="1:14">
      <c r="A582" s="576"/>
      <c r="B582" s="643"/>
      <c r="C582" s="976" t="s">
        <v>440</v>
      </c>
      <c r="D582" s="976"/>
      <c r="E582" s="976"/>
      <c r="F582" s="976"/>
      <c r="G582" s="976"/>
      <c r="H582" s="976"/>
      <c r="I582" s="976"/>
      <c r="J582" s="976"/>
      <c r="K582" s="976"/>
      <c r="L582" s="680">
        <v>206580.59</v>
      </c>
      <c r="M582" s="681"/>
      <c r="N582" s="706">
        <v>1560990.33</v>
      </c>
    </row>
    <row r="583" spans="1:14">
      <c r="A583" s="576"/>
      <c r="B583" s="643"/>
      <c r="C583" s="976" t="s">
        <v>441</v>
      </c>
      <c r="D583" s="976"/>
      <c r="E583" s="976"/>
      <c r="F583" s="976"/>
      <c r="G583" s="976"/>
      <c r="H583" s="976"/>
      <c r="I583" s="976"/>
      <c r="J583" s="976"/>
      <c r="K583" s="976"/>
      <c r="L583" s="682"/>
      <c r="M583" s="681"/>
      <c r="N583" s="707"/>
    </row>
    <row r="584" spans="1:14">
      <c r="A584" s="576"/>
      <c r="B584" s="643"/>
      <c r="C584" s="976" t="s">
        <v>442</v>
      </c>
      <c r="D584" s="976"/>
      <c r="E584" s="976"/>
      <c r="F584" s="976"/>
      <c r="G584" s="976"/>
      <c r="H584" s="976"/>
      <c r="I584" s="976"/>
      <c r="J584" s="976"/>
      <c r="K584" s="976"/>
      <c r="L584" s="680">
        <v>2186.15</v>
      </c>
      <c r="M584" s="681"/>
      <c r="N584" s="706">
        <v>88189.29</v>
      </c>
    </row>
    <row r="585" spans="1:14">
      <c r="A585" s="576"/>
      <c r="B585" s="643"/>
      <c r="C585" s="976" t="s">
        <v>443</v>
      </c>
      <c r="D585" s="976"/>
      <c r="E585" s="976"/>
      <c r="F585" s="976"/>
      <c r="G585" s="976"/>
      <c r="H585" s="976"/>
      <c r="I585" s="976"/>
      <c r="J585" s="976"/>
      <c r="K585" s="976"/>
      <c r="L585" s="680">
        <v>8025.6</v>
      </c>
      <c r="M585" s="681"/>
      <c r="N585" s="706">
        <v>56981.77</v>
      </c>
    </row>
    <row r="586" spans="1:14">
      <c r="A586" s="576"/>
      <c r="B586" s="643"/>
      <c r="C586" s="976" t="s">
        <v>444</v>
      </c>
      <c r="D586" s="976"/>
      <c r="E586" s="976"/>
      <c r="F586" s="976"/>
      <c r="G586" s="976"/>
      <c r="H586" s="976"/>
      <c r="I586" s="976"/>
      <c r="J586" s="976"/>
      <c r="K586" s="976"/>
      <c r="L586" s="683">
        <v>943.83</v>
      </c>
      <c r="M586" s="681"/>
      <c r="N586" s="706">
        <v>38074.089999999997</v>
      </c>
    </row>
    <row r="587" spans="1:14">
      <c r="A587" s="576"/>
      <c r="B587" s="643"/>
      <c r="C587" s="976" t="s">
        <v>445</v>
      </c>
      <c r="D587" s="976"/>
      <c r="E587" s="976"/>
      <c r="F587" s="976"/>
      <c r="G587" s="976"/>
      <c r="H587" s="976"/>
      <c r="I587" s="976"/>
      <c r="J587" s="976"/>
      <c r="K587" s="976"/>
      <c r="L587" s="680">
        <v>196368.84</v>
      </c>
      <c r="M587" s="681"/>
      <c r="N587" s="706">
        <v>1415819.27</v>
      </c>
    </row>
    <row r="588" spans="1:14">
      <c r="A588" s="576"/>
      <c r="B588" s="643"/>
      <c r="C588" s="976" t="s">
        <v>446</v>
      </c>
      <c r="D588" s="976"/>
      <c r="E588" s="976"/>
      <c r="F588" s="976"/>
      <c r="G588" s="976"/>
      <c r="H588" s="976"/>
      <c r="I588" s="976"/>
      <c r="J588" s="976"/>
      <c r="K588" s="976"/>
      <c r="L588" s="680">
        <v>211252.06</v>
      </c>
      <c r="M588" s="681"/>
      <c r="N588" s="706">
        <v>1752072.84</v>
      </c>
    </row>
    <row r="589" spans="1:14">
      <c r="A589" s="576"/>
      <c r="B589" s="643"/>
      <c r="C589" s="976" t="s">
        <v>441</v>
      </c>
      <c r="D589" s="976"/>
      <c r="E589" s="976"/>
      <c r="F589" s="976"/>
      <c r="G589" s="976"/>
      <c r="H589" s="976"/>
      <c r="I589" s="976"/>
      <c r="J589" s="976"/>
      <c r="K589" s="976"/>
      <c r="L589" s="682"/>
      <c r="M589" s="681"/>
      <c r="N589" s="707"/>
    </row>
    <row r="590" spans="1:14">
      <c r="A590" s="576"/>
      <c r="B590" s="643"/>
      <c r="C590" s="976" t="s">
        <v>447</v>
      </c>
      <c r="D590" s="976"/>
      <c r="E590" s="976"/>
      <c r="F590" s="976"/>
      <c r="G590" s="976"/>
      <c r="H590" s="976"/>
      <c r="I590" s="976"/>
      <c r="J590" s="976"/>
      <c r="K590" s="976"/>
      <c r="L590" s="680">
        <v>2065.3000000000002</v>
      </c>
      <c r="M590" s="681"/>
      <c r="N590" s="706">
        <v>83314.2</v>
      </c>
    </row>
    <row r="591" spans="1:14">
      <c r="A591" s="576"/>
      <c r="B591" s="643"/>
      <c r="C591" s="976" t="s">
        <v>448</v>
      </c>
      <c r="D591" s="976"/>
      <c r="E591" s="976"/>
      <c r="F591" s="976"/>
      <c r="G591" s="976"/>
      <c r="H591" s="976"/>
      <c r="I591" s="976"/>
      <c r="J591" s="976"/>
      <c r="K591" s="976"/>
      <c r="L591" s="680">
        <v>7995.09</v>
      </c>
      <c r="M591" s="681"/>
      <c r="N591" s="706">
        <v>56765.15</v>
      </c>
    </row>
    <row r="592" spans="1:14">
      <c r="A592" s="576"/>
      <c r="B592" s="643"/>
      <c r="C592" s="976" t="s">
        <v>449</v>
      </c>
      <c r="D592" s="976"/>
      <c r="E592" s="976"/>
      <c r="F592" s="976"/>
      <c r="G592" s="976"/>
      <c r="H592" s="976"/>
      <c r="I592" s="976"/>
      <c r="J592" s="976"/>
      <c r="K592" s="976"/>
      <c r="L592" s="683">
        <v>942.5</v>
      </c>
      <c r="M592" s="681"/>
      <c r="N592" s="706">
        <v>38020.44</v>
      </c>
    </row>
    <row r="593" spans="1:14">
      <c r="A593" s="576"/>
      <c r="B593" s="643"/>
      <c r="C593" s="976" t="s">
        <v>450</v>
      </c>
      <c r="D593" s="976"/>
      <c r="E593" s="976"/>
      <c r="F593" s="976"/>
      <c r="G593" s="976"/>
      <c r="H593" s="976"/>
      <c r="I593" s="976"/>
      <c r="J593" s="976"/>
      <c r="K593" s="976"/>
      <c r="L593" s="680">
        <v>196319.91</v>
      </c>
      <c r="M593" s="681"/>
      <c r="N593" s="706">
        <v>1415466.49</v>
      </c>
    </row>
    <row r="594" spans="1:14">
      <c r="A594" s="576"/>
      <c r="B594" s="643"/>
      <c r="C594" s="976" t="s">
        <v>451</v>
      </c>
      <c r="D594" s="976"/>
      <c r="E594" s="976"/>
      <c r="F594" s="976"/>
      <c r="G594" s="976"/>
      <c r="H594" s="976"/>
      <c r="I594" s="976"/>
      <c r="J594" s="976"/>
      <c r="K594" s="976"/>
      <c r="L594" s="680">
        <v>3084.89</v>
      </c>
      <c r="M594" s="681"/>
      <c r="N594" s="706">
        <v>124444.64</v>
      </c>
    </row>
    <row r="595" spans="1:14">
      <c r="A595" s="576"/>
      <c r="B595" s="643"/>
      <c r="C595" s="976" t="s">
        <v>452</v>
      </c>
      <c r="D595" s="976"/>
      <c r="E595" s="976"/>
      <c r="F595" s="976"/>
      <c r="G595" s="976"/>
      <c r="H595" s="976"/>
      <c r="I595" s="976"/>
      <c r="J595" s="976"/>
      <c r="K595" s="976"/>
      <c r="L595" s="680">
        <v>1786.87</v>
      </c>
      <c r="M595" s="681"/>
      <c r="N595" s="706">
        <v>72082.36</v>
      </c>
    </row>
    <row r="596" spans="1:14">
      <c r="A596" s="576"/>
      <c r="B596" s="643"/>
      <c r="C596" s="976" t="s">
        <v>471</v>
      </c>
      <c r="D596" s="976"/>
      <c r="E596" s="976"/>
      <c r="F596" s="976"/>
      <c r="G596" s="976"/>
      <c r="H596" s="976"/>
      <c r="I596" s="976"/>
      <c r="J596" s="976"/>
      <c r="K596" s="976"/>
      <c r="L596" s="683">
        <v>381.12</v>
      </c>
      <c r="M596" s="681"/>
      <c r="N596" s="706">
        <v>12739.03</v>
      </c>
    </row>
    <row r="597" spans="1:14">
      <c r="A597" s="576"/>
      <c r="B597" s="643"/>
      <c r="C597" s="976" t="s">
        <v>441</v>
      </c>
      <c r="D597" s="976"/>
      <c r="E597" s="976"/>
      <c r="F597" s="976"/>
      <c r="G597" s="976"/>
      <c r="H597" s="976"/>
      <c r="I597" s="976"/>
      <c r="J597" s="976"/>
      <c r="K597" s="976"/>
      <c r="L597" s="682"/>
      <c r="M597" s="681"/>
      <c r="N597" s="707"/>
    </row>
    <row r="598" spans="1:14">
      <c r="A598" s="576"/>
      <c r="B598" s="643"/>
      <c r="C598" s="976" t="s">
        <v>447</v>
      </c>
      <c r="D598" s="976"/>
      <c r="E598" s="976"/>
      <c r="F598" s="976"/>
      <c r="G598" s="976"/>
      <c r="H598" s="976"/>
      <c r="I598" s="976"/>
      <c r="J598" s="976"/>
      <c r="K598" s="976"/>
      <c r="L598" s="683">
        <v>120.85</v>
      </c>
      <c r="M598" s="681"/>
      <c r="N598" s="706">
        <v>4875.09</v>
      </c>
    </row>
    <row r="599" spans="1:14">
      <c r="A599" s="576"/>
      <c r="B599" s="643"/>
      <c r="C599" s="976" t="s">
        <v>448</v>
      </c>
      <c r="D599" s="976"/>
      <c r="E599" s="976"/>
      <c r="F599" s="976"/>
      <c r="G599" s="976"/>
      <c r="H599" s="976"/>
      <c r="I599" s="976"/>
      <c r="J599" s="976"/>
      <c r="K599" s="976"/>
      <c r="L599" s="683">
        <v>30.51</v>
      </c>
      <c r="M599" s="681"/>
      <c r="N599" s="713">
        <v>216.62</v>
      </c>
    </row>
    <row r="600" spans="1:14">
      <c r="A600" s="576"/>
      <c r="B600" s="643"/>
      <c r="C600" s="976" t="s">
        <v>449</v>
      </c>
      <c r="D600" s="976"/>
      <c r="E600" s="976"/>
      <c r="F600" s="976"/>
      <c r="G600" s="976"/>
      <c r="H600" s="976"/>
      <c r="I600" s="976"/>
      <c r="J600" s="976"/>
      <c r="K600" s="976"/>
      <c r="L600" s="683">
        <v>1.33</v>
      </c>
      <c r="M600" s="681"/>
      <c r="N600" s="713">
        <v>53.65</v>
      </c>
    </row>
    <row r="601" spans="1:14">
      <c r="A601" s="576"/>
      <c r="B601" s="643"/>
      <c r="C601" s="976" t="s">
        <v>450</v>
      </c>
      <c r="D601" s="976"/>
      <c r="E601" s="976"/>
      <c r="F601" s="976"/>
      <c r="G601" s="976"/>
      <c r="H601" s="976"/>
      <c r="I601" s="976"/>
      <c r="J601" s="976"/>
      <c r="K601" s="976"/>
      <c r="L601" s="683">
        <v>48.93</v>
      </c>
      <c r="M601" s="681"/>
      <c r="N601" s="713">
        <v>352.78</v>
      </c>
    </row>
    <row r="602" spans="1:14">
      <c r="A602" s="576"/>
      <c r="B602" s="643"/>
      <c r="C602" s="976" t="s">
        <v>451</v>
      </c>
      <c r="D602" s="976"/>
      <c r="E602" s="976"/>
      <c r="F602" s="976"/>
      <c r="G602" s="976"/>
      <c r="H602" s="976"/>
      <c r="I602" s="976"/>
      <c r="J602" s="976"/>
      <c r="K602" s="976"/>
      <c r="L602" s="683">
        <v>118.52</v>
      </c>
      <c r="M602" s="681"/>
      <c r="N602" s="706">
        <v>4780.88</v>
      </c>
    </row>
    <row r="603" spans="1:14">
      <c r="A603" s="576"/>
      <c r="B603" s="643"/>
      <c r="C603" s="976" t="s">
        <v>452</v>
      </c>
      <c r="D603" s="976"/>
      <c r="E603" s="976"/>
      <c r="F603" s="976"/>
      <c r="G603" s="976"/>
      <c r="H603" s="976"/>
      <c r="I603" s="976"/>
      <c r="J603" s="976"/>
      <c r="K603" s="976"/>
      <c r="L603" s="683">
        <v>62.31</v>
      </c>
      <c r="M603" s="681"/>
      <c r="N603" s="706">
        <v>2513.66</v>
      </c>
    </row>
    <row r="604" spans="1:14">
      <c r="A604" s="576"/>
      <c r="B604" s="643"/>
      <c r="C604" s="976" t="s">
        <v>315</v>
      </c>
      <c r="D604" s="976"/>
      <c r="E604" s="976"/>
      <c r="F604" s="976"/>
      <c r="G604" s="976"/>
      <c r="H604" s="976"/>
      <c r="I604" s="976"/>
      <c r="J604" s="976"/>
      <c r="K604" s="976"/>
      <c r="L604" s="680">
        <v>3706.91</v>
      </c>
      <c r="M604" s="681"/>
      <c r="N604" s="706">
        <v>22686.31</v>
      </c>
    </row>
    <row r="605" spans="1:14">
      <c r="A605" s="576"/>
      <c r="B605" s="643"/>
      <c r="C605" s="976" t="s">
        <v>453</v>
      </c>
      <c r="D605" s="976"/>
      <c r="E605" s="976"/>
      <c r="F605" s="976"/>
      <c r="G605" s="976"/>
      <c r="H605" s="976"/>
      <c r="I605" s="976"/>
      <c r="J605" s="976"/>
      <c r="K605" s="976"/>
      <c r="L605" s="680">
        <v>3129.98</v>
      </c>
      <c r="M605" s="681"/>
      <c r="N605" s="706">
        <v>126263.38</v>
      </c>
    </row>
    <row r="606" spans="1:14">
      <c r="A606" s="576"/>
      <c r="B606" s="643"/>
      <c r="C606" s="976" t="s">
        <v>454</v>
      </c>
      <c r="D606" s="976"/>
      <c r="E606" s="976"/>
      <c r="F606" s="976"/>
      <c r="G606" s="976"/>
      <c r="H606" s="976"/>
      <c r="I606" s="976"/>
      <c r="J606" s="976"/>
      <c r="K606" s="976"/>
      <c r="L606" s="680">
        <v>3203.41</v>
      </c>
      <c r="M606" s="681"/>
      <c r="N606" s="706">
        <v>129225.52</v>
      </c>
    </row>
    <row r="607" spans="1:14">
      <c r="A607" s="576"/>
      <c r="B607" s="643"/>
      <c r="C607" s="976" t="s">
        <v>455</v>
      </c>
      <c r="D607" s="976"/>
      <c r="E607" s="976"/>
      <c r="F607" s="976"/>
      <c r="G607" s="976"/>
      <c r="H607" s="976"/>
      <c r="I607" s="976"/>
      <c r="J607" s="976"/>
      <c r="K607" s="976"/>
      <c r="L607" s="680">
        <v>1849.18</v>
      </c>
      <c r="M607" s="681"/>
      <c r="N607" s="706">
        <v>74596.02</v>
      </c>
    </row>
    <row r="608" spans="1:14">
      <c r="A608" s="576"/>
      <c r="B608" s="577"/>
      <c r="C608" s="1010" t="s">
        <v>13</v>
      </c>
      <c r="D608" s="1010"/>
      <c r="E608" s="1010"/>
      <c r="F608" s="1010"/>
      <c r="G608" s="1010"/>
      <c r="H608" s="1010"/>
      <c r="I608" s="1010"/>
      <c r="J608" s="1010"/>
      <c r="K608" s="1010"/>
      <c r="L608" s="578">
        <v>215340.09</v>
      </c>
      <c r="M608" s="579"/>
      <c r="N608" s="708">
        <v>1787498.18</v>
      </c>
    </row>
    <row r="609" spans="1:14">
      <c r="A609" s="576"/>
      <c r="B609" s="643"/>
      <c r="C609" s="976" t="s">
        <v>441</v>
      </c>
      <c r="D609" s="976"/>
      <c r="E609" s="976"/>
      <c r="F609" s="976"/>
      <c r="G609" s="976"/>
      <c r="H609" s="976"/>
      <c r="I609" s="976"/>
      <c r="J609" s="976"/>
      <c r="K609" s="976"/>
      <c r="L609" s="682"/>
      <c r="M609" s="681"/>
      <c r="N609" s="707"/>
    </row>
    <row r="610" spans="1:14">
      <c r="A610" s="576"/>
      <c r="B610" s="643"/>
      <c r="C610" s="964" t="s">
        <v>518</v>
      </c>
      <c r="D610" s="964"/>
      <c r="E610" s="964"/>
      <c r="F610" s="964"/>
      <c r="G610" s="964"/>
      <c r="H610" s="964"/>
      <c r="I610" s="964"/>
      <c r="J610" s="964"/>
      <c r="K610" s="964"/>
      <c r="L610" s="680">
        <v>130032.7</v>
      </c>
      <c r="M610" s="681"/>
      <c r="N610" s="706">
        <v>937535.76</v>
      </c>
    </row>
    <row r="611" spans="1:14">
      <c r="A611" s="581"/>
      <c r="B611" s="582"/>
      <c r="C611" s="582"/>
      <c r="D611" s="582"/>
      <c r="E611" s="582"/>
      <c r="F611" s="582"/>
      <c r="G611" s="582"/>
      <c r="H611" s="582"/>
      <c r="I611" s="582"/>
      <c r="J611" s="582"/>
      <c r="K611" s="582"/>
      <c r="L611" s="582"/>
      <c r="M611" s="582"/>
      <c r="N611" s="582"/>
    </row>
    <row r="612" spans="1:14">
      <c r="A612" s="559"/>
      <c r="B612" s="583" t="s">
        <v>474</v>
      </c>
      <c r="C612" s="1004" t="s">
        <v>480</v>
      </c>
      <c r="D612" s="1004"/>
      <c r="E612" s="1004"/>
      <c r="F612" s="1004"/>
      <c r="G612" s="1004"/>
      <c r="H612" s="1005" t="s">
        <v>269</v>
      </c>
      <c r="I612" s="1005"/>
      <c r="J612" s="1005"/>
      <c r="K612" s="1005"/>
      <c r="L612" s="1005"/>
      <c r="M612" s="514"/>
      <c r="N612" s="514"/>
    </row>
    <row r="613" spans="1:14">
      <c r="A613" s="562"/>
      <c r="B613" s="583"/>
      <c r="C613" s="1006" t="s">
        <v>475</v>
      </c>
      <c r="D613" s="1006"/>
      <c r="E613" s="1006"/>
      <c r="F613" s="1006"/>
      <c r="G613" s="1006"/>
      <c r="H613" s="1006"/>
      <c r="I613" s="1006"/>
      <c r="J613" s="1006"/>
      <c r="K613" s="1006"/>
      <c r="L613" s="1006"/>
      <c r="M613" s="584"/>
      <c r="N613" s="584"/>
    </row>
    <row r="614" spans="1:14">
      <c r="A614" s="559"/>
      <c r="B614" s="583" t="s">
        <v>476</v>
      </c>
      <c r="C614" s="1004" t="s">
        <v>480</v>
      </c>
      <c r="D614" s="1004"/>
      <c r="E614" s="1004"/>
      <c r="F614" s="1004"/>
      <c r="G614" s="1004"/>
      <c r="H614" s="1005" t="s">
        <v>269</v>
      </c>
      <c r="I614" s="1005"/>
      <c r="J614" s="1005"/>
      <c r="K614" s="1005"/>
      <c r="L614" s="1005"/>
      <c r="M614" s="514"/>
      <c r="N614" s="514"/>
    </row>
    <row r="615" spans="1:14">
      <c r="A615" s="562"/>
      <c r="B615" s="584"/>
      <c r="C615" s="1006" t="s">
        <v>475</v>
      </c>
      <c r="D615" s="1006"/>
      <c r="E615" s="1006"/>
      <c r="F615" s="1006"/>
      <c r="G615" s="1006"/>
      <c r="H615" s="1006"/>
      <c r="I615" s="1006"/>
      <c r="J615" s="1006"/>
      <c r="K615" s="1006"/>
      <c r="L615" s="1006"/>
      <c r="M615" s="584"/>
      <c r="N615" s="584"/>
    </row>
    <row r="616" spans="1:14">
      <c r="A616" s="559"/>
      <c r="B616" s="558"/>
      <c r="C616" s="585"/>
      <c r="D616" s="585"/>
      <c r="E616" s="585"/>
      <c r="F616" s="585"/>
      <c r="G616" s="585"/>
      <c r="H616" s="585"/>
      <c r="I616" s="585"/>
      <c r="J616" s="585"/>
      <c r="K616" s="585"/>
      <c r="L616" s="585"/>
      <c r="M616" s="558"/>
      <c r="N616" s="558"/>
    </row>
    <row r="617" spans="1:14" ht="22.5" customHeight="1">
      <c r="A617" s="985" t="s">
        <v>477</v>
      </c>
      <c r="B617" s="985"/>
      <c r="C617" s="985"/>
      <c r="D617" s="985"/>
      <c r="E617" s="985"/>
      <c r="F617" s="985"/>
      <c r="G617" s="985"/>
      <c r="H617" s="985"/>
      <c r="I617" s="985"/>
      <c r="J617" s="985"/>
      <c r="K617" s="985"/>
      <c r="L617" s="985"/>
      <c r="M617" s="985"/>
      <c r="N617" s="985"/>
    </row>
    <row r="618" spans="1:14">
      <c r="A618" s="985" t="s">
        <v>478</v>
      </c>
      <c r="B618" s="985"/>
      <c r="C618" s="985"/>
      <c r="D618" s="985"/>
      <c r="E618" s="985"/>
      <c r="F618" s="985"/>
      <c r="G618" s="985"/>
      <c r="H618" s="985"/>
      <c r="I618" s="985"/>
      <c r="J618" s="985"/>
      <c r="K618" s="985"/>
      <c r="L618" s="985"/>
      <c r="M618" s="985"/>
      <c r="N618" s="985"/>
    </row>
    <row r="619" spans="1:14">
      <c r="A619" s="985" t="s">
        <v>479</v>
      </c>
      <c r="B619" s="985"/>
      <c r="C619" s="985"/>
      <c r="D619" s="985"/>
      <c r="E619" s="985"/>
      <c r="F619" s="985"/>
      <c r="G619" s="985"/>
      <c r="H619" s="985"/>
      <c r="I619" s="985"/>
      <c r="J619" s="985"/>
      <c r="K619" s="985"/>
      <c r="L619" s="985"/>
      <c r="M619" s="985"/>
      <c r="N619" s="985"/>
    </row>
  </sheetData>
  <mergeCells count="615">
    <mergeCell ref="A619:N619"/>
    <mergeCell ref="C613:L613"/>
    <mergeCell ref="C614:G614"/>
    <mergeCell ref="H614:L614"/>
    <mergeCell ref="C615:L615"/>
    <mergeCell ref="A617:N617"/>
    <mergeCell ref="A618:N618"/>
    <mergeCell ref="C607:K607"/>
    <mergeCell ref="C608:K608"/>
    <mergeCell ref="C609:K609"/>
    <mergeCell ref="C610:K610"/>
    <mergeCell ref="C612:G612"/>
    <mergeCell ref="H612:L612"/>
    <mergeCell ref="C601:K601"/>
    <mergeCell ref="C602:K602"/>
    <mergeCell ref="C603:K603"/>
    <mergeCell ref="C604:K604"/>
    <mergeCell ref="C605:K605"/>
    <mergeCell ref="C606:K606"/>
    <mergeCell ref="C595:K595"/>
    <mergeCell ref="C596:K596"/>
    <mergeCell ref="C597:K597"/>
    <mergeCell ref="C598:K598"/>
    <mergeCell ref="C599:K599"/>
    <mergeCell ref="C600:K600"/>
    <mergeCell ref="C589:K589"/>
    <mergeCell ref="C590:K590"/>
    <mergeCell ref="C591:K591"/>
    <mergeCell ref="C592:K592"/>
    <mergeCell ref="C593:K593"/>
    <mergeCell ref="C594:K594"/>
    <mergeCell ref="C583:K583"/>
    <mergeCell ref="C584:K584"/>
    <mergeCell ref="C585:K585"/>
    <mergeCell ref="C586:K586"/>
    <mergeCell ref="C587:K587"/>
    <mergeCell ref="C588:K588"/>
    <mergeCell ref="C577:E577"/>
    <mergeCell ref="C578:K578"/>
    <mergeCell ref="C579:K579"/>
    <mergeCell ref="C580:K580"/>
    <mergeCell ref="C581:K581"/>
    <mergeCell ref="C582:K582"/>
    <mergeCell ref="C571:K571"/>
    <mergeCell ref="A572:N572"/>
    <mergeCell ref="C573:E573"/>
    <mergeCell ref="C574:N574"/>
    <mergeCell ref="C575:N575"/>
    <mergeCell ref="C576:N576"/>
    <mergeCell ref="C565:K565"/>
    <mergeCell ref="C566:K566"/>
    <mergeCell ref="C567:K567"/>
    <mergeCell ref="C568:K568"/>
    <mergeCell ref="C569:K569"/>
    <mergeCell ref="C570:K570"/>
    <mergeCell ref="C559:E559"/>
    <mergeCell ref="C560:N560"/>
    <mergeCell ref="C561:E561"/>
    <mergeCell ref="C562:K562"/>
    <mergeCell ref="C563:K563"/>
    <mergeCell ref="C564:K564"/>
    <mergeCell ref="C553:E553"/>
    <mergeCell ref="C554:N554"/>
    <mergeCell ref="C555:E555"/>
    <mergeCell ref="C556:E556"/>
    <mergeCell ref="C557:N557"/>
    <mergeCell ref="C558:E558"/>
    <mergeCell ref="C547:E547"/>
    <mergeCell ref="C548:N548"/>
    <mergeCell ref="C549:E549"/>
    <mergeCell ref="C550:E550"/>
    <mergeCell ref="C551:N551"/>
    <mergeCell ref="C552:E552"/>
    <mergeCell ref="C541:E541"/>
    <mergeCell ref="C542:N542"/>
    <mergeCell ref="C543:E543"/>
    <mergeCell ref="C544:E544"/>
    <mergeCell ref="C545:N545"/>
    <mergeCell ref="C546:E546"/>
    <mergeCell ref="C535:E535"/>
    <mergeCell ref="C536:N536"/>
    <mergeCell ref="C537:E537"/>
    <mergeCell ref="C538:E538"/>
    <mergeCell ref="C539:N539"/>
    <mergeCell ref="C540:E540"/>
    <mergeCell ref="C529:E529"/>
    <mergeCell ref="C530:N530"/>
    <mergeCell ref="C531:E531"/>
    <mergeCell ref="C532:E532"/>
    <mergeCell ref="C533:N533"/>
    <mergeCell ref="C534:E534"/>
    <mergeCell ref="C523:E523"/>
    <mergeCell ref="C524:N524"/>
    <mergeCell ref="C525:E525"/>
    <mergeCell ref="C526:E526"/>
    <mergeCell ref="C527:N527"/>
    <mergeCell ref="C528:E528"/>
    <mergeCell ref="C517:E517"/>
    <mergeCell ref="C518:N518"/>
    <mergeCell ref="C519:E519"/>
    <mergeCell ref="C520:E520"/>
    <mergeCell ref="C521:N521"/>
    <mergeCell ref="C522:E522"/>
    <mergeCell ref="C511:E511"/>
    <mergeCell ref="C512:N512"/>
    <mergeCell ref="C513:E513"/>
    <mergeCell ref="C514:E514"/>
    <mergeCell ref="C515:N515"/>
    <mergeCell ref="C516:E516"/>
    <mergeCell ref="C505:E505"/>
    <mergeCell ref="C506:N506"/>
    <mergeCell ref="C507:E507"/>
    <mergeCell ref="C508:E508"/>
    <mergeCell ref="C509:N509"/>
    <mergeCell ref="C510:E510"/>
    <mergeCell ref="C499:E499"/>
    <mergeCell ref="C500:N500"/>
    <mergeCell ref="C501:E501"/>
    <mergeCell ref="C502:E502"/>
    <mergeCell ref="C503:N503"/>
    <mergeCell ref="C504:E504"/>
    <mergeCell ref="C493:N493"/>
    <mergeCell ref="C494:N494"/>
    <mergeCell ref="C495:E495"/>
    <mergeCell ref="C496:E496"/>
    <mergeCell ref="C497:N497"/>
    <mergeCell ref="C498:E498"/>
    <mergeCell ref="C487:E487"/>
    <mergeCell ref="C488:E488"/>
    <mergeCell ref="C489:N489"/>
    <mergeCell ref="C490:N490"/>
    <mergeCell ref="C491:E491"/>
    <mergeCell ref="C492:E492"/>
    <mergeCell ref="C481:K481"/>
    <mergeCell ref="C482:K482"/>
    <mergeCell ref="A483:N483"/>
    <mergeCell ref="C484:E484"/>
    <mergeCell ref="C485:N485"/>
    <mergeCell ref="C486:N486"/>
    <mergeCell ref="C475:K475"/>
    <mergeCell ref="C476:K476"/>
    <mergeCell ref="C477:K477"/>
    <mergeCell ref="C478:K478"/>
    <mergeCell ref="C479:K479"/>
    <mergeCell ref="C480:K480"/>
    <mergeCell ref="C469:K469"/>
    <mergeCell ref="C470:K470"/>
    <mergeCell ref="C471:K471"/>
    <mergeCell ref="C472:K472"/>
    <mergeCell ref="C473:K473"/>
    <mergeCell ref="C474:K474"/>
    <mergeCell ref="C463:K463"/>
    <mergeCell ref="C464:K464"/>
    <mergeCell ref="C465:K465"/>
    <mergeCell ref="C466:K466"/>
    <mergeCell ref="C467:K467"/>
    <mergeCell ref="C468:K468"/>
    <mergeCell ref="C457:E457"/>
    <mergeCell ref="C458:K458"/>
    <mergeCell ref="C459:K459"/>
    <mergeCell ref="C460:K460"/>
    <mergeCell ref="C461:K461"/>
    <mergeCell ref="C462:K462"/>
    <mergeCell ref="C451:E451"/>
    <mergeCell ref="C452:E452"/>
    <mergeCell ref="C453:E453"/>
    <mergeCell ref="C454:E454"/>
    <mergeCell ref="C455:E455"/>
    <mergeCell ref="C456:E456"/>
    <mergeCell ref="C445:E445"/>
    <mergeCell ref="C446:E446"/>
    <mergeCell ref="C447:E447"/>
    <mergeCell ref="C448:N448"/>
    <mergeCell ref="C449:N449"/>
    <mergeCell ref="C450:E450"/>
    <mergeCell ref="C439:E439"/>
    <mergeCell ref="C440:E440"/>
    <mergeCell ref="C441:E441"/>
    <mergeCell ref="C442:E442"/>
    <mergeCell ref="C443:E443"/>
    <mergeCell ref="C444:E444"/>
    <mergeCell ref="C433:E433"/>
    <mergeCell ref="C434:E434"/>
    <mergeCell ref="C435:E435"/>
    <mergeCell ref="C436:N436"/>
    <mergeCell ref="C437:E437"/>
    <mergeCell ref="C438:E438"/>
    <mergeCell ref="C427:E427"/>
    <mergeCell ref="C428:E428"/>
    <mergeCell ref="C429:E429"/>
    <mergeCell ref="C430:E430"/>
    <mergeCell ref="C431:E431"/>
    <mergeCell ref="C432:E432"/>
    <mergeCell ref="C421:E421"/>
    <mergeCell ref="C422:E422"/>
    <mergeCell ref="C423:E423"/>
    <mergeCell ref="C424:N424"/>
    <mergeCell ref="C425:E425"/>
    <mergeCell ref="C426:E426"/>
    <mergeCell ref="C415:E415"/>
    <mergeCell ref="C416:E416"/>
    <mergeCell ref="C417:E417"/>
    <mergeCell ref="C418:E418"/>
    <mergeCell ref="C419:E419"/>
    <mergeCell ref="C420:E420"/>
    <mergeCell ref="C409:E409"/>
    <mergeCell ref="C410:N410"/>
    <mergeCell ref="C411:N411"/>
    <mergeCell ref="C412:E412"/>
    <mergeCell ref="C413:E413"/>
    <mergeCell ref="C414:E414"/>
    <mergeCell ref="C403:E403"/>
    <mergeCell ref="C404:E404"/>
    <mergeCell ref="C405:E405"/>
    <mergeCell ref="C406:E406"/>
    <mergeCell ref="C407:E407"/>
    <mergeCell ref="C408:E408"/>
    <mergeCell ref="C397:N397"/>
    <mergeCell ref="C398:E398"/>
    <mergeCell ref="C399:E399"/>
    <mergeCell ref="C400:E400"/>
    <mergeCell ref="C401:E401"/>
    <mergeCell ref="C402:E402"/>
    <mergeCell ref="C391:N391"/>
    <mergeCell ref="C392:E392"/>
    <mergeCell ref="C393:E393"/>
    <mergeCell ref="C394:N394"/>
    <mergeCell ref="C395:E395"/>
    <mergeCell ref="C396:E396"/>
    <mergeCell ref="C385:E385"/>
    <mergeCell ref="C386:E386"/>
    <mergeCell ref="C387:E387"/>
    <mergeCell ref="C388:N388"/>
    <mergeCell ref="C389:E389"/>
    <mergeCell ref="C390:E390"/>
    <mergeCell ref="C379:E379"/>
    <mergeCell ref="C380:E380"/>
    <mergeCell ref="C381:E381"/>
    <mergeCell ref="C382:E382"/>
    <mergeCell ref="C383:E383"/>
    <mergeCell ref="C384:E384"/>
    <mergeCell ref="C373:E373"/>
    <mergeCell ref="C374:E374"/>
    <mergeCell ref="C375:N375"/>
    <mergeCell ref="C376:E376"/>
    <mergeCell ref="C377:E377"/>
    <mergeCell ref="C378:E378"/>
    <mergeCell ref="C367:E367"/>
    <mergeCell ref="C368:E368"/>
    <mergeCell ref="C369:N369"/>
    <mergeCell ref="C370:E370"/>
    <mergeCell ref="C371:E371"/>
    <mergeCell ref="C372:N372"/>
    <mergeCell ref="C361:E361"/>
    <mergeCell ref="C362:E362"/>
    <mergeCell ref="C363:N363"/>
    <mergeCell ref="C364:E364"/>
    <mergeCell ref="C365:E365"/>
    <mergeCell ref="C366:N366"/>
    <mergeCell ref="C355:E355"/>
    <mergeCell ref="C356:E356"/>
    <mergeCell ref="C357:E357"/>
    <mergeCell ref="C358:E358"/>
    <mergeCell ref="C359:E359"/>
    <mergeCell ref="C360:E360"/>
    <mergeCell ref="C349:N349"/>
    <mergeCell ref="C350:N350"/>
    <mergeCell ref="C351:E351"/>
    <mergeCell ref="C352:E352"/>
    <mergeCell ref="C353:E353"/>
    <mergeCell ref="C354:E354"/>
    <mergeCell ref="C343:N343"/>
    <mergeCell ref="C344:E344"/>
    <mergeCell ref="C345:E345"/>
    <mergeCell ref="C346:N346"/>
    <mergeCell ref="C347:E347"/>
    <mergeCell ref="C348:E348"/>
    <mergeCell ref="C337:N337"/>
    <mergeCell ref="C338:E338"/>
    <mergeCell ref="C339:E339"/>
    <mergeCell ref="C340:N340"/>
    <mergeCell ref="C341:E341"/>
    <mergeCell ref="C342:E342"/>
    <mergeCell ref="C331:E331"/>
    <mergeCell ref="C332:E332"/>
    <mergeCell ref="C333:E333"/>
    <mergeCell ref="C334:E334"/>
    <mergeCell ref="C335:E335"/>
    <mergeCell ref="C336:E336"/>
    <mergeCell ref="C325:E325"/>
    <mergeCell ref="C326:E326"/>
    <mergeCell ref="C327:E327"/>
    <mergeCell ref="C328:E328"/>
    <mergeCell ref="C329:E329"/>
    <mergeCell ref="C330:E330"/>
    <mergeCell ref="C319:E319"/>
    <mergeCell ref="C320:E320"/>
    <mergeCell ref="C321:N321"/>
    <mergeCell ref="C322:E322"/>
    <mergeCell ref="C323:E323"/>
    <mergeCell ref="C324:N324"/>
    <mergeCell ref="C313:E313"/>
    <mergeCell ref="C314:E314"/>
    <mergeCell ref="C315:N315"/>
    <mergeCell ref="C316:E316"/>
    <mergeCell ref="C317:E317"/>
    <mergeCell ref="C318:N318"/>
    <mergeCell ref="C307:E307"/>
    <mergeCell ref="C308:E308"/>
    <mergeCell ref="C309:E309"/>
    <mergeCell ref="C310:E310"/>
    <mergeCell ref="C311:E311"/>
    <mergeCell ref="C312:E312"/>
    <mergeCell ref="C301:E301"/>
    <mergeCell ref="C302:N302"/>
    <mergeCell ref="C303:E303"/>
    <mergeCell ref="C304:E304"/>
    <mergeCell ref="C305:E305"/>
    <mergeCell ref="C306:E306"/>
    <mergeCell ref="C295:E295"/>
    <mergeCell ref="C296:N296"/>
    <mergeCell ref="C297:E297"/>
    <mergeCell ref="C298:E298"/>
    <mergeCell ref="C299:N299"/>
    <mergeCell ref="C300:E300"/>
    <mergeCell ref="C289:E289"/>
    <mergeCell ref="C290:N290"/>
    <mergeCell ref="C291:E291"/>
    <mergeCell ref="C292:E292"/>
    <mergeCell ref="C293:N293"/>
    <mergeCell ref="C294:E294"/>
    <mergeCell ref="C283:E283"/>
    <mergeCell ref="C284:E284"/>
    <mergeCell ref="C285:E285"/>
    <mergeCell ref="C286:E286"/>
    <mergeCell ref="C287:E287"/>
    <mergeCell ref="C288:E288"/>
    <mergeCell ref="C277:N277"/>
    <mergeCell ref="C278:E278"/>
    <mergeCell ref="C279:E279"/>
    <mergeCell ref="C280:E280"/>
    <mergeCell ref="C281:E281"/>
    <mergeCell ref="C282:E282"/>
    <mergeCell ref="C271:E271"/>
    <mergeCell ref="C272:E272"/>
    <mergeCell ref="C273:N273"/>
    <mergeCell ref="C274:E274"/>
    <mergeCell ref="C275:E275"/>
    <mergeCell ref="C276:N276"/>
    <mergeCell ref="C265:E265"/>
    <mergeCell ref="C266:E266"/>
    <mergeCell ref="C267:N267"/>
    <mergeCell ref="C268:E268"/>
    <mergeCell ref="C269:E269"/>
    <mergeCell ref="C270:N270"/>
    <mergeCell ref="C259:E259"/>
    <mergeCell ref="C260:E260"/>
    <mergeCell ref="C261:E261"/>
    <mergeCell ref="C262:E262"/>
    <mergeCell ref="C263:E263"/>
    <mergeCell ref="C264:N264"/>
    <mergeCell ref="C253:E253"/>
    <mergeCell ref="C254:E254"/>
    <mergeCell ref="C255:E255"/>
    <mergeCell ref="C256:E256"/>
    <mergeCell ref="C257:E257"/>
    <mergeCell ref="C258:E258"/>
    <mergeCell ref="C247:K247"/>
    <mergeCell ref="C248:K248"/>
    <mergeCell ref="A249:N249"/>
    <mergeCell ref="C250:E250"/>
    <mergeCell ref="C251:N251"/>
    <mergeCell ref="C252:E252"/>
    <mergeCell ref="C241:K241"/>
    <mergeCell ref="C242:K242"/>
    <mergeCell ref="C243:K243"/>
    <mergeCell ref="C244:K244"/>
    <mergeCell ref="C245:K245"/>
    <mergeCell ref="C246:K246"/>
    <mergeCell ref="C235:K235"/>
    <mergeCell ref="C236:K236"/>
    <mergeCell ref="C237:K237"/>
    <mergeCell ref="C238:K238"/>
    <mergeCell ref="C239:K239"/>
    <mergeCell ref="C240:K240"/>
    <mergeCell ref="C229:K229"/>
    <mergeCell ref="C230:K230"/>
    <mergeCell ref="C231:K231"/>
    <mergeCell ref="C232:K232"/>
    <mergeCell ref="C233:K233"/>
    <mergeCell ref="C234:K234"/>
    <mergeCell ref="C223:K223"/>
    <mergeCell ref="C224:K224"/>
    <mergeCell ref="C225:K225"/>
    <mergeCell ref="C226:K226"/>
    <mergeCell ref="C227:K227"/>
    <mergeCell ref="C228:K228"/>
    <mergeCell ref="C217:E217"/>
    <mergeCell ref="C218:E218"/>
    <mergeCell ref="C219:N219"/>
    <mergeCell ref="C220:N220"/>
    <mergeCell ref="C221:E221"/>
    <mergeCell ref="C222:K222"/>
    <mergeCell ref="C211:N211"/>
    <mergeCell ref="C212:N212"/>
    <mergeCell ref="C213:E213"/>
    <mergeCell ref="C214:E214"/>
    <mergeCell ref="C215:N215"/>
    <mergeCell ref="C216:N216"/>
    <mergeCell ref="C205:E205"/>
    <mergeCell ref="C206:E206"/>
    <mergeCell ref="C207:E207"/>
    <mergeCell ref="C208:E208"/>
    <mergeCell ref="A209:N209"/>
    <mergeCell ref="C210:E210"/>
    <mergeCell ref="C199:E199"/>
    <mergeCell ref="C200:E200"/>
    <mergeCell ref="C201:N201"/>
    <mergeCell ref="C202:E202"/>
    <mergeCell ref="C203:E203"/>
    <mergeCell ref="C204:E204"/>
    <mergeCell ref="C193:E193"/>
    <mergeCell ref="C194:E194"/>
    <mergeCell ref="C195:E195"/>
    <mergeCell ref="C196:E196"/>
    <mergeCell ref="C197:E197"/>
    <mergeCell ref="C198:E198"/>
    <mergeCell ref="C187:E187"/>
    <mergeCell ref="C188:E188"/>
    <mergeCell ref="C189:E189"/>
    <mergeCell ref="C190:E190"/>
    <mergeCell ref="C191:E191"/>
    <mergeCell ref="C192:E192"/>
    <mergeCell ref="C181:E181"/>
    <mergeCell ref="C182:E182"/>
    <mergeCell ref="C183:E183"/>
    <mergeCell ref="C184:E184"/>
    <mergeCell ref="C185:E185"/>
    <mergeCell ref="C186:E186"/>
    <mergeCell ref="C175:E175"/>
    <mergeCell ref="C176:N176"/>
    <mergeCell ref="C177:E177"/>
    <mergeCell ref="C178:E178"/>
    <mergeCell ref="C179:N179"/>
    <mergeCell ref="C180:N180"/>
    <mergeCell ref="C169:E169"/>
    <mergeCell ref="C170:E170"/>
    <mergeCell ref="C171:E171"/>
    <mergeCell ref="C172:E172"/>
    <mergeCell ref="C173:E173"/>
    <mergeCell ref="C174:E174"/>
    <mergeCell ref="C163:E163"/>
    <mergeCell ref="C164:E164"/>
    <mergeCell ref="C165:E165"/>
    <mergeCell ref="C166:E166"/>
    <mergeCell ref="C167:E167"/>
    <mergeCell ref="C168:E168"/>
    <mergeCell ref="C157:E157"/>
    <mergeCell ref="C158:E158"/>
    <mergeCell ref="C159:E159"/>
    <mergeCell ref="C160:E160"/>
    <mergeCell ref="C161:E161"/>
    <mergeCell ref="C162:E162"/>
    <mergeCell ref="C151:E151"/>
    <mergeCell ref="C152:E152"/>
    <mergeCell ref="C153:N153"/>
    <mergeCell ref="C154:E154"/>
    <mergeCell ref="C155:E155"/>
    <mergeCell ref="C156:E156"/>
    <mergeCell ref="C145:E145"/>
    <mergeCell ref="C146:E146"/>
    <mergeCell ref="C147:E147"/>
    <mergeCell ref="C148:E148"/>
    <mergeCell ref="C149:E149"/>
    <mergeCell ref="C150:E150"/>
    <mergeCell ref="C139:K139"/>
    <mergeCell ref="C140:K140"/>
    <mergeCell ref="C141:K141"/>
    <mergeCell ref="A142:N142"/>
    <mergeCell ref="C143:E143"/>
    <mergeCell ref="C144:N144"/>
    <mergeCell ref="C133:K133"/>
    <mergeCell ref="C134:K134"/>
    <mergeCell ref="C135:K135"/>
    <mergeCell ref="C136:K136"/>
    <mergeCell ref="C137:K137"/>
    <mergeCell ref="C138:K138"/>
    <mergeCell ref="C127:K127"/>
    <mergeCell ref="C128:K128"/>
    <mergeCell ref="C129:K129"/>
    <mergeCell ref="C130:K130"/>
    <mergeCell ref="C131:K131"/>
    <mergeCell ref="C132:K132"/>
    <mergeCell ref="C121:K121"/>
    <mergeCell ref="C122:K122"/>
    <mergeCell ref="C123:K123"/>
    <mergeCell ref="C124:K124"/>
    <mergeCell ref="C125:K125"/>
    <mergeCell ref="C126:K126"/>
    <mergeCell ref="C115:E115"/>
    <mergeCell ref="C116:N116"/>
    <mergeCell ref="C117:E117"/>
    <mergeCell ref="C118:E118"/>
    <mergeCell ref="C119:N119"/>
    <mergeCell ref="C120:E120"/>
    <mergeCell ref="C109:E109"/>
    <mergeCell ref="C110:E110"/>
    <mergeCell ref="C111:E111"/>
    <mergeCell ref="C112:E112"/>
    <mergeCell ref="C113:E113"/>
    <mergeCell ref="A114:N114"/>
    <mergeCell ref="C103:E103"/>
    <mergeCell ref="C104:E104"/>
    <mergeCell ref="C105:E105"/>
    <mergeCell ref="C106:E106"/>
    <mergeCell ref="C107:E107"/>
    <mergeCell ref="C108:E108"/>
    <mergeCell ref="C97:E97"/>
    <mergeCell ref="C98:E98"/>
    <mergeCell ref="C99:E99"/>
    <mergeCell ref="C100:E100"/>
    <mergeCell ref="C101:E101"/>
    <mergeCell ref="C102:N102"/>
    <mergeCell ref="C91:E91"/>
    <mergeCell ref="C92:E92"/>
    <mergeCell ref="C93:E93"/>
    <mergeCell ref="C94:E94"/>
    <mergeCell ref="C95:E95"/>
    <mergeCell ref="C96:E96"/>
    <mergeCell ref="C85:E85"/>
    <mergeCell ref="C86:E86"/>
    <mergeCell ref="C87:E87"/>
    <mergeCell ref="C88:E88"/>
    <mergeCell ref="C89:N89"/>
    <mergeCell ref="C90:E90"/>
    <mergeCell ref="C79:E79"/>
    <mergeCell ref="C80:E80"/>
    <mergeCell ref="C81:E81"/>
    <mergeCell ref="C82:E82"/>
    <mergeCell ref="C83:E83"/>
    <mergeCell ref="C84:E84"/>
    <mergeCell ref="C73:E73"/>
    <mergeCell ref="C74:E74"/>
    <mergeCell ref="C75:E75"/>
    <mergeCell ref="C76:N76"/>
    <mergeCell ref="C77:E77"/>
    <mergeCell ref="C78:E78"/>
    <mergeCell ref="C67:E67"/>
    <mergeCell ref="C68:E68"/>
    <mergeCell ref="C69:E69"/>
    <mergeCell ref="C70:E70"/>
    <mergeCell ref="C71:E71"/>
    <mergeCell ref="C72:E72"/>
    <mergeCell ref="C61:E61"/>
    <mergeCell ref="C62:E62"/>
    <mergeCell ref="C63:E63"/>
    <mergeCell ref="C64:N64"/>
    <mergeCell ref="C65:E65"/>
    <mergeCell ref="C66:E66"/>
    <mergeCell ref="C55:E55"/>
    <mergeCell ref="C56:E56"/>
    <mergeCell ref="C57:E57"/>
    <mergeCell ref="C58:E58"/>
    <mergeCell ref="C59:E59"/>
    <mergeCell ref="C60:E60"/>
    <mergeCell ref="C49:E49"/>
    <mergeCell ref="C50:E50"/>
    <mergeCell ref="C51:E51"/>
    <mergeCell ref="C52:N52"/>
    <mergeCell ref="C53:E53"/>
    <mergeCell ref="C54:E54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E41"/>
    <mergeCell ref="C42:E42"/>
    <mergeCell ref="L33:M33"/>
    <mergeCell ref="A35:A37"/>
    <mergeCell ref="B35:B37"/>
    <mergeCell ref="C35:E37"/>
    <mergeCell ref="F35:F37"/>
    <mergeCell ref="G35:I36"/>
    <mergeCell ref="J35:L36"/>
    <mergeCell ref="M35:M37"/>
    <mergeCell ref="L31:M31"/>
    <mergeCell ref="L32:M32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</mergeCells>
  <pageMargins left="0.7" right="0.7" top="0.75" bottom="0.75" header="0.3" footer="0.3"/>
  <pageSetup paperSize="9" scale="62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442"/>
  <sheetViews>
    <sheetView view="pageBreakPreview" topLeftCell="A407" zoomScaleNormal="100" zoomScaleSheetLayoutView="100" workbookViewId="0">
      <selection activeCell="C435" sqref="C435:L437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56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561" t="s">
        <v>389</v>
      </c>
      <c r="B5" s="561"/>
      <c r="C5" s="56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561" t="s">
        <v>390</v>
      </c>
      <c r="B6" s="561"/>
      <c r="C6" s="56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691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567"/>
      <c r="B19" s="567"/>
      <c r="C19" s="567"/>
      <c r="D19" s="567"/>
      <c r="E19" s="567"/>
      <c r="F19" s="567"/>
      <c r="G19" s="567"/>
      <c r="H19" s="567"/>
      <c r="I19" s="567"/>
      <c r="J19" s="567"/>
      <c r="K19" s="567"/>
      <c r="L19" s="567"/>
      <c r="M19" s="567"/>
      <c r="N19" s="567"/>
      <c r="O19" s="514"/>
      <c r="P19" s="514"/>
      <c r="Q19" s="514"/>
      <c r="R19" s="514"/>
    </row>
    <row r="20" spans="1:18">
      <c r="A20" s="982" t="s">
        <v>1204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709.25</v>
      </c>
      <c r="D28" s="727" t="s">
        <v>1736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549.71</v>
      </c>
      <c r="D30" s="727" t="s">
        <v>1737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120.45</v>
      </c>
      <c r="M30" s="737" t="s">
        <v>1234</v>
      </c>
      <c r="N30" s="728" t="s">
        <v>19</v>
      </c>
    </row>
    <row r="31" spans="1:18">
      <c r="A31" s="732"/>
      <c r="B31" s="736" t="s">
        <v>30</v>
      </c>
      <c r="C31" s="726">
        <v>159.54</v>
      </c>
      <c r="D31" s="727" t="s">
        <v>1235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321.70999999999998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16.62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1236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564</v>
      </c>
      <c r="C40" s="1019" t="s">
        <v>565</v>
      </c>
      <c r="D40" s="1019"/>
      <c r="E40" s="1019"/>
      <c r="F40" s="745" t="s">
        <v>270</v>
      </c>
      <c r="G40" s="746">
        <v>0.92069999999999996</v>
      </c>
      <c r="H40" s="747">
        <v>1</v>
      </c>
      <c r="I40" s="748">
        <v>0.92069999999999996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1237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1381.38</v>
      </c>
      <c r="K42" s="756"/>
      <c r="L42" s="757">
        <v>1271.8399999999999</v>
      </c>
      <c r="M42" s="758">
        <v>40.340000000000003</v>
      </c>
      <c r="N42" s="759">
        <v>51306.03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61">
        <v>154</v>
      </c>
      <c r="H43" s="756"/>
      <c r="I43" s="762">
        <v>141.7878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67">
        <v>1381.38</v>
      </c>
      <c r="K44" s="766"/>
      <c r="L44" s="767">
        <v>1271.8399999999999</v>
      </c>
      <c r="M44" s="766"/>
      <c r="N44" s="768">
        <v>51306.03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57">
        <v>1271.8399999999999</v>
      </c>
      <c r="M45" s="756"/>
      <c r="N45" s="759">
        <v>51306.03</v>
      </c>
    </row>
    <row r="46" spans="1:14" ht="22.5" customHeight="1">
      <c r="A46" s="760"/>
      <c r="B46" s="754" t="s">
        <v>456</v>
      </c>
      <c r="C46" s="1016" t="s">
        <v>457</v>
      </c>
      <c r="D46" s="1016"/>
      <c r="E46" s="1016"/>
      <c r="F46" s="755" t="s">
        <v>432</v>
      </c>
      <c r="G46" s="761">
        <v>89</v>
      </c>
      <c r="H46" s="756"/>
      <c r="I46" s="761">
        <v>89</v>
      </c>
      <c r="J46" s="763"/>
      <c r="K46" s="756"/>
      <c r="L46" s="757">
        <v>1131.94</v>
      </c>
      <c r="M46" s="756"/>
      <c r="N46" s="759">
        <v>45662.37</v>
      </c>
    </row>
    <row r="47" spans="1:14" ht="22.5" customHeight="1">
      <c r="A47" s="760"/>
      <c r="B47" s="754" t="s">
        <v>458</v>
      </c>
      <c r="C47" s="1017" t="s">
        <v>459</v>
      </c>
      <c r="D47" s="1017"/>
      <c r="E47" s="1017"/>
      <c r="F47" s="755" t="s">
        <v>432</v>
      </c>
      <c r="G47" s="761">
        <v>40</v>
      </c>
      <c r="H47" s="756"/>
      <c r="I47" s="761">
        <v>40</v>
      </c>
      <c r="J47" s="763"/>
      <c r="K47" s="756"/>
      <c r="L47" s="769">
        <v>508.74</v>
      </c>
      <c r="M47" s="756"/>
      <c r="N47" s="759">
        <v>20522.41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73">
        <v>2912.52</v>
      </c>
      <c r="M48" s="766"/>
      <c r="N48" s="774">
        <v>117490.81</v>
      </c>
    </row>
    <row r="49" spans="1:14" ht="22.5" customHeight="1">
      <c r="A49" s="775" t="s">
        <v>4</v>
      </c>
      <c r="B49" s="744" t="s">
        <v>736</v>
      </c>
      <c r="C49" s="1019" t="s">
        <v>737</v>
      </c>
      <c r="D49" s="1019"/>
      <c r="E49" s="1019"/>
      <c r="F49" s="770" t="s">
        <v>496</v>
      </c>
      <c r="G49" s="771">
        <v>0.56000000000000005</v>
      </c>
      <c r="H49" s="776">
        <v>1</v>
      </c>
      <c r="I49" s="777">
        <v>0.56000000000000005</v>
      </c>
      <c r="J49" s="772"/>
      <c r="K49" s="771"/>
      <c r="L49" s="772"/>
      <c r="M49" s="771"/>
      <c r="N49" s="778"/>
    </row>
    <row r="50" spans="1:14">
      <c r="A50" s="751"/>
      <c r="B50" s="752"/>
      <c r="C50" s="1016" t="s">
        <v>1238</v>
      </c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22"/>
    </row>
    <row r="51" spans="1:14">
      <c r="A51" s="753"/>
      <c r="B51" s="754" t="s">
        <v>3</v>
      </c>
      <c r="C51" s="1016" t="s">
        <v>422</v>
      </c>
      <c r="D51" s="1016"/>
      <c r="E51" s="1016"/>
      <c r="F51" s="755"/>
      <c r="G51" s="756"/>
      <c r="H51" s="756"/>
      <c r="I51" s="756"/>
      <c r="J51" s="769">
        <v>58.62</v>
      </c>
      <c r="K51" s="756"/>
      <c r="L51" s="769">
        <v>32.83</v>
      </c>
      <c r="M51" s="758">
        <v>40.340000000000003</v>
      </c>
      <c r="N51" s="759">
        <v>1324.36</v>
      </c>
    </row>
    <row r="52" spans="1:14">
      <c r="A52" s="753"/>
      <c r="B52" s="754" t="s">
        <v>4</v>
      </c>
      <c r="C52" s="1016" t="s">
        <v>423</v>
      </c>
      <c r="D52" s="1016"/>
      <c r="E52" s="1016"/>
      <c r="F52" s="755"/>
      <c r="G52" s="756"/>
      <c r="H52" s="756"/>
      <c r="I52" s="756"/>
      <c r="J52" s="769">
        <v>332.71</v>
      </c>
      <c r="K52" s="756"/>
      <c r="L52" s="769">
        <v>186.32</v>
      </c>
      <c r="M52" s="758">
        <v>6.74</v>
      </c>
      <c r="N52" s="759">
        <v>1255.8</v>
      </c>
    </row>
    <row r="53" spans="1:14">
      <c r="A53" s="753"/>
      <c r="B53" s="754" t="s">
        <v>6</v>
      </c>
      <c r="C53" s="1016" t="s">
        <v>438</v>
      </c>
      <c r="D53" s="1016"/>
      <c r="E53" s="1016"/>
      <c r="F53" s="755"/>
      <c r="G53" s="756"/>
      <c r="H53" s="756"/>
      <c r="I53" s="756"/>
      <c r="J53" s="769">
        <v>1.17</v>
      </c>
      <c r="K53" s="756"/>
      <c r="L53" s="769">
        <v>0.66</v>
      </c>
      <c r="M53" s="758">
        <v>3.35</v>
      </c>
      <c r="N53" s="779">
        <v>2.21</v>
      </c>
    </row>
    <row r="54" spans="1:14">
      <c r="A54" s="760"/>
      <c r="B54" s="754"/>
      <c r="C54" s="1017" t="s">
        <v>425</v>
      </c>
      <c r="D54" s="1017"/>
      <c r="E54" s="1017"/>
      <c r="F54" s="755" t="s">
        <v>426</v>
      </c>
      <c r="G54" s="780">
        <v>5.3</v>
      </c>
      <c r="H54" s="756"/>
      <c r="I54" s="781">
        <v>2.968</v>
      </c>
      <c r="J54" s="763"/>
      <c r="K54" s="756"/>
      <c r="L54" s="763"/>
      <c r="M54" s="756"/>
      <c r="N54" s="764"/>
    </row>
    <row r="55" spans="1:14">
      <c r="A55" s="753"/>
      <c r="B55" s="754"/>
      <c r="C55" s="1027" t="s">
        <v>428</v>
      </c>
      <c r="D55" s="1027"/>
      <c r="E55" s="1027"/>
      <c r="F55" s="765"/>
      <c r="G55" s="766"/>
      <c r="H55" s="766"/>
      <c r="I55" s="766"/>
      <c r="J55" s="782">
        <v>392.5</v>
      </c>
      <c r="K55" s="766"/>
      <c r="L55" s="782">
        <v>219.81</v>
      </c>
      <c r="M55" s="766"/>
      <c r="N55" s="768">
        <v>2582.37</v>
      </c>
    </row>
    <row r="56" spans="1:14">
      <c r="A56" s="760"/>
      <c r="B56" s="754"/>
      <c r="C56" s="1016" t="s">
        <v>429</v>
      </c>
      <c r="D56" s="1016"/>
      <c r="E56" s="1016"/>
      <c r="F56" s="755"/>
      <c r="G56" s="756"/>
      <c r="H56" s="756"/>
      <c r="I56" s="756"/>
      <c r="J56" s="763"/>
      <c r="K56" s="756"/>
      <c r="L56" s="769">
        <v>32.83</v>
      </c>
      <c r="M56" s="756"/>
      <c r="N56" s="759">
        <v>1324.36</v>
      </c>
    </row>
    <row r="57" spans="1:14" ht="22.5" customHeight="1">
      <c r="A57" s="760"/>
      <c r="B57" s="754" t="s">
        <v>462</v>
      </c>
      <c r="C57" s="1016" t="s">
        <v>463</v>
      </c>
      <c r="D57" s="1016"/>
      <c r="E57" s="1016"/>
      <c r="F57" s="755" t="s">
        <v>432</v>
      </c>
      <c r="G57" s="761">
        <v>97</v>
      </c>
      <c r="H57" s="756"/>
      <c r="I57" s="761">
        <v>97</v>
      </c>
      <c r="J57" s="763"/>
      <c r="K57" s="756"/>
      <c r="L57" s="769">
        <v>31.85</v>
      </c>
      <c r="M57" s="756"/>
      <c r="N57" s="759">
        <v>1284.6300000000001</v>
      </c>
    </row>
    <row r="58" spans="1:14" ht="22.5" customHeight="1">
      <c r="A58" s="760"/>
      <c r="B58" s="754" t="s">
        <v>464</v>
      </c>
      <c r="C58" s="1017" t="s">
        <v>465</v>
      </c>
      <c r="D58" s="1017"/>
      <c r="E58" s="1017"/>
      <c r="F58" s="755" t="s">
        <v>432</v>
      </c>
      <c r="G58" s="761">
        <v>51</v>
      </c>
      <c r="H58" s="756"/>
      <c r="I58" s="761">
        <v>51</v>
      </c>
      <c r="J58" s="763"/>
      <c r="K58" s="756"/>
      <c r="L58" s="769">
        <v>16.739999999999998</v>
      </c>
      <c r="M58" s="756"/>
      <c r="N58" s="779">
        <v>675.42</v>
      </c>
    </row>
    <row r="59" spans="1:14">
      <c r="A59" s="742"/>
      <c r="B59" s="743"/>
      <c r="C59" s="1020" t="s">
        <v>435</v>
      </c>
      <c r="D59" s="1020"/>
      <c r="E59" s="1020"/>
      <c r="F59" s="770"/>
      <c r="G59" s="771"/>
      <c r="H59" s="771"/>
      <c r="I59" s="771"/>
      <c r="J59" s="772"/>
      <c r="K59" s="771"/>
      <c r="L59" s="783">
        <v>268.39999999999998</v>
      </c>
      <c r="M59" s="766"/>
      <c r="N59" s="774">
        <v>4542.42</v>
      </c>
    </row>
    <row r="60" spans="1:14" ht="22.5" customHeight="1">
      <c r="A60" s="775" t="s">
        <v>5</v>
      </c>
      <c r="B60" s="744" t="s">
        <v>736</v>
      </c>
      <c r="C60" s="1019" t="s">
        <v>1239</v>
      </c>
      <c r="D60" s="1019"/>
      <c r="E60" s="1019"/>
      <c r="F60" s="770" t="s">
        <v>496</v>
      </c>
      <c r="G60" s="771">
        <v>1</v>
      </c>
      <c r="H60" s="776">
        <v>1</v>
      </c>
      <c r="I60" s="776">
        <v>1</v>
      </c>
      <c r="J60" s="772"/>
      <c r="K60" s="771"/>
      <c r="L60" s="772"/>
      <c r="M60" s="771"/>
      <c r="N60" s="778"/>
    </row>
    <row r="61" spans="1:14">
      <c r="A61" s="751"/>
      <c r="B61" s="752"/>
      <c r="C61" s="1016" t="s">
        <v>1240</v>
      </c>
      <c r="D61" s="1016"/>
      <c r="E61" s="1016"/>
      <c r="F61" s="1016"/>
      <c r="G61" s="1016"/>
      <c r="H61" s="1016"/>
      <c r="I61" s="1016"/>
      <c r="J61" s="1016"/>
      <c r="K61" s="1016"/>
      <c r="L61" s="1016"/>
      <c r="M61" s="1016"/>
      <c r="N61" s="1022"/>
    </row>
    <row r="62" spans="1:14" ht="22.5" customHeight="1">
      <c r="A62" s="784"/>
      <c r="B62" s="754" t="s">
        <v>329</v>
      </c>
      <c r="C62" s="1014" t="s">
        <v>437</v>
      </c>
      <c r="D62" s="1014"/>
      <c r="E62" s="1014"/>
      <c r="F62" s="1014"/>
      <c r="G62" s="1014"/>
      <c r="H62" s="1014"/>
      <c r="I62" s="1014"/>
      <c r="J62" s="1014"/>
      <c r="K62" s="1014"/>
      <c r="L62" s="1014"/>
      <c r="M62" s="1014"/>
      <c r="N62" s="1028"/>
    </row>
    <row r="63" spans="1:14">
      <c r="A63" s="753"/>
      <c r="B63" s="754" t="s">
        <v>3</v>
      </c>
      <c r="C63" s="1016" t="s">
        <v>422</v>
      </c>
      <c r="D63" s="1016"/>
      <c r="E63" s="1016"/>
      <c r="F63" s="755"/>
      <c r="G63" s="756"/>
      <c r="H63" s="756"/>
      <c r="I63" s="756"/>
      <c r="J63" s="769">
        <v>58.62</v>
      </c>
      <c r="K63" s="780">
        <v>1.2</v>
      </c>
      <c r="L63" s="769">
        <v>70.34</v>
      </c>
      <c r="M63" s="758">
        <v>40.340000000000003</v>
      </c>
      <c r="N63" s="759">
        <v>2837.52</v>
      </c>
    </row>
    <row r="64" spans="1:14">
      <c r="A64" s="753"/>
      <c r="B64" s="754" t="s">
        <v>4</v>
      </c>
      <c r="C64" s="1016" t="s">
        <v>423</v>
      </c>
      <c r="D64" s="1016"/>
      <c r="E64" s="1016"/>
      <c r="F64" s="755"/>
      <c r="G64" s="756"/>
      <c r="H64" s="756"/>
      <c r="I64" s="756"/>
      <c r="J64" s="769">
        <v>332.71</v>
      </c>
      <c r="K64" s="780">
        <v>1.2</v>
      </c>
      <c r="L64" s="769">
        <v>399.25</v>
      </c>
      <c r="M64" s="758">
        <v>6.74</v>
      </c>
      <c r="N64" s="759">
        <v>2690.95</v>
      </c>
    </row>
    <row r="65" spans="1:14">
      <c r="A65" s="753"/>
      <c r="B65" s="754" t="s">
        <v>6</v>
      </c>
      <c r="C65" s="1016" t="s">
        <v>438</v>
      </c>
      <c r="D65" s="1016"/>
      <c r="E65" s="1016"/>
      <c r="F65" s="755"/>
      <c r="G65" s="756"/>
      <c r="H65" s="756"/>
      <c r="I65" s="756"/>
      <c r="J65" s="769">
        <v>1.17</v>
      </c>
      <c r="K65" s="756"/>
      <c r="L65" s="769">
        <v>1.17</v>
      </c>
      <c r="M65" s="758">
        <v>3.35</v>
      </c>
      <c r="N65" s="779">
        <v>3.92</v>
      </c>
    </row>
    <row r="66" spans="1:14">
      <c r="A66" s="760"/>
      <c r="B66" s="754"/>
      <c r="C66" s="1017" t="s">
        <v>425</v>
      </c>
      <c r="D66" s="1017"/>
      <c r="E66" s="1017"/>
      <c r="F66" s="755" t="s">
        <v>426</v>
      </c>
      <c r="G66" s="780">
        <v>5.3</v>
      </c>
      <c r="H66" s="780">
        <v>1.2</v>
      </c>
      <c r="I66" s="758">
        <v>6.36</v>
      </c>
      <c r="J66" s="763"/>
      <c r="K66" s="756"/>
      <c r="L66" s="763"/>
      <c r="M66" s="756"/>
      <c r="N66" s="764"/>
    </row>
    <row r="67" spans="1:14">
      <c r="A67" s="753"/>
      <c r="B67" s="754"/>
      <c r="C67" s="1027" t="s">
        <v>428</v>
      </c>
      <c r="D67" s="1027"/>
      <c r="E67" s="1027"/>
      <c r="F67" s="765"/>
      <c r="G67" s="766"/>
      <c r="H67" s="766"/>
      <c r="I67" s="766"/>
      <c r="J67" s="782">
        <v>392.5</v>
      </c>
      <c r="K67" s="766"/>
      <c r="L67" s="782">
        <v>470.76</v>
      </c>
      <c r="M67" s="766"/>
      <c r="N67" s="768">
        <v>5532.39</v>
      </c>
    </row>
    <row r="68" spans="1:14">
      <c r="A68" s="760"/>
      <c r="B68" s="754"/>
      <c r="C68" s="1016" t="s">
        <v>429</v>
      </c>
      <c r="D68" s="1016"/>
      <c r="E68" s="1016"/>
      <c r="F68" s="755"/>
      <c r="G68" s="756"/>
      <c r="H68" s="756"/>
      <c r="I68" s="756"/>
      <c r="J68" s="763"/>
      <c r="K68" s="756"/>
      <c r="L68" s="769">
        <v>70.34</v>
      </c>
      <c r="M68" s="756"/>
      <c r="N68" s="759">
        <v>2837.52</v>
      </c>
    </row>
    <row r="69" spans="1:14" ht="22.5" customHeight="1">
      <c r="A69" s="760"/>
      <c r="B69" s="754" t="s">
        <v>462</v>
      </c>
      <c r="C69" s="1016" t="s">
        <v>463</v>
      </c>
      <c r="D69" s="1016"/>
      <c r="E69" s="1016"/>
      <c r="F69" s="755" t="s">
        <v>432</v>
      </c>
      <c r="G69" s="761">
        <v>97</v>
      </c>
      <c r="H69" s="756"/>
      <c r="I69" s="761">
        <v>97</v>
      </c>
      <c r="J69" s="763"/>
      <c r="K69" s="756"/>
      <c r="L69" s="769">
        <v>68.23</v>
      </c>
      <c r="M69" s="756"/>
      <c r="N69" s="759">
        <v>2752.39</v>
      </c>
    </row>
    <row r="70" spans="1:14" ht="22.5" customHeight="1">
      <c r="A70" s="760"/>
      <c r="B70" s="754" t="s">
        <v>464</v>
      </c>
      <c r="C70" s="1017" t="s">
        <v>465</v>
      </c>
      <c r="D70" s="1017"/>
      <c r="E70" s="1017"/>
      <c r="F70" s="755" t="s">
        <v>432</v>
      </c>
      <c r="G70" s="761">
        <v>51</v>
      </c>
      <c r="H70" s="756"/>
      <c r="I70" s="761">
        <v>51</v>
      </c>
      <c r="J70" s="763"/>
      <c r="K70" s="756"/>
      <c r="L70" s="769">
        <v>35.869999999999997</v>
      </c>
      <c r="M70" s="756"/>
      <c r="N70" s="759">
        <v>1447.14</v>
      </c>
    </row>
    <row r="71" spans="1:14">
      <c r="A71" s="742"/>
      <c r="B71" s="743"/>
      <c r="C71" s="1020" t="s">
        <v>435</v>
      </c>
      <c r="D71" s="1020"/>
      <c r="E71" s="1020"/>
      <c r="F71" s="770"/>
      <c r="G71" s="771"/>
      <c r="H71" s="771"/>
      <c r="I71" s="771"/>
      <c r="J71" s="772"/>
      <c r="K71" s="771"/>
      <c r="L71" s="783">
        <v>574.86</v>
      </c>
      <c r="M71" s="766"/>
      <c r="N71" s="774">
        <v>9731.92</v>
      </c>
    </row>
    <row r="72" spans="1:14" ht="22.5" customHeight="1">
      <c r="A72" s="775" t="s">
        <v>6</v>
      </c>
      <c r="B72" s="744" t="s">
        <v>497</v>
      </c>
      <c r="C72" s="1019" t="s">
        <v>738</v>
      </c>
      <c r="D72" s="1019"/>
      <c r="E72" s="1019"/>
      <c r="F72" s="770" t="s">
        <v>270</v>
      </c>
      <c r="G72" s="771">
        <v>0.25574999999999998</v>
      </c>
      <c r="H72" s="776">
        <v>1</v>
      </c>
      <c r="I72" s="785">
        <v>0.25574999999999998</v>
      </c>
      <c r="J72" s="772"/>
      <c r="K72" s="771"/>
      <c r="L72" s="772"/>
      <c r="M72" s="771"/>
      <c r="N72" s="778"/>
    </row>
    <row r="73" spans="1:14">
      <c r="A73" s="751"/>
      <c r="B73" s="752"/>
      <c r="C73" s="1016" t="s">
        <v>1241</v>
      </c>
      <c r="D73" s="1016"/>
      <c r="E73" s="1016"/>
      <c r="F73" s="1016"/>
      <c r="G73" s="1016"/>
      <c r="H73" s="1016"/>
      <c r="I73" s="1016"/>
      <c r="J73" s="1016"/>
      <c r="K73" s="1016"/>
      <c r="L73" s="1016"/>
      <c r="M73" s="1016"/>
      <c r="N73" s="1022"/>
    </row>
    <row r="74" spans="1:14">
      <c r="A74" s="753"/>
      <c r="B74" s="754" t="s">
        <v>3</v>
      </c>
      <c r="C74" s="1016" t="s">
        <v>422</v>
      </c>
      <c r="D74" s="1016"/>
      <c r="E74" s="1016"/>
      <c r="F74" s="755"/>
      <c r="G74" s="756"/>
      <c r="H74" s="756"/>
      <c r="I74" s="756"/>
      <c r="J74" s="769">
        <v>763.76</v>
      </c>
      <c r="K74" s="756"/>
      <c r="L74" s="769">
        <v>195.33</v>
      </c>
      <c r="M74" s="758">
        <v>40.340000000000003</v>
      </c>
      <c r="N74" s="759">
        <v>7879.61</v>
      </c>
    </row>
    <row r="75" spans="1:14">
      <c r="A75" s="760"/>
      <c r="B75" s="754"/>
      <c r="C75" s="1017" t="s">
        <v>425</v>
      </c>
      <c r="D75" s="1017"/>
      <c r="E75" s="1017"/>
      <c r="F75" s="755" t="s">
        <v>426</v>
      </c>
      <c r="G75" s="780">
        <v>88.5</v>
      </c>
      <c r="H75" s="756"/>
      <c r="I75" s="786">
        <v>22.633875</v>
      </c>
      <c r="J75" s="763"/>
      <c r="K75" s="756"/>
      <c r="L75" s="763"/>
      <c r="M75" s="756"/>
      <c r="N75" s="764"/>
    </row>
    <row r="76" spans="1:14">
      <c r="A76" s="753"/>
      <c r="B76" s="754"/>
      <c r="C76" s="1027" t="s">
        <v>428</v>
      </c>
      <c r="D76" s="1027"/>
      <c r="E76" s="1027"/>
      <c r="F76" s="765"/>
      <c r="G76" s="766"/>
      <c r="H76" s="766"/>
      <c r="I76" s="766"/>
      <c r="J76" s="782">
        <v>763.76</v>
      </c>
      <c r="K76" s="766"/>
      <c r="L76" s="782">
        <v>195.33</v>
      </c>
      <c r="M76" s="766"/>
      <c r="N76" s="768">
        <v>7879.61</v>
      </c>
    </row>
    <row r="77" spans="1:14">
      <c r="A77" s="760"/>
      <c r="B77" s="754"/>
      <c r="C77" s="1016" t="s">
        <v>429</v>
      </c>
      <c r="D77" s="1016"/>
      <c r="E77" s="1016"/>
      <c r="F77" s="755"/>
      <c r="G77" s="756"/>
      <c r="H77" s="756"/>
      <c r="I77" s="756"/>
      <c r="J77" s="763"/>
      <c r="K77" s="756"/>
      <c r="L77" s="769">
        <v>195.33</v>
      </c>
      <c r="M77" s="756"/>
      <c r="N77" s="759">
        <v>7879.61</v>
      </c>
    </row>
    <row r="78" spans="1:14" ht="22.5" customHeight="1">
      <c r="A78" s="760"/>
      <c r="B78" s="754" t="s">
        <v>456</v>
      </c>
      <c r="C78" s="1016" t="s">
        <v>457</v>
      </c>
      <c r="D78" s="1016"/>
      <c r="E78" s="1016"/>
      <c r="F78" s="755" t="s">
        <v>432</v>
      </c>
      <c r="G78" s="761">
        <v>89</v>
      </c>
      <c r="H78" s="756"/>
      <c r="I78" s="761">
        <v>89</v>
      </c>
      <c r="J78" s="763"/>
      <c r="K78" s="756"/>
      <c r="L78" s="769">
        <v>173.84</v>
      </c>
      <c r="M78" s="756"/>
      <c r="N78" s="759">
        <v>7012.85</v>
      </c>
    </row>
    <row r="79" spans="1:14" ht="22.5" customHeight="1">
      <c r="A79" s="760"/>
      <c r="B79" s="754" t="s">
        <v>458</v>
      </c>
      <c r="C79" s="1017" t="s">
        <v>459</v>
      </c>
      <c r="D79" s="1017"/>
      <c r="E79" s="1017"/>
      <c r="F79" s="755" t="s">
        <v>432</v>
      </c>
      <c r="G79" s="761">
        <v>40</v>
      </c>
      <c r="H79" s="756"/>
      <c r="I79" s="761">
        <v>40</v>
      </c>
      <c r="J79" s="763"/>
      <c r="K79" s="756"/>
      <c r="L79" s="769">
        <v>78.13</v>
      </c>
      <c r="M79" s="756"/>
      <c r="N79" s="759">
        <v>3151.84</v>
      </c>
    </row>
    <row r="80" spans="1:14">
      <c r="A80" s="742"/>
      <c r="B80" s="743"/>
      <c r="C80" s="1020" t="s">
        <v>435</v>
      </c>
      <c r="D80" s="1020"/>
      <c r="E80" s="1020"/>
      <c r="F80" s="770"/>
      <c r="G80" s="771"/>
      <c r="H80" s="771"/>
      <c r="I80" s="771"/>
      <c r="J80" s="772"/>
      <c r="K80" s="771"/>
      <c r="L80" s="783">
        <v>447.3</v>
      </c>
      <c r="M80" s="766"/>
      <c r="N80" s="774">
        <v>18044.3</v>
      </c>
    </row>
    <row r="81" spans="1:14" ht="22.5" customHeight="1">
      <c r="A81" s="775" t="s">
        <v>7</v>
      </c>
      <c r="B81" s="744" t="s">
        <v>497</v>
      </c>
      <c r="C81" s="1019" t="s">
        <v>537</v>
      </c>
      <c r="D81" s="1019"/>
      <c r="E81" s="1019"/>
      <c r="F81" s="770" t="s">
        <v>270</v>
      </c>
      <c r="G81" s="771">
        <v>0.56264999999999998</v>
      </c>
      <c r="H81" s="776">
        <v>1</v>
      </c>
      <c r="I81" s="785">
        <v>0.56264999999999998</v>
      </c>
      <c r="J81" s="772"/>
      <c r="K81" s="771"/>
      <c r="L81" s="772"/>
      <c r="M81" s="771"/>
      <c r="N81" s="778"/>
    </row>
    <row r="82" spans="1:14">
      <c r="A82" s="751"/>
      <c r="B82" s="752"/>
      <c r="C82" s="1016" t="s">
        <v>1242</v>
      </c>
      <c r="D82" s="1016"/>
      <c r="E82" s="1016"/>
      <c r="F82" s="1016"/>
      <c r="G82" s="1016"/>
      <c r="H82" s="1016"/>
      <c r="I82" s="1016"/>
      <c r="J82" s="1016"/>
      <c r="K82" s="1016"/>
      <c r="L82" s="1016"/>
      <c r="M82" s="1016"/>
      <c r="N82" s="1022"/>
    </row>
    <row r="83" spans="1:14">
      <c r="A83" s="753"/>
      <c r="B83" s="754" t="s">
        <v>3</v>
      </c>
      <c r="C83" s="1016" t="s">
        <v>422</v>
      </c>
      <c r="D83" s="1016"/>
      <c r="E83" s="1016"/>
      <c r="F83" s="755"/>
      <c r="G83" s="756"/>
      <c r="H83" s="756"/>
      <c r="I83" s="756"/>
      <c r="J83" s="769">
        <v>763.76</v>
      </c>
      <c r="K83" s="756"/>
      <c r="L83" s="769">
        <v>429.73</v>
      </c>
      <c r="M83" s="758">
        <v>40.340000000000003</v>
      </c>
      <c r="N83" s="759">
        <v>17335.310000000001</v>
      </c>
    </row>
    <row r="84" spans="1:14">
      <c r="A84" s="760"/>
      <c r="B84" s="754"/>
      <c r="C84" s="1017" t="s">
        <v>425</v>
      </c>
      <c r="D84" s="1017"/>
      <c r="E84" s="1017"/>
      <c r="F84" s="755" t="s">
        <v>426</v>
      </c>
      <c r="G84" s="780">
        <v>88.5</v>
      </c>
      <c r="H84" s="756"/>
      <c r="I84" s="786">
        <v>49.794525</v>
      </c>
      <c r="J84" s="763"/>
      <c r="K84" s="756"/>
      <c r="L84" s="763"/>
      <c r="M84" s="756"/>
      <c r="N84" s="764"/>
    </row>
    <row r="85" spans="1:14">
      <c r="A85" s="753"/>
      <c r="B85" s="754"/>
      <c r="C85" s="1027" t="s">
        <v>428</v>
      </c>
      <c r="D85" s="1027"/>
      <c r="E85" s="1027"/>
      <c r="F85" s="765"/>
      <c r="G85" s="766"/>
      <c r="H85" s="766"/>
      <c r="I85" s="766"/>
      <c r="J85" s="782">
        <v>763.76</v>
      </c>
      <c r="K85" s="766"/>
      <c r="L85" s="782">
        <v>429.73</v>
      </c>
      <c r="M85" s="766"/>
      <c r="N85" s="768">
        <v>17335.310000000001</v>
      </c>
    </row>
    <row r="86" spans="1:14">
      <c r="A86" s="760"/>
      <c r="B86" s="754"/>
      <c r="C86" s="1016" t="s">
        <v>429</v>
      </c>
      <c r="D86" s="1016"/>
      <c r="E86" s="1016"/>
      <c r="F86" s="755"/>
      <c r="G86" s="756"/>
      <c r="H86" s="756"/>
      <c r="I86" s="756"/>
      <c r="J86" s="763"/>
      <c r="K86" s="756"/>
      <c r="L86" s="769">
        <v>429.73</v>
      </c>
      <c r="M86" s="756"/>
      <c r="N86" s="759">
        <v>17335.310000000001</v>
      </c>
    </row>
    <row r="87" spans="1:14" ht="22.5" customHeight="1">
      <c r="A87" s="760"/>
      <c r="B87" s="754" t="s">
        <v>456</v>
      </c>
      <c r="C87" s="1016" t="s">
        <v>457</v>
      </c>
      <c r="D87" s="1016"/>
      <c r="E87" s="1016"/>
      <c r="F87" s="755" t="s">
        <v>432</v>
      </c>
      <c r="G87" s="761">
        <v>89</v>
      </c>
      <c r="H87" s="756"/>
      <c r="I87" s="761">
        <v>89</v>
      </c>
      <c r="J87" s="763"/>
      <c r="K87" s="756"/>
      <c r="L87" s="769">
        <v>382.46</v>
      </c>
      <c r="M87" s="756"/>
      <c r="N87" s="759">
        <v>15428.43</v>
      </c>
    </row>
    <row r="88" spans="1:14" ht="22.5" customHeight="1">
      <c r="A88" s="760"/>
      <c r="B88" s="754" t="s">
        <v>458</v>
      </c>
      <c r="C88" s="1017" t="s">
        <v>459</v>
      </c>
      <c r="D88" s="1017"/>
      <c r="E88" s="1017"/>
      <c r="F88" s="755" t="s">
        <v>432</v>
      </c>
      <c r="G88" s="761">
        <v>40</v>
      </c>
      <c r="H88" s="756"/>
      <c r="I88" s="761">
        <v>40</v>
      </c>
      <c r="J88" s="763"/>
      <c r="K88" s="756"/>
      <c r="L88" s="769">
        <v>171.89</v>
      </c>
      <c r="M88" s="756"/>
      <c r="N88" s="759">
        <v>6934.12</v>
      </c>
    </row>
    <row r="89" spans="1:14">
      <c r="A89" s="742"/>
      <c r="B89" s="743"/>
      <c r="C89" s="1020" t="s">
        <v>435</v>
      </c>
      <c r="D89" s="1020"/>
      <c r="E89" s="1020"/>
      <c r="F89" s="770"/>
      <c r="G89" s="771"/>
      <c r="H89" s="771"/>
      <c r="I89" s="771"/>
      <c r="J89" s="772"/>
      <c r="K89" s="771"/>
      <c r="L89" s="783">
        <v>984.08</v>
      </c>
      <c r="M89" s="766"/>
      <c r="N89" s="774">
        <v>39697.86</v>
      </c>
    </row>
    <row r="90" spans="1:14">
      <c r="A90" s="775" t="s">
        <v>8</v>
      </c>
      <c r="B90" s="744" t="s">
        <v>273</v>
      </c>
      <c r="C90" s="1019" t="s">
        <v>274</v>
      </c>
      <c r="D90" s="1019"/>
      <c r="E90" s="1019"/>
      <c r="F90" s="770" t="s">
        <v>275</v>
      </c>
      <c r="G90" s="771">
        <v>1.0229999999999999</v>
      </c>
      <c r="H90" s="776">
        <v>1</v>
      </c>
      <c r="I90" s="787">
        <v>1.0229999999999999</v>
      </c>
      <c r="J90" s="772"/>
      <c r="K90" s="771"/>
      <c r="L90" s="772"/>
      <c r="M90" s="771"/>
      <c r="N90" s="778"/>
    </row>
    <row r="91" spans="1:14">
      <c r="A91" s="751"/>
      <c r="B91" s="752"/>
      <c r="C91" s="1016" t="s">
        <v>1243</v>
      </c>
      <c r="D91" s="1016"/>
      <c r="E91" s="1016"/>
      <c r="F91" s="1016"/>
      <c r="G91" s="1016"/>
      <c r="H91" s="1016"/>
      <c r="I91" s="1016"/>
      <c r="J91" s="1016"/>
      <c r="K91" s="1016"/>
      <c r="L91" s="1016"/>
      <c r="M91" s="1016"/>
      <c r="N91" s="1022"/>
    </row>
    <row r="92" spans="1:14">
      <c r="A92" s="753"/>
      <c r="B92" s="754" t="s">
        <v>3</v>
      </c>
      <c r="C92" s="1016" t="s">
        <v>422</v>
      </c>
      <c r="D92" s="1016"/>
      <c r="E92" s="1016"/>
      <c r="F92" s="755"/>
      <c r="G92" s="756"/>
      <c r="H92" s="756"/>
      <c r="I92" s="756"/>
      <c r="J92" s="769">
        <v>91.49</v>
      </c>
      <c r="K92" s="756"/>
      <c r="L92" s="769">
        <v>93.59</v>
      </c>
      <c r="M92" s="758">
        <v>40.340000000000003</v>
      </c>
      <c r="N92" s="759">
        <v>3775.42</v>
      </c>
    </row>
    <row r="93" spans="1:14">
      <c r="A93" s="760"/>
      <c r="B93" s="754"/>
      <c r="C93" s="1017" t="s">
        <v>425</v>
      </c>
      <c r="D93" s="1017"/>
      <c r="E93" s="1017"/>
      <c r="F93" s="755" t="s">
        <v>426</v>
      </c>
      <c r="G93" s="780">
        <v>10.199999999999999</v>
      </c>
      <c r="H93" s="756"/>
      <c r="I93" s="762">
        <v>10.4346</v>
      </c>
      <c r="J93" s="763"/>
      <c r="K93" s="756"/>
      <c r="L93" s="763"/>
      <c r="M93" s="756"/>
      <c r="N93" s="764"/>
    </row>
    <row r="94" spans="1:14">
      <c r="A94" s="753"/>
      <c r="B94" s="754"/>
      <c r="C94" s="1027" t="s">
        <v>428</v>
      </c>
      <c r="D94" s="1027"/>
      <c r="E94" s="1027"/>
      <c r="F94" s="765"/>
      <c r="G94" s="766"/>
      <c r="H94" s="766"/>
      <c r="I94" s="766"/>
      <c r="J94" s="782">
        <v>91.49</v>
      </c>
      <c r="K94" s="766"/>
      <c r="L94" s="782">
        <v>93.59</v>
      </c>
      <c r="M94" s="766"/>
      <c r="N94" s="768">
        <v>3775.42</v>
      </c>
    </row>
    <row r="95" spans="1:14">
      <c r="A95" s="760"/>
      <c r="B95" s="754"/>
      <c r="C95" s="1016" t="s">
        <v>429</v>
      </c>
      <c r="D95" s="1016"/>
      <c r="E95" s="1016"/>
      <c r="F95" s="755"/>
      <c r="G95" s="756"/>
      <c r="H95" s="756"/>
      <c r="I95" s="756"/>
      <c r="J95" s="763"/>
      <c r="K95" s="756"/>
      <c r="L95" s="769">
        <v>93.59</v>
      </c>
      <c r="M95" s="756"/>
      <c r="N95" s="759">
        <v>3775.42</v>
      </c>
    </row>
    <row r="96" spans="1:14">
      <c r="A96" s="760"/>
      <c r="B96" s="754" t="s">
        <v>467</v>
      </c>
      <c r="C96" s="1016" t="s">
        <v>468</v>
      </c>
      <c r="D96" s="1016"/>
      <c r="E96" s="1016"/>
      <c r="F96" s="755" t="s">
        <v>432</v>
      </c>
      <c r="G96" s="761">
        <v>103</v>
      </c>
      <c r="H96" s="756"/>
      <c r="I96" s="761">
        <v>103</v>
      </c>
      <c r="J96" s="763"/>
      <c r="K96" s="756"/>
      <c r="L96" s="769">
        <v>96.4</v>
      </c>
      <c r="M96" s="756"/>
      <c r="N96" s="759">
        <v>3888.68</v>
      </c>
    </row>
    <row r="97" spans="1:14">
      <c r="A97" s="760"/>
      <c r="B97" s="754" t="s">
        <v>469</v>
      </c>
      <c r="C97" s="1017" t="s">
        <v>470</v>
      </c>
      <c r="D97" s="1017"/>
      <c r="E97" s="1017"/>
      <c r="F97" s="755" t="s">
        <v>432</v>
      </c>
      <c r="G97" s="761">
        <v>72</v>
      </c>
      <c r="H97" s="756"/>
      <c r="I97" s="761">
        <v>72</v>
      </c>
      <c r="J97" s="763"/>
      <c r="K97" s="756"/>
      <c r="L97" s="769">
        <v>67.38</v>
      </c>
      <c r="M97" s="756"/>
      <c r="N97" s="759">
        <v>2718.3</v>
      </c>
    </row>
    <row r="98" spans="1:14">
      <c r="A98" s="742"/>
      <c r="B98" s="743"/>
      <c r="C98" s="1020" t="s">
        <v>435</v>
      </c>
      <c r="D98" s="1020"/>
      <c r="E98" s="1020"/>
      <c r="F98" s="770"/>
      <c r="G98" s="771"/>
      <c r="H98" s="771"/>
      <c r="I98" s="771"/>
      <c r="J98" s="772"/>
      <c r="K98" s="771"/>
      <c r="L98" s="783">
        <v>257.37</v>
      </c>
      <c r="M98" s="766"/>
      <c r="N98" s="774">
        <v>10382.4</v>
      </c>
    </row>
    <row r="99" spans="1:14" ht="33.75" customHeight="1">
      <c r="A99" s="775" t="s">
        <v>9</v>
      </c>
      <c r="B99" s="744" t="s">
        <v>538</v>
      </c>
      <c r="C99" s="1019" t="s">
        <v>539</v>
      </c>
      <c r="D99" s="1019"/>
      <c r="E99" s="1019"/>
      <c r="F99" s="770" t="s">
        <v>498</v>
      </c>
      <c r="G99" s="771">
        <v>0.35804999999999998</v>
      </c>
      <c r="H99" s="776">
        <v>1</v>
      </c>
      <c r="I99" s="785">
        <v>0.35804999999999998</v>
      </c>
      <c r="J99" s="772"/>
      <c r="K99" s="771"/>
      <c r="L99" s="772"/>
      <c r="M99" s="771"/>
      <c r="N99" s="778"/>
    </row>
    <row r="100" spans="1:14">
      <c r="A100" s="751"/>
      <c r="B100" s="752"/>
      <c r="C100" s="1016" t="s">
        <v>1244</v>
      </c>
      <c r="D100" s="1016"/>
      <c r="E100" s="1016"/>
      <c r="F100" s="1016"/>
      <c r="G100" s="1016"/>
      <c r="H100" s="1016"/>
      <c r="I100" s="1016"/>
      <c r="J100" s="1016"/>
      <c r="K100" s="1016"/>
      <c r="L100" s="1016"/>
      <c r="M100" s="1016"/>
      <c r="N100" s="1022"/>
    </row>
    <row r="101" spans="1:14">
      <c r="A101" s="753"/>
      <c r="B101" s="754" t="s">
        <v>3</v>
      </c>
      <c r="C101" s="1016" t="s">
        <v>422</v>
      </c>
      <c r="D101" s="1016"/>
      <c r="E101" s="1016"/>
      <c r="F101" s="755"/>
      <c r="G101" s="756"/>
      <c r="H101" s="756"/>
      <c r="I101" s="756"/>
      <c r="J101" s="769">
        <v>462.22</v>
      </c>
      <c r="K101" s="756"/>
      <c r="L101" s="769">
        <v>165.5</v>
      </c>
      <c r="M101" s="758">
        <v>40.340000000000003</v>
      </c>
      <c r="N101" s="759">
        <v>6676.27</v>
      </c>
    </row>
    <row r="102" spans="1:14">
      <c r="A102" s="760"/>
      <c r="B102" s="754"/>
      <c r="C102" s="1017" t="s">
        <v>425</v>
      </c>
      <c r="D102" s="1017"/>
      <c r="E102" s="1017"/>
      <c r="F102" s="755" t="s">
        <v>426</v>
      </c>
      <c r="G102" s="758">
        <v>53.56</v>
      </c>
      <c r="H102" s="756"/>
      <c r="I102" s="786">
        <v>19.177157999999999</v>
      </c>
      <c r="J102" s="763"/>
      <c r="K102" s="756"/>
      <c r="L102" s="763"/>
      <c r="M102" s="756"/>
      <c r="N102" s="764"/>
    </row>
    <row r="103" spans="1:14">
      <c r="A103" s="753"/>
      <c r="B103" s="754"/>
      <c r="C103" s="1027" t="s">
        <v>428</v>
      </c>
      <c r="D103" s="1027"/>
      <c r="E103" s="1027"/>
      <c r="F103" s="765"/>
      <c r="G103" s="766"/>
      <c r="H103" s="766"/>
      <c r="I103" s="766"/>
      <c r="J103" s="782">
        <v>462.22</v>
      </c>
      <c r="K103" s="766"/>
      <c r="L103" s="782">
        <v>165.5</v>
      </c>
      <c r="M103" s="766"/>
      <c r="N103" s="768">
        <v>6676.27</v>
      </c>
    </row>
    <row r="104" spans="1:14">
      <c r="A104" s="760"/>
      <c r="B104" s="754"/>
      <c r="C104" s="1016" t="s">
        <v>429</v>
      </c>
      <c r="D104" s="1016"/>
      <c r="E104" s="1016"/>
      <c r="F104" s="755"/>
      <c r="G104" s="756"/>
      <c r="H104" s="756"/>
      <c r="I104" s="756"/>
      <c r="J104" s="763"/>
      <c r="K104" s="756"/>
      <c r="L104" s="769">
        <v>165.5</v>
      </c>
      <c r="M104" s="756"/>
      <c r="N104" s="759">
        <v>6676.27</v>
      </c>
    </row>
    <row r="105" spans="1:14" ht="22.5" customHeight="1">
      <c r="A105" s="760"/>
      <c r="B105" s="754" t="s">
        <v>456</v>
      </c>
      <c r="C105" s="1016" t="s">
        <v>457</v>
      </c>
      <c r="D105" s="1016"/>
      <c r="E105" s="1016"/>
      <c r="F105" s="755" t="s">
        <v>432</v>
      </c>
      <c r="G105" s="761">
        <v>89</v>
      </c>
      <c r="H105" s="756"/>
      <c r="I105" s="761">
        <v>89</v>
      </c>
      <c r="J105" s="763"/>
      <c r="K105" s="756"/>
      <c r="L105" s="769">
        <v>147.30000000000001</v>
      </c>
      <c r="M105" s="756"/>
      <c r="N105" s="759">
        <v>5941.88</v>
      </c>
    </row>
    <row r="106" spans="1:14" ht="22.5" customHeight="1">
      <c r="A106" s="760"/>
      <c r="B106" s="754" t="s">
        <v>458</v>
      </c>
      <c r="C106" s="1017" t="s">
        <v>459</v>
      </c>
      <c r="D106" s="1017"/>
      <c r="E106" s="1017"/>
      <c r="F106" s="755" t="s">
        <v>432</v>
      </c>
      <c r="G106" s="761">
        <v>40</v>
      </c>
      <c r="H106" s="756"/>
      <c r="I106" s="761">
        <v>40</v>
      </c>
      <c r="J106" s="763"/>
      <c r="K106" s="756"/>
      <c r="L106" s="769">
        <v>66.2</v>
      </c>
      <c r="M106" s="756"/>
      <c r="N106" s="759">
        <v>2670.51</v>
      </c>
    </row>
    <row r="107" spans="1:14">
      <c r="A107" s="742"/>
      <c r="B107" s="743"/>
      <c r="C107" s="1020" t="s">
        <v>435</v>
      </c>
      <c r="D107" s="1020"/>
      <c r="E107" s="1020"/>
      <c r="F107" s="770"/>
      <c r="G107" s="771"/>
      <c r="H107" s="771"/>
      <c r="I107" s="771"/>
      <c r="J107" s="772"/>
      <c r="K107" s="771"/>
      <c r="L107" s="783">
        <v>379</v>
      </c>
      <c r="M107" s="766"/>
      <c r="N107" s="774">
        <v>15288.66</v>
      </c>
    </row>
    <row r="108" spans="1:14" ht="33.75" customHeight="1">
      <c r="A108" s="775" t="s">
        <v>198</v>
      </c>
      <c r="B108" s="744" t="s">
        <v>927</v>
      </c>
      <c r="C108" s="1019" t="s">
        <v>928</v>
      </c>
      <c r="D108" s="1019"/>
      <c r="E108" s="1019"/>
      <c r="F108" s="770" t="s">
        <v>499</v>
      </c>
      <c r="G108" s="771">
        <v>57.287999999999997</v>
      </c>
      <c r="H108" s="776">
        <v>1</v>
      </c>
      <c r="I108" s="787">
        <v>57.287999999999997</v>
      </c>
      <c r="J108" s="783">
        <v>16.53</v>
      </c>
      <c r="K108" s="771"/>
      <c r="L108" s="783">
        <v>946.97</v>
      </c>
      <c r="M108" s="777">
        <v>6.74</v>
      </c>
      <c r="N108" s="774">
        <v>6382.58</v>
      </c>
    </row>
    <row r="109" spans="1:14">
      <c r="A109" s="751"/>
      <c r="B109" s="752"/>
      <c r="C109" s="1017" t="s">
        <v>1245</v>
      </c>
      <c r="D109" s="1017"/>
      <c r="E109" s="1017"/>
      <c r="F109" s="1017"/>
      <c r="G109" s="1017"/>
      <c r="H109" s="1017"/>
      <c r="I109" s="1017"/>
      <c r="J109" s="1017"/>
      <c r="K109" s="1017"/>
      <c r="L109" s="1017"/>
      <c r="M109" s="1017"/>
      <c r="N109" s="1021"/>
    </row>
    <row r="110" spans="1:14">
      <c r="A110" s="742"/>
      <c r="B110" s="743"/>
      <c r="C110" s="1020" t="s">
        <v>435</v>
      </c>
      <c r="D110" s="1020"/>
      <c r="E110" s="1020"/>
      <c r="F110" s="770"/>
      <c r="G110" s="771"/>
      <c r="H110" s="771"/>
      <c r="I110" s="771"/>
      <c r="J110" s="772"/>
      <c r="K110" s="771"/>
      <c r="L110" s="783">
        <v>946.97</v>
      </c>
      <c r="M110" s="766"/>
      <c r="N110" s="774">
        <v>6382.58</v>
      </c>
    </row>
    <row r="111" spans="1:14">
      <c r="A111" s="1029" t="s">
        <v>330</v>
      </c>
      <c r="B111" s="1030"/>
      <c r="C111" s="1030"/>
      <c r="D111" s="1030"/>
      <c r="E111" s="1030"/>
      <c r="F111" s="1030"/>
      <c r="G111" s="1030"/>
      <c r="H111" s="1030"/>
      <c r="I111" s="1030"/>
      <c r="J111" s="1030"/>
      <c r="K111" s="1030"/>
      <c r="L111" s="1030"/>
      <c r="M111" s="1030"/>
      <c r="N111" s="1031"/>
    </row>
    <row r="112" spans="1:14" ht="22.5" customHeight="1">
      <c r="A112" s="742" t="s">
        <v>197</v>
      </c>
      <c r="B112" s="743" t="s">
        <v>500</v>
      </c>
      <c r="C112" s="1019" t="s">
        <v>501</v>
      </c>
      <c r="D112" s="1019"/>
      <c r="E112" s="1019"/>
      <c r="F112" s="745" t="s">
        <v>280</v>
      </c>
      <c r="G112" s="746">
        <v>35.805</v>
      </c>
      <c r="H112" s="747">
        <v>1</v>
      </c>
      <c r="I112" s="788">
        <v>35.805</v>
      </c>
      <c r="J112" s="789">
        <v>56.43</v>
      </c>
      <c r="K112" s="746"/>
      <c r="L112" s="790">
        <v>2020.48</v>
      </c>
      <c r="M112" s="791">
        <v>3.35</v>
      </c>
      <c r="N112" s="792">
        <v>6768.61</v>
      </c>
    </row>
    <row r="113" spans="1:14">
      <c r="A113" s="742"/>
      <c r="B113" s="743"/>
      <c r="C113" s="1017" t="s">
        <v>439</v>
      </c>
      <c r="D113" s="1017"/>
      <c r="E113" s="1017"/>
      <c r="F113" s="1017"/>
      <c r="G113" s="1017"/>
      <c r="H113" s="1017"/>
      <c r="I113" s="1017"/>
      <c r="J113" s="1017"/>
      <c r="K113" s="1017"/>
      <c r="L113" s="1017"/>
      <c r="M113" s="1017"/>
      <c r="N113" s="1021"/>
    </row>
    <row r="114" spans="1:14">
      <c r="A114" s="742"/>
      <c r="B114" s="743"/>
      <c r="C114" s="1020" t="s">
        <v>435</v>
      </c>
      <c r="D114" s="1020"/>
      <c r="E114" s="1020"/>
      <c r="F114" s="770"/>
      <c r="G114" s="771"/>
      <c r="H114" s="771"/>
      <c r="I114" s="771"/>
      <c r="J114" s="772"/>
      <c r="K114" s="771"/>
      <c r="L114" s="773">
        <v>2020.48</v>
      </c>
      <c r="M114" s="766"/>
      <c r="N114" s="774">
        <v>6768.61</v>
      </c>
    </row>
    <row r="115" spans="1:14">
      <c r="A115" s="793"/>
      <c r="B115" s="794"/>
      <c r="C115" s="1019" t="s">
        <v>1246</v>
      </c>
      <c r="D115" s="1019"/>
      <c r="E115" s="1019"/>
      <c r="F115" s="1019"/>
      <c r="G115" s="1019"/>
      <c r="H115" s="1019"/>
      <c r="I115" s="1019"/>
      <c r="J115" s="1019"/>
      <c r="K115" s="1019"/>
      <c r="L115" s="795"/>
      <c r="M115" s="796"/>
      <c r="N115" s="797"/>
    </row>
    <row r="116" spans="1:14">
      <c r="A116" s="798"/>
      <c r="B116" s="754"/>
      <c r="C116" s="1016" t="s">
        <v>440</v>
      </c>
      <c r="D116" s="1016"/>
      <c r="E116" s="1016"/>
      <c r="F116" s="1016"/>
      <c r="G116" s="1016"/>
      <c r="H116" s="1016"/>
      <c r="I116" s="1016"/>
      <c r="J116" s="1016"/>
      <c r="K116" s="1016"/>
      <c r="L116" s="799">
        <v>5814.01</v>
      </c>
      <c r="M116" s="800"/>
      <c r="N116" s="801">
        <v>108238.59</v>
      </c>
    </row>
    <row r="117" spans="1:14">
      <c r="A117" s="798"/>
      <c r="B117" s="754"/>
      <c r="C117" s="1016" t="s">
        <v>441</v>
      </c>
      <c r="D117" s="1016"/>
      <c r="E117" s="1016"/>
      <c r="F117" s="1016"/>
      <c r="G117" s="1016"/>
      <c r="H117" s="1016"/>
      <c r="I117" s="1016"/>
      <c r="J117" s="1016"/>
      <c r="K117" s="1016"/>
      <c r="L117" s="802"/>
      <c r="M117" s="800"/>
      <c r="N117" s="803"/>
    </row>
    <row r="118" spans="1:14">
      <c r="A118" s="798"/>
      <c r="B118" s="754"/>
      <c r="C118" s="1016" t="s">
        <v>442</v>
      </c>
      <c r="D118" s="1016"/>
      <c r="E118" s="1016"/>
      <c r="F118" s="1016"/>
      <c r="G118" s="1016"/>
      <c r="H118" s="1016"/>
      <c r="I118" s="1016"/>
      <c r="J118" s="1016"/>
      <c r="K118" s="1016"/>
      <c r="L118" s="799">
        <v>2259.16</v>
      </c>
      <c r="M118" s="800"/>
      <c r="N118" s="801">
        <v>91134.52</v>
      </c>
    </row>
    <row r="119" spans="1:14">
      <c r="A119" s="798"/>
      <c r="B119" s="754"/>
      <c r="C119" s="1016" t="s">
        <v>443</v>
      </c>
      <c r="D119" s="1016"/>
      <c r="E119" s="1016"/>
      <c r="F119" s="1016"/>
      <c r="G119" s="1016"/>
      <c r="H119" s="1016"/>
      <c r="I119" s="1016"/>
      <c r="J119" s="1016"/>
      <c r="K119" s="1016"/>
      <c r="L119" s="804">
        <v>585.57000000000005</v>
      </c>
      <c r="M119" s="800"/>
      <c r="N119" s="801">
        <v>3946.75</v>
      </c>
    </row>
    <row r="120" spans="1:14">
      <c r="A120" s="798"/>
      <c r="B120" s="754"/>
      <c r="C120" s="1016" t="s">
        <v>445</v>
      </c>
      <c r="D120" s="1016"/>
      <c r="E120" s="1016"/>
      <c r="F120" s="1016"/>
      <c r="G120" s="1016"/>
      <c r="H120" s="1016"/>
      <c r="I120" s="1016"/>
      <c r="J120" s="1016"/>
      <c r="K120" s="1016"/>
      <c r="L120" s="799">
        <v>2022.31</v>
      </c>
      <c r="M120" s="800"/>
      <c r="N120" s="801">
        <v>6774.74</v>
      </c>
    </row>
    <row r="121" spans="1:14">
      <c r="A121" s="798"/>
      <c r="B121" s="754"/>
      <c r="C121" s="1016" t="s">
        <v>816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946.97</v>
      </c>
      <c r="M121" s="800"/>
      <c r="N121" s="801">
        <v>6382.58</v>
      </c>
    </row>
    <row r="122" spans="1:14">
      <c r="A122" s="798"/>
      <c r="B122" s="754"/>
      <c r="C122" s="1016" t="s">
        <v>446</v>
      </c>
      <c r="D122" s="1016"/>
      <c r="E122" s="1016"/>
      <c r="F122" s="1016"/>
      <c r="G122" s="1016"/>
      <c r="H122" s="1016"/>
      <c r="I122" s="1016"/>
      <c r="J122" s="1016"/>
      <c r="K122" s="1016"/>
      <c r="L122" s="799">
        <v>7947.72</v>
      </c>
      <c r="M122" s="800"/>
      <c r="N122" s="801">
        <v>214055.22</v>
      </c>
    </row>
    <row r="123" spans="1:14">
      <c r="A123" s="798"/>
      <c r="B123" s="754"/>
      <c r="C123" s="1016" t="s">
        <v>502</v>
      </c>
      <c r="D123" s="1016"/>
      <c r="E123" s="1016"/>
      <c r="F123" s="1016"/>
      <c r="G123" s="1016"/>
      <c r="H123" s="1016"/>
      <c r="I123" s="1016"/>
      <c r="J123" s="1016"/>
      <c r="K123" s="1016"/>
      <c r="L123" s="799">
        <v>7000.75</v>
      </c>
      <c r="M123" s="800"/>
      <c r="N123" s="801">
        <v>207672.64</v>
      </c>
    </row>
    <row r="124" spans="1:14">
      <c r="A124" s="798"/>
      <c r="B124" s="754"/>
      <c r="C124" s="1016" t="s">
        <v>488</v>
      </c>
      <c r="D124" s="1016"/>
      <c r="E124" s="1016"/>
      <c r="F124" s="1016"/>
      <c r="G124" s="1016"/>
      <c r="H124" s="1016"/>
      <c r="I124" s="1016"/>
      <c r="J124" s="1016"/>
      <c r="K124" s="1016"/>
      <c r="L124" s="802"/>
      <c r="M124" s="800"/>
      <c r="N124" s="803"/>
    </row>
    <row r="125" spans="1:14">
      <c r="A125" s="798"/>
      <c r="B125" s="754"/>
      <c r="C125" s="1016" t="s">
        <v>489</v>
      </c>
      <c r="D125" s="1016"/>
      <c r="E125" s="1016"/>
      <c r="F125" s="1016"/>
      <c r="G125" s="1016"/>
      <c r="H125" s="1016"/>
      <c r="I125" s="1016"/>
      <c r="J125" s="1016"/>
      <c r="K125" s="1016"/>
      <c r="L125" s="799">
        <v>2155.9899999999998</v>
      </c>
      <c r="M125" s="800"/>
      <c r="N125" s="801">
        <v>86972.64</v>
      </c>
    </row>
    <row r="126" spans="1:14">
      <c r="A126" s="798"/>
      <c r="B126" s="754"/>
      <c r="C126" s="1016" t="s">
        <v>503</v>
      </c>
      <c r="D126" s="1016"/>
      <c r="E126" s="1016"/>
      <c r="F126" s="1016"/>
      <c r="G126" s="1016"/>
      <c r="H126" s="1016"/>
      <c r="I126" s="1016"/>
      <c r="J126" s="1016"/>
      <c r="K126" s="1016"/>
      <c r="L126" s="799">
        <v>2020.48</v>
      </c>
      <c r="M126" s="800"/>
      <c r="N126" s="801">
        <v>6768.61</v>
      </c>
    </row>
    <row r="127" spans="1:14">
      <c r="A127" s="798"/>
      <c r="B127" s="754"/>
      <c r="C127" s="1016" t="s">
        <v>490</v>
      </c>
      <c r="D127" s="1016"/>
      <c r="E127" s="1016"/>
      <c r="F127" s="1016"/>
      <c r="G127" s="1016"/>
      <c r="H127" s="1016"/>
      <c r="I127" s="1016"/>
      <c r="J127" s="1016"/>
      <c r="K127" s="1016"/>
      <c r="L127" s="799">
        <v>1931.94</v>
      </c>
      <c r="M127" s="800"/>
      <c r="N127" s="801">
        <v>77934.210000000006</v>
      </c>
    </row>
    <row r="128" spans="1:14">
      <c r="A128" s="798"/>
      <c r="B128" s="754"/>
      <c r="C128" s="1016" t="s">
        <v>491</v>
      </c>
      <c r="D128" s="1016"/>
      <c r="E128" s="1016"/>
      <c r="F128" s="1016"/>
      <c r="G128" s="1016"/>
      <c r="H128" s="1016"/>
      <c r="I128" s="1016"/>
      <c r="J128" s="1016"/>
      <c r="K128" s="1016"/>
      <c r="L128" s="804">
        <v>892.34</v>
      </c>
      <c r="M128" s="800"/>
      <c r="N128" s="801">
        <v>35997.18</v>
      </c>
    </row>
    <row r="129" spans="1:14">
      <c r="A129" s="798"/>
      <c r="B129" s="754"/>
      <c r="C129" s="1016" t="s">
        <v>818</v>
      </c>
      <c r="D129" s="1016"/>
      <c r="E129" s="1016"/>
      <c r="F129" s="1016"/>
      <c r="G129" s="1016"/>
      <c r="H129" s="1016"/>
      <c r="I129" s="1016"/>
      <c r="J129" s="1016"/>
      <c r="K129" s="1016"/>
      <c r="L129" s="804">
        <v>946.97</v>
      </c>
      <c r="M129" s="800"/>
      <c r="N129" s="801">
        <v>6382.58</v>
      </c>
    </row>
    <row r="130" spans="1:14">
      <c r="A130" s="798"/>
      <c r="B130" s="754"/>
      <c r="C130" s="1016" t="s">
        <v>471</v>
      </c>
      <c r="D130" s="1016"/>
      <c r="E130" s="1016"/>
      <c r="F130" s="1016"/>
      <c r="G130" s="1016"/>
      <c r="H130" s="1016"/>
      <c r="I130" s="1016"/>
      <c r="J130" s="1016"/>
      <c r="K130" s="1016"/>
      <c r="L130" s="804">
        <v>843.26</v>
      </c>
      <c r="M130" s="800"/>
      <c r="N130" s="801">
        <v>14274.34</v>
      </c>
    </row>
    <row r="131" spans="1:14">
      <c r="A131" s="798"/>
      <c r="B131" s="754"/>
      <c r="C131" s="1016" t="s">
        <v>441</v>
      </c>
      <c r="D131" s="1016"/>
      <c r="E131" s="1016"/>
      <c r="F131" s="1016"/>
      <c r="G131" s="1016"/>
      <c r="H131" s="1016"/>
      <c r="I131" s="1016"/>
      <c r="J131" s="1016"/>
      <c r="K131" s="1016"/>
      <c r="L131" s="802"/>
      <c r="M131" s="800"/>
      <c r="N131" s="803"/>
    </row>
    <row r="132" spans="1:14">
      <c r="A132" s="798"/>
      <c r="B132" s="754"/>
      <c r="C132" s="1016" t="s">
        <v>447</v>
      </c>
      <c r="D132" s="1016"/>
      <c r="E132" s="1016"/>
      <c r="F132" s="1016"/>
      <c r="G132" s="1016"/>
      <c r="H132" s="1016"/>
      <c r="I132" s="1016"/>
      <c r="J132" s="1016"/>
      <c r="K132" s="1016"/>
      <c r="L132" s="804">
        <v>103.17</v>
      </c>
      <c r="M132" s="800"/>
      <c r="N132" s="801">
        <v>4161.88</v>
      </c>
    </row>
    <row r="133" spans="1:14">
      <c r="A133" s="798"/>
      <c r="B133" s="754"/>
      <c r="C133" s="1016" t="s">
        <v>448</v>
      </c>
      <c r="D133" s="1016"/>
      <c r="E133" s="1016"/>
      <c r="F133" s="1016"/>
      <c r="G133" s="1016"/>
      <c r="H133" s="1016"/>
      <c r="I133" s="1016"/>
      <c r="J133" s="1016"/>
      <c r="K133" s="1016"/>
      <c r="L133" s="804">
        <v>585.57000000000005</v>
      </c>
      <c r="M133" s="800"/>
      <c r="N133" s="801">
        <v>3946.75</v>
      </c>
    </row>
    <row r="134" spans="1:14">
      <c r="A134" s="798"/>
      <c r="B134" s="754"/>
      <c r="C134" s="1016" t="s">
        <v>450</v>
      </c>
      <c r="D134" s="1016"/>
      <c r="E134" s="1016"/>
      <c r="F134" s="1016"/>
      <c r="G134" s="1016"/>
      <c r="H134" s="1016"/>
      <c r="I134" s="1016"/>
      <c r="J134" s="1016"/>
      <c r="K134" s="1016"/>
      <c r="L134" s="804">
        <v>1.83</v>
      </c>
      <c r="M134" s="800"/>
      <c r="N134" s="805">
        <v>6.13</v>
      </c>
    </row>
    <row r="135" spans="1:14">
      <c r="A135" s="798"/>
      <c r="B135" s="754"/>
      <c r="C135" s="1016" t="s">
        <v>451</v>
      </c>
      <c r="D135" s="1016"/>
      <c r="E135" s="1016"/>
      <c r="F135" s="1016"/>
      <c r="G135" s="1016"/>
      <c r="H135" s="1016"/>
      <c r="I135" s="1016"/>
      <c r="J135" s="1016"/>
      <c r="K135" s="1016"/>
      <c r="L135" s="804">
        <v>100.08</v>
      </c>
      <c r="M135" s="800"/>
      <c r="N135" s="801">
        <v>4037.02</v>
      </c>
    </row>
    <row r="136" spans="1:14">
      <c r="A136" s="798"/>
      <c r="B136" s="754"/>
      <c r="C136" s="1016" t="s">
        <v>452</v>
      </c>
      <c r="D136" s="1016"/>
      <c r="E136" s="1016"/>
      <c r="F136" s="1016"/>
      <c r="G136" s="1016"/>
      <c r="H136" s="1016"/>
      <c r="I136" s="1016"/>
      <c r="J136" s="1016"/>
      <c r="K136" s="1016"/>
      <c r="L136" s="804">
        <v>52.61</v>
      </c>
      <c r="M136" s="800"/>
      <c r="N136" s="801">
        <v>2122.56</v>
      </c>
    </row>
    <row r="137" spans="1:14">
      <c r="A137" s="798"/>
      <c r="B137" s="754"/>
      <c r="C137" s="1016" t="s">
        <v>453</v>
      </c>
      <c r="D137" s="1016"/>
      <c r="E137" s="1016"/>
      <c r="F137" s="1016"/>
      <c r="G137" s="1016"/>
      <c r="H137" s="1016"/>
      <c r="I137" s="1016"/>
      <c r="J137" s="1016"/>
      <c r="K137" s="1016"/>
      <c r="L137" s="799">
        <v>2259.16</v>
      </c>
      <c r="M137" s="800"/>
      <c r="N137" s="801">
        <v>91134.52</v>
      </c>
    </row>
    <row r="138" spans="1:14">
      <c r="A138" s="798"/>
      <c r="B138" s="754"/>
      <c r="C138" s="1016" t="s">
        <v>454</v>
      </c>
      <c r="D138" s="1016"/>
      <c r="E138" s="1016"/>
      <c r="F138" s="1016"/>
      <c r="G138" s="1016"/>
      <c r="H138" s="1016"/>
      <c r="I138" s="1016"/>
      <c r="J138" s="1016"/>
      <c r="K138" s="1016"/>
      <c r="L138" s="799">
        <v>2032.02</v>
      </c>
      <c r="M138" s="800"/>
      <c r="N138" s="801">
        <v>81971.23</v>
      </c>
    </row>
    <row r="139" spans="1:14">
      <c r="A139" s="798"/>
      <c r="B139" s="754"/>
      <c r="C139" s="1016" t="s">
        <v>455</v>
      </c>
      <c r="D139" s="1016"/>
      <c r="E139" s="1016"/>
      <c r="F139" s="1016"/>
      <c r="G139" s="1016"/>
      <c r="H139" s="1016"/>
      <c r="I139" s="1016"/>
      <c r="J139" s="1016"/>
      <c r="K139" s="1016"/>
      <c r="L139" s="804">
        <v>944.95</v>
      </c>
      <c r="M139" s="800"/>
      <c r="N139" s="801">
        <v>38119.74</v>
      </c>
    </row>
    <row r="140" spans="1:14">
      <c r="A140" s="798"/>
      <c r="B140" s="806"/>
      <c r="C140" s="1026" t="s">
        <v>1247</v>
      </c>
      <c r="D140" s="1026"/>
      <c r="E140" s="1026"/>
      <c r="F140" s="1026"/>
      <c r="G140" s="1026"/>
      <c r="H140" s="1026"/>
      <c r="I140" s="1026"/>
      <c r="J140" s="1026"/>
      <c r="K140" s="1026"/>
      <c r="L140" s="807">
        <v>8790.98</v>
      </c>
      <c r="M140" s="808"/>
      <c r="N140" s="809">
        <v>228329.56</v>
      </c>
    </row>
    <row r="141" spans="1:14">
      <c r="A141" s="1023" t="s">
        <v>504</v>
      </c>
      <c r="B141" s="1024"/>
      <c r="C141" s="1024"/>
      <c r="D141" s="1024"/>
      <c r="E141" s="1024"/>
      <c r="F141" s="1024"/>
      <c r="G141" s="1024"/>
      <c r="H141" s="1024"/>
      <c r="I141" s="1024"/>
      <c r="J141" s="1024"/>
      <c r="K141" s="1024"/>
      <c r="L141" s="1024"/>
      <c r="M141" s="1024"/>
      <c r="N141" s="1025"/>
    </row>
    <row r="142" spans="1:14" ht="33.75">
      <c r="A142" s="742" t="s">
        <v>10</v>
      </c>
      <c r="B142" s="743" t="s">
        <v>1248</v>
      </c>
      <c r="C142" s="1019" t="s">
        <v>1249</v>
      </c>
      <c r="D142" s="1019"/>
      <c r="E142" s="1019"/>
      <c r="F142" s="745" t="s">
        <v>1250</v>
      </c>
      <c r="G142" s="746">
        <v>3.0000000000000001E-3</v>
      </c>
      <c r="H142" s="747">
        <v>1</v>
      </c>
      <c r="I142" s="788">
        <v>3.0000000000000001E-3</v>
      </c>
      <c r="J142" s="749"/>
      <c r="K142" s="746"/>
      <c r="L142" s="749"/>
      <c r="M142" s="746"/>
      <c r="N142" s="750"/>
    </row>
    <row r="143" spans="1:14">
      <c r="A143" s="751"/>
      <c r="B143" s="752"/>
      <c r="C143" s="1016" t="s">
        <v>1251</v>
      </c>
      <c r="D143" s="1016"/>
      <c r="E143" s="1016"/>
      <c r="F143" s="1016"/>
      <c r="G143" s="1016"/>
      <c r="H143" s="1016"/>
      <c r="I143" s="1016"/>
      <c r="J143" s="1016"/>
      <c r="K143" s="1016"/>
      <c r="L143" s="1016"/>
      <c r="M143" s="1016"/>
      <c r="N143" s="1022"/>
    </row>
    <row r="144" spans="1:14">
      <c r="A144" s="753"/>
      <c r="B144" s="754" t="s">
        <v>3</v>
      </c>
      <c r="C144" s="1016" t="s">
        <v>422</v>
      </c>
      <c r="D144" s="1016"/>
      <c r="E144" s="1016"/>
      <c r="F144" s="755"/>
      <c r="G144" s="756"/>
      <c r="H144" s="756"/>
      <c r="I144" s="756"/>
      <c r="J144" s="757">
        <v>1294.0899999999999</v>
      </c>
      <c r="K144" s="756"/>
      <c r="L144" s="769">
        <v>3.88</v>
      </c>
      <c r="M144" s="758">
        <v>40.340000000000003</v>
      </c>
      <c r="N144" s="779">
        <v>156.52000000000001</v>
      </c>
    </row>
    <row r="145" spans="1:14">
      <c r="A145" s="753"/>
      <c r="B145" s="754" t="s">
        <v>6</v>
      </c>
      <c r="C145" s="1016" t="s">
        <v>438</v>
      </c>
      <c r="D145" s="1016"/>
      <c r="E145" s="1016"/>
      <c r="F145" s="755"/>
      <c r="G145" s="756"/>
      <c r="H145" s="756"/>
      <c r="I145" s="756"/>
      <c r="J145" s="757">
        <v>32286.39</v>
      </c>
      <c r="K145" s="756"/>
      <c r="L145" s="769">
        <v>96.86</v>
      </c>
      <c r="M145" s="758">
        <v>3.35</v>
      </c>
      <c r="N145" s="779">
        <v>324.48</v>
      </c>
    </row>
    <row r="146" spans="1:14">
      <c r="A146" s="760"/>
      <c r="B146" s="754"/>
      <c r="C146" s="1017" t="s">
        <v>425</v>
      </c>
      <c r="D146" s="1017"/>
      <c r="E146" s="1017"/>
      <c r="F146" s="755" t="s">
        <v>426</v>
      </c>
      <c r="G146" s="761">
        <v>133</v>
      </c>
      <c r="H146" s="756"/>
      <c r="I146" s="781">
        <v>0.39900000000000002</v>
      </c>
      <c r="J146" s="763"/>
      <c r="K146" s="756"/>
      <c r="L146" s="763"/>
      <c r="M146" s="756"/>
      <c r="N146" s="764"/>
    </row>
    <row r="147" spans="1:14">
      <c r="A147" s="753"/>
      <c r="B147" s="754"/>
      <c r="C147" s="1027" t="s">
        <v>428</v>
      </c>
      <c r="D147" s="1027"/>
      <c r="E147" s="1027"/>
      <c r="F147" s="765"/>
      <c r="G147" s="766"/>
      <c r="H147" s="766"/>
      <c r="I147" s="766"/>
      <c r="J147" s="767">
        <v>33580.480000000003</v>
      </c>
      <c r="K147" s="766"/>
      <c r="L147" s="782">
        <v>100.74</v>
      </c>
      <c r="M147" s="766"/>
      <c r="N147" s="810">
        <v>481</v>
      </c>
    </row>
    <row r="148" spans="1:14">
      <c r="A148" s="760"/>
      <c r="B148" s="754"/>
      <c r="C148" s="1016" t="s">
        <v>429</v>
      </c>
      <c r="D148" s="1016"/>
      <c r="E148" s="1016"/>
      <c r="F148" s="755"/>
      <c r="G148" s="756"/>
      <c r="H148" s="756"/>
      <c r="I148" s="756"/>
      <c r="J148" s="763"/>
      <c r="K148" s="756"/>
      <c r="L148" s="769">
        <v>3.88</v>
      </c>
      <c r="M148" s="756"/>
      <c r="N148" s="779">
        <v>156.52000000000001</v>
      </c>
    </row>
    <row r="149" spans="1:14" ht="22.5" customHeight="1">
      <c r="A149" s="760"/>
      <c r="B149" s="754" t="s">
        <v>1252</v>
      </c>
      <c r="C149" s="1016" t="s">
        <v>1253</v>
      </c>
      <c r="D149" s="1016"/>
      <c r="E149" s="1016"/>
      <c r="F149" s="755" t="s">
        <v>432</v>
      </c>
      <c r="G149" s="761">
        <v>98</v>
      </c>
      <c r="H149" s="756"/>
      <c r="I149" s="761">
        <v>98</v>
      </c>
      <c r="J149" s="763"/>
      <c r="K149" s="756"/>
      <c r="L149" s="769">
        <v>3.8</v>
      </c>
      <c r="M149" s="756"/>
      <c r="N149" s="779">
        <v>153.38999999999999</v>
      </c>
    </row>
    <row r="150" spans="1:14" ht="22.5" customHeight="1">
      <c r="A150" s="760"/>
      <c r="B150" s="754" t="s">
        <v>1254</v>
      </c>
      <c r="C150" s="1017" t="s">
        <v>1255</v>
      </c>
      <c r="D150" s="1017"/>
      <c r="E150" s="1017"/>
      <c r="F150" s="755" t="s">
        <v>432</v>
      </c>
      <c r="G150" s="761">
        <v>58</v>
      </c>
      <c r="H150" s="756"/>
      <c r="I150" s="761">
        <v>58</v>
      </c>
      <c r="J150" s="763"/>
      <c r="K150" s="756"/>
      <c r="L150" s="769">
        <v>2.25</v>
      </c>
      <c r="M150" s="756"/>
      <c r="N150" s="779">
        <v>90.78</v>
      </c>
    </row>
    <row r="151" spans="1:14">
      <c r="A151" s="742"/>
      <c r="B151" s="743"/>
      <c r="C151" s="1020" t="s">
        <v>435</v>
      </c>
      <c r="D151" s="1020"/>
      <c r="E151" s="1020"/>
      <c r="F151" s="770"/>
      <c r="G151" s="771"/>
      <c r="H151" s="771"/>
      <c r="I151" s="771"/>
      <c r="J151" s="772"/>
      <c r="K151" s="771"/>
      <c r="L151" s="783">
        <v>106.79</v>
      </c>
      <c r="M151" s="766"/>
      <c r="N151" s="811">
        <v>725.17</v>
      </c>
    </row>
    <row r="152" spans="1:14" ht="22.5" customHeight="1">
      <c r="A152" s="775" t="s">
        <v>236</v>
      </c>
      <c r="B152" s="744" t="s">
        <v>1256</v>
      </c>
      <c r="C152" s="1019" t="s">
        <v>1257</v>
      </c>
      <c r="D152" s="1019"/>
      <c r="E152" s="1019"/>
      <c r="F152" s="770" t="s">
        <v>271</v>
      </c>
      <c r="G152" s="771">
        <v>-3</v>
      </c>
      <c r="H152" s="776">
        <v>1</v>
      </c>
      <c r="I152" s="776">
        <v>-3</v>
      </c>
      <c r="J152" s="783">
        <v>32.229999999999997</v>
      </c>
      <c r="K152" s="771"/>
      <c r="L152" s="783">
        <v>-96.69</v>
      </c>
      <c r="M152" s="777">
        <v>3.35</v>
      </c>
      <c r="N152" s="811">
        <v>-323.91000000000003</v>
      </c>
    </row>
    <row r="153" spans="1:14">
      <c r="A153" s="742"/>
      <c r="B153" s="743"/>
      <c r="C153" s="1017" t="s">
        <v>1258</v>
      </c>
      <c r="D153" s="1017"/>
      <c r="E153" s="1017"/>
      <c r="F153" s="1017"/>
      <c r="G153" s="1017"/>
      <c r="H153" s="1017"/>
      <c r="I153" s="1017"/>
      <c r="J153" s="1017"/>
      <c r="K153" s="1017"/>
      <c r="L153" s="1017"/>
      <c r="M153" s="1017"/>
      <c r="N153" s="1021"/>
    </row>
    <row r="154" spans="1:14">
      <c r="A154" s="742"/>
      <c r="B154" s="743"/>
      <c r="C154" s="1020" t="s">
        <v>435</v>
      </c>
      <c r="D154" s="1020"/>
      <c r="E154" s="1020"/>
      <c r="F154" s="770"/>
      <c r="G154" s="771"/>
      <c r="H154" s="771"/>
      <c r="I154" s="771"/>
      <c r="J154" s="772"/>
      <c r="K154" s="771"/>
      <c r="L154" s="783">
        <v>-96.69</v>
      </c>
      <c r="M154" s="766"/>
      <c r="N154" s="811">
        <v>-323.91000000000003</v>
      </c>
    </row>
    <row r="155" spans="1:14">
      <c r="A155" s="1029" t="s">
        <v>1259</v>
      </c>
      <c r="B155" s="1030"/>
      <c r="C155" s="1030"/>
      <c r="D155" s="1030"/>
      <c r="E155" s="1030"/>
      <c r="F155" s="1030"/>
      <c r="G155" s="1030"/>
      <c r="H155" s="1030"/>
      <c r="I155" s="1030"/>
      <c r="J155" s="1030"/>
      <c r="K155" s="1030"/>
      <c r="L155" s="1030"/>
      <c r="M155" s="1030"/>
      <c r="N155" s="1031"/>
    </row>
    <row r="156" spans="1:14" ht="22.5" customHeight="1">
      <c r="A156" s="742" t="s">
        <v>237</v>
      </c>
      <c r="B156" s="743" t="s">
        <v>1260</v>
      </c>
      <c r="C156" s="1019" t="s">
        <v>1261</v>
      </c>
      <c r="D156" s="1019"/>
      <c r="E156" s="1019"/>
      <c r="F156" s="745" t="s">
        <v>496</v>
      </c>
      <c r="G156" s="746">
        <v>0.53</v>
      </c>
      <c r="H156" s="747">
        <v>1</v>
      </c>
      <c r="I156" s="791">
        <v>0.53</v>
      </c>
      <c r="J156" s="749"/>
      <c r="K156" s="746"/>
      <c r="L156" s="749"/>
      <c r="M156" s="746"/>
      <c r="N156" s="750"/>
    </row>
    <row r="157" spans="1:14">
      <c r="A157" s="751"/>
      <c r="B157" s="752"/>
      <c r="C157" s="1016" t="s">
        <v>1262</v>
      </c>
      <c r="D157" s="1016"/>
      <c r="E157" s="1016"/>
      <c r="F157" s="1016"/>
      <c r="G157" s="1016"/>
      <c r="H157" s="1016"/>
      <c r="I157" s="1016"/>
      <c r="J157" s="1016"/>
      <c r="K157" s="1016"/>
      <c r="L157" s="1016"/>
      <c r="M157" s="1016"/>
      <c r="N157" s="1022"/>
    </row>
    <row r="158" spans="1:14">
      <c r="A158" s="753"/>
      <c r="B158" s="754" t="s">
        <v>3</v>
      </c>
      <c r="C158" s="1016" t="s">
        <v>422</v>
      </c>
      <c r="D158" s="1016"/>
      <c r="E158" s="1016"/>
      <c r="F158" s="755"/>
      <c r="G158" s="756"/>
      <c r="H158" s="756"/>
      <c r="I158" s="756"/>
      <c r="J158" s="769">
        <v>125.64</v>
      </c>
      <c r="K158" s="756"/>
      <c r="L158" s="769">
        <v>66.59</v>
      </c>
      <c r="M158" s="758">
        <v>40.340000000000003</v>
      </c>
      <c r="N158" s="759">
        <v>2686.24</v>
      </c>
    </row>
    <row r="159" spans="1:14">
      <c r="A159" s="753"/>
      <c r="B159" s="754" t="s">
        <v>4</v>
      </c>
      <c r="C159" s="1016" t="s">
        <v>423</v>
      </c>
      <c r="D159" s="1016"/>
      <c r="E159" s="1016"/>
      <c r="F159" s="755"/>
      <c r="G159" s="756"/>
      <c r="H159" s="756"/>
      <c r="I159" s="756"/>
      <c r="J159" s="769">
        <v>215.94</v>
      </c>
      <c r="K159" s="756"/>
      <c r="L159" s="769">
        <v>114.45</v>
      </c>
      <c r="M159" s="758">
        <v>6.74</v>
      </c>
      <c r="N159" s="779">
        <v>771.39</v>
      </c>
    </row>
    <row r="160" spans="1:14">
      <c r="A160" s="753"/>
      <c r="B160" s="754" t="s">
        <v>5</v>
      </c>
      <c r="C160" s="1016" t="s">
        <v>424</v>
      </c>
      <c r="D160" s="1016"/>
      <c r="E160" s="1016"/>
      <c r="F160" s="755"/>
      <c r="G160" s="756"/>
      <c r="H160" s="756"/>
      <c r="I160" s="756"/>
      <c r="J160" s="769">
        <v>14.6</v>
      </c>
      <c r="K160" s="756"/>
      <c r="L160" s="769">
        <v>7.74</v>
      </c>
      <c r="M160" s="758">
        <v>40.340000000000003</v>
      </c>
      <c r="N160" s="779">
        <v>312.23</v>
      </c>
    </row>
    <row r="161" spans="1:14">
      <c r="A161" s="753"/>
      <c r="B161" s="754" t="s">
        <v>6</v>
      </c>
      <c r="C161" s="1016" t="s">
        <v>438</v>
      </c>
      <c r="D161" s="1016"/>
      <c r="E161" s="1016"/>
      <c r="F161" s="755"/>
      <c r="G161" s="756"/>
      <c r="H161" s="756"/>
      <c r="I161" s="756"/>
      <c r="J161" s="769">
        <v>73.14</v>
      </c>
      <c r="K161" s="756"/>
      <c r="L161" s="769">
        <v>38.76</v>
      </c>
      <c r="M161" s="758">
        <v>3.35</v>
      </c>
      <c r="N161" s="779">
        <v>129.85</v>
      </c>
    </row>
    <row r="162" spans="1:14">
      <c r="A162" s="760"/>
      <c r="B162" s="754"/>
      <c r="C162" s="1016" t="s">
        <v>425</v>
      </c>
      <c r="D162" s="1016"/>
      <c r="E162" s="1016"/>
      <c r="F162" s="755" t="s">
        <v>426</v>
      </c>
      <c r="G162" s="758">
        <v>11.36</v>
      </c>
      <c r="H162" s="756"/>
      <c r="I162" s="762">
        <v>6.0208000000000004</v>
      </c>
      <c r="J162" s="763"/>
      <c r="K162" s="756"/>
      <c r="L162" s="763"/>
      <c r="M162" s="756"/>
      <c r="N162" s="764"/>
    </row>
    <row r="163" spans="1:14">
      <c r="A163" s="760"/>
      <c r="B163" s="754"/>
      <c r="C163" s="1017" t="s">
        <v>427</v>
      </c>
      <c r="D163" s="1017"/>
      <c r="E163" s="1017"/>
      <c r="F163" s="755" t="s">
        <v>426</v>
      </c>
      <c r="G163" s="758">
        <v>0.94</v>
      </c>
      <c r="H163" s="756"/>
      <c r="I163" s="762">
        <v>0.49819999999999998</v>
      </c>
      <c r="J163" s="763"/>
      <c r="K163" s="756"/>
      <c r="L163" s="763"/>
      <c r="M163" s="756"/>
      <c r="N163" s="764"/>
    </row>
    <row r="164" spans="1:14">
      <c r="A164" s="753"/>
      <c r="B164" s="754"/>
      <c r="C164" s="1027" t="s">
        <v>428</v>
      </c>
      <c r="D164" s="1027"/>
      <c r="E164" s="1027"/>
      <c r="F164" s="765"/>
      <c r="G164" s="766"/>
      <c r="H164" s="766"/>
      <c r="I164" s="766"/>
      <c r="J164" s="782">
        <v>414.72</v>
      </c>
      <c r="K164" s="766"/>
      <c r="L164" s="782">
        <v>219.8</v>
      </c>
      <c r="M164" s="766"/>
      <c r="N164" s="768">
        <v>3587.48</v>
      </c>
    </row>
    <row r="165" spans="1:14">
      <c r="A165" s="760"/>
      <c r="B165" s="754"/>
      <c r="C165" s="1016" t="s">
        <v>429</v>
      </c>
      <c r="D165" s="1016"/>
      <c r="E165" s="1016"/>
      <c r="F165" s="755"/>
      <c r="G165" s="756"/>
      <c r="H165" s="756"/>
      <c r="I165" s="756"/>
      <c r="J165" s="763"/>
      <c r="K165" s="756"/>
      <c r="L165" s="769">
        <v>74.33</v>
      </c>
      <c r="M165" s="756"/>
      <c r="N165" s="759">
        <v>2998.47</v>
      </c>
    </row>
    <row r="166" spans="1:14" ht="22.5" customHeight="1">
      <c r="A166" s="760"/>
      <c r="B166" s="754" t="s">
        <v>462</v>
      </c>
      <c r="C166" s="1016" t="s">
        <v>463</v>
      </c>
      <c r="D166" s="1016"/>
      <c r="E166" s="1016"/>
      <c r="F166" s="755" t="s">
        <v>432</v>
      </c>
      <c r="G166" s="761">
        <v>97</v>
      </c>
      <c r="H166" s="756"/>
      <c r="I166" s="761">
        <v>97</v>
      </c>
      <c r="J166" s="763"/>
      <c r="K166" s="756"/>
      <c r="L166" s="769">
        <v>72.099999999999994</v>
      </c>
      <c r="M166" s="756"/>
      <c r="N166" s="759">
        <v>2908.52</v>
      </c>
    </row>
    <row r="167" spans="1:14" ht="22.5" customHeight="1">
      <c r="A167" s="760"/>
      <c r="B167" s="754" t="s">
        <v>464</v>
      </c>
      <c r="C167" s="1017" t="s">
        <v>465</v>
      </c>
      <c r="D167" s="1017"/>
      <c r="E167" s="1017"/>
      <c r="F167" s="755" t="s">
        <v>432</v>
      </c>
      <c r="G167" s="761">
        <v>51</v>
      </c>
      <c r="H167" s="756"/>
      <c r="I167" s="761">
        <v>51</v>
      </c>
      <c r="J167" s="763"/>
      <c r="K167" s="756"/>
      <c r="L167" s="769">
        <v>37.909999999999997</v>
      </c>
      <c r="M167" s="756"/>
      <c r="N167" s="759">
        <v>1529.22</v>
      </c>
    </row>
    <row r="168" spans="1:14">
      <c r="A168" s="742"/>
      <c r="B168" s="743"/>
      <c r="C168" s="1020" t="s">
        <v>435</v>
      </c>
      <c r="D168" s="1020"/>
      <c r="E168" s="1020"/>
      <c r="F168" s="770"/>
      <c r="G168" s="771"/>
      <c r="H168" s="771"/>
      <c r="I168" s="771"/>
      <c r="J168" s="772"/>
      <c r="K168" s="771"/>
      <c r="L168" s="783">
        <v>329.81</v>
      </c>
      <c r="M168" s="766"/>
      <c r="N168" s="774">
        <v>8025.22</v>
      </c>
    </row>
    <row r="169" spans="1:14" ht="22.5" customHeight="1">
      <c r="A169" s="775" t="s">
        <v>238</v>
      </c>
      <c r="B169" s="744" t="s">
        <v>1263</v>
      </c>
      <c r="C169" s="1019" t="s">
        <v>1264</v>
      </c>
      <c r="D169" s="1019"/>
      <c r="E169" s="1019"/>
      <c r="F169" s="770" t="s">
        <v>496</v>
      </c>
      <c r="G169" s="771">
        <v>0.03</v>
      </c>
      <c r="H169" s="776">
        <v>1</v>
      </c>
      <c r="I169" s="777">
        <v>0.03</v>
      </c>
      <c r="J169" s="772"/>
      <c r="K169" s="771"/>
      <c r="L169" s="772"/>
      <c r="M169" s="771"/>
      <c r="N169" s="778"/>
    </row>
    <row r="170" spans="1:14">
      <c r="A170" s="751"/>
      <c r="B170" s="752"/>
      <c r="C170" s="1016" t="s">
        <v>337</v>
      </c>
      <c r="D170" s="1016"/>
      <c r="E170" s="1016"/>
      <c r="F170" s="1016"/>
      <c r="G170" s="1016"/>
      <c r="H170" s="1016"/>
      <c r="I170" s="1016"/>
      <c r="J170" s="1016"/>
      <c r="K170" s="1016"/>
      <c r="L170" s="1016"/>
      <c r="M170" s="1016"/>
      <c r="N170" s="1022"/>
    </row>
    <row r="171" spans="1:14">
      <c r="A171" s="753"/>
      <c r="B171" s="754" t="s">
        <v>3</v>
      </c>
      <c r="C171" s="1016" t="s">
        <v>422</v>
      </c>
      <c r="D171" s="1016"/>
      <c r="E171" s="1016"/>
      <c r="F171" s="755"/>
      <c r="G171" s="756"/>
      <c r="H171" s="756"/>
      <c r="I171" s="756"/>
      <c r="J171" s="769">
        <v>205.27</v>
      </c>
      <c r="K171" s="756"/>
      <c r="L171" s="769">
        <v>6.16</v>
      </c>
      <c r="M171" s="758">
        <v>40.340000000000003</v>
      </c>
      <c r="N171" s="779">
        <v>248.49</v>
      </c>
    </row>
    <row r="172" spans="1:14">
      <c r="A172" s="753"/>
      <c r="B172" s="754" t="s">
        <v>4</v>
      </c>
      <c r="C172" s="1016" t="s">
        <v>423</v>
      </c>
      <c r="D172" s="1016"/>
      <c r="E172" s="1016"/>
      <c r="F172" s="755"/>
      <c r="G172" s="756"/>
      <c r="H172" s="756"/>
      <c r="I172" s="756"/>
      <c r="J172" s="769">
        <v>65.959999999999994</v>
      </c>
      <c r="K172" s="756"/>
      <c r="L172" s="769">
        <v>1.98</v>
      </c>
      <c r="M172" s="758">
        <v>6.74</v>
      </c>
      <c r="N172" s="779">
        <v>13.35</v>
      </c>
    </row>
    <row r="173" spans="1:14">
      <c r="A173" s="753"/>
      <c r="B173" s="754" t="s">
        <v>5</v>
      </c>
      <c r="C173" s="1016" t="s">
        <v>424</v>
      </c>
      <c r="D173" s="1016"/>
      <c r="E173" s="1016"/>
      <c r="F173" s="755"/>
      <c r="G173" s="756"/>
      <c r="H173" s="756"/>
      <c r="I173" s="756"/>
      <c r="J173" s="769">
        <v>3.11</v>
      </c>
      <c r="K173" s="756"/>
      <c r="L173" s="769">
        <v>0.09</v>
      </c>
      <c r="M173" s="758">
        <v>40.340000000000003</v>
      </c>
      <c r="N173" s="779">
        <v>3.63</v>
      </c>
    </row>
    <row r="174" spans="1:14">
      <c r="A174" s="753"/>
      <c r="B174" s="754" t="s">
        <v>6</v>
      </c>
      <c r="C174" s="1016" t="s">
        <v>438</v>
      </c>
      <c r="D174" s="1016"/>
      <c r="E174" s="1016"/>
      <c r="F174" s="755"/>
      <c r="G174" s="756"/>
      <c r="H174" s="756"/>
      <c r="I174" s="756"/>
      <c r="J174" s="769">
        <v>39.590000000000003</v>
      </c>
      <c r="K174" s="756"/>
      <c r="L174" s="769">
        <v>1.19</v>
      </c>
      <c r="M174" s="758">
        <v>3.35</v>
      </c>
      <c r="N174" s="779">
        <v>3.99</v>
      </c>
    </row>
    <row r="175" spans="1:14">
      <c r="A175" s="760"/>
      <c r="B175" s="754"/>
      <c r="C175" s="1016" t="s">
        <v>425</v>
      </c>
      <c r="D175" s="1016"/>
      <c r="E175" s="1016"/>
      <c r="F175" s="755" t="s">
        <v>426</v>
      </c>
      <c r="G175" s="758">
        <v>18.559999999999999</v>
      </c>
      <c r="H175" s="756"/>
      <c r="I175" s="762">
        <v>0.55679999999999996</v>
      </c>
      <c r="J175" s="763"/>
      <c r="K175" s="756"/>
      <c r="L175" s="763"/>
      <c r="M175" s="756"/>
      <c r="N175" s="764"/>
    </row>
    <row r="176" spans="1:14">
      <c r="A176" s="760"/>
      <c r="B176" s="754"/>
      <c r="C176" s="1017" t="s">
        <v>427</v>
      </c>
      <c r="D176" s="1017"/>
      <c r="E176" s="1017"/>
      <c r="F176" s="755" t="s">
        <v>426</v>
      </c>
      <c r="G176" s="780">
        <v>0.2</v>
      </c>
      <c r="H176" s="756"/>
      <c r="I176" s="781">
        <v>6.0000000000000001E-3</v>
      </c>
      <c r="J176" s="763"/>
      <c r="K176" s="756"/>
      <c r="L176" s="763"/>
      <c r="M176" s="756"/>
      <c r="N176" s="764"/>
    </row>
    <row r="177" spans="1:14">
      <c r="A177" s="753"/>
      <c r="B177" s="754"/>
      <c r="C177" s="1027" t="s">
        <v>428</v>
      </c>
      <c r="D177" s="1027"/>
      <c r="E177" s="1027"/>
      <c r="F177" s="765"/>
      <c r="G177" s="766"/>
      <c r="H177" s="766"/>
      <c r="I177" s="766"/>
      <c r="J177" s="782">
        <v>310.82</v>
      </c>
      <c r="K177" s="766"/>
      <c r="L177" s="782">
        <v>9.33</v>
      </c>
      <c r="M177" s="766"/>
      <c r="N177" s="810">
        <v>265.83</v>
      </c>
    </row>
    <row r="178" spans="1:14">
      <c r="A178" s="760"/>
      <c r="B178" s="754"/>
      <c r="C178" s="1016" t="s">
        <v>429</v>
      </c>
      <c r="D178" s="1016"/>
      <c r="E178" s="1016"/>
      <c r="F178" s="755"/>
      <c r="G178" s="756"/>
      <c r="H178" s="756"/>
      <c r="I178" s="756"/>
      <c r="J178" s="763"/>
      <c r="K178" s="756"/>
      <c r="L178" s="769">
        <v>6.25</v>
      </c>
      <c r="M178" s="756"/>
      <c r="N178" s="779">
        <v>252.12</v>
      </c>
    </row>
    <row r="179" spans="1:14" ht="22.5" customHeight="1">
      <c r="A179" s="760"/>
      <c r="B179" s="754" t="s">
        <v>462</v>
      </c>
      <c r="C179" s="1016" t="s">
        <v>463</v>
      </c>
      <c r="D179" s="1016"/>
      <c r="E179" s="1016"/>
      <c r="F179" s="755" t="s">
        <v>432</v>
      </c>
      <c r="G179" s="761">
        <v>97</v>
      </c>
      <c r="H179" s="756"/>
      <c r="I179" s="761">
        <v>97</v>
      </c>
      <c r="J179" s="763"/>
      <c r="K179" s="756"/>
      <c r="L179" s="769">
        <v>6.06</v>
      </c>
      <c r="M179" s="756"/>
      <c r="N179" s="779">
        <v>244.56</v>
      </c>
    </row>
    <row r="180" spans="1:14" ht="22.5" customHeight="1">
      <c r="A180" s="760"/>
      <c r="B180" s="754" t="s">
        <v>464</v>
      </c>
      <c r="C180" s="1017" t="s">
        <v>465</v>
      </c>
      <c r="D180" s="1017"/>
      <c r="E180" s="1017"/>
      <c r="F180" s="755" t="s">
        <v>432</v>
      </c>
      <c r="G180" s="761">
        <v>51</v>
      </c>
      <c r="H180" s="756"/>
      <c r="I180" s="761">
        <v>51</v>
      </c>
      <c r="J180" s="763"/>
      <c r="K180" s="756"/>
      <c r="L180" s="769">
        <v>3.19</v>
      </c>
      <c r="M180" s="756"/>
      <c r="N180" s="779">
        <v>128.58000000000001</v>
      </c>
    </row>
    <row r="181" spans="1:14">
      <c r="A181" s="742"/>
      <c r="B181" s="743"/>
      <c r="C181" s="1020" t="s">
        <v>435</v>
      </c>
      <c r="D181" s="1020"/>
      <c r="E181" s="1020"/>
      <c r="F181" s="770"/>
      <c r="G181" s="771"/>
      <c r="H181" s="771"/>
      <c r="I181" s="771"/>
      <c r="J181" s="772"/>
      <c r="K181" s="771"/>
      <c r="L181" s="783">
        <v>18.579999999999998</v>
      </c>
      <c r="M181" s="766"/>
      <c r="N181" s="811">
        <v>638.97</v>
      </c>
    </row>
    <row r="182" spans="1:14" ht="22.5" customHeight="1">
      <c r="A182" s="775" t="s">
        <v>281</v>
      </c>
      <c r="B182" s="744" t="s">
        <v>1260</v>
      </c>
      <c r="C182" s="1019" t="s">
        <v>1265</v>
      </c>
      <c r="D182" s="1019"/>
      <c r="E182" s="1019"/>
      <c r="F182" s="770" t="s">
        <v>496</v>
      </c>
      <c r="G182" s="771">
        <v>1</v>
      </c>
      <c r="H182" s="776">
        <v>1</v>
      </c>
      <c r="I182" s="776">
        <v>1</v>
      </c>
      <c r="J182" s="772"/>
      <c r="K182" s="771"/>
      <c r="L182" s="772"/>
      <c r="M182" s="771"/>
      <c r="N182" s="778"/>
    </row>
    <row r="183" spans="1:14">
      <c r="A183" s="751"/>
      <c r="B183" s="752"/>
      <c r="C183" s="1016" t="s">
        <v>1266</v>
      </c>
      <c r="D183" s="1016"/>
      <c r="E183" s="1016"/>
      <c r="F183" s="1016"/>
      <c r="G183" s="1016"/>
      <c r="H183" s="1016"/>
      <c r="I183" s="1016"/>
      <c r="J183" s="1016"/>
      <c r="K183" s="1016"/>
      <c r="L183" s="1016"/>
      <c r="M183" s="1016"/>
      <c r="N183" s="1022"/>
    </row>
    <row r="184" spans="1:14" ht="22.5" customHeight="1">
      <c r="A184" s="784"/>
      <c r="B184" s="754" t="s">
        <v>329</v>
      </c>
      <c r="C184" s="1014" t="s">
        <v>437</v>
      </c>
      <c r="D184" s="1014"/>
      <c r="E184" s="1014"/>
      <c r="F184" s="1014"/>
      <c r="G184" s="1014"/>
      <c r="H184" s="1014"/>
      <c r="I184" s="1014"/>
      <c r="J184" s="1014"/>
      <c r="K184" s="1014"/>
      <c r="L184" s="1014"/>
      <c r="M184" s="1014"/>
      <c r="N184" s="1028"/>
    </row>
    <row r="185" spans="1:14">
      <c r="A185" s="753"/>
      <c r="B185" s="754" t="s">
        <v>3</v>
      </c>
      <c r="C185" s="1016" t="s">
        <v>422</v>
      </c>
      <c r="D185" s="1016"/>
      <c r="E185" s="1016"/>
      <c r="F185" s="755"/>
      <c r="G185" s="756"/>
      <c r="H185" s="756"/>
      <c r="I185" s="756"/>
      <c r="J185" s="769">
        <v>125.64</v>
      </c>
      <c r="K185" s="780">
        <v>1.2</v>
      </c>
      <c r="L185" s="769">
        <v>150.77000000000001</v>
      </c>
      <c r="M185" s="758">
        <v>40.340000000000003</v>
      </c>
      <c r="N185" s="759">
        <v>6082.06</v>
      </c>
    </row>
    <row r="186" spans="1:14">
      <c r="A186" s="753"/>
      <c r="B186" s="754" t="s">
        <v>4</v>
      </c>
      <c r="C186" s="1016" t="s">
        <v>423</v>
      </c>
      <c r="D186" s="1016"/>
      <c r="E186" s="1016"/>
      <c r="F186" s="755"/>
      <c r="G186" s="756"/>
      <c r="H186" s="756"/>
      <c r="I186" s="756"/>
      <c r="J186" s="769">
        <v>215.94</v>
      </c>
      <c r="K186" s="780">
        <v>1.2</v>
      </c>
      <c r="L186" s="769">
        <v>259.13</v>
      </c>
      <c r="M186" s="758">
        <v>6.74</v>
      </c>
      <c r="N186" s="759">
        <v>1746.54</v>
      </c>
    </row>
    <row r="187" spans="1:14">
      <c r="A187" s="753"/>
      <c r="B187" s="754" t="s">
        <v>5</v>
      </c>
      <c r="C187" s="1016" t="s">
        <v>424</v>
      </c>
      <c r="D187" s="1016"/>
      <c r="E187" s="1016"/>
      <c r="F187" s="755"/>
      <c r="G187" s="756"/>
      <c r="H187" s="756"/>
      <c r="I187" s="756"/>
      <c r="J187" s="769">
        <v>14.6</v>
      </c>
      <c r="K187" s="780">
        <v>1.2</v>
      </c>
      <c r="L187" s="769">
        <v>17.52</v>
      </c>
      <c r="M187" s="758">
        <v>40.340000000000003</v>
      </c>
      <c r="N187" s="779">
        <v>706.76</v>
      </c>
    </row>
    <row r="188" spans="1:14">
      <c r="A188" s="753"/>
      <c r="B188" s="754" t="s">
        <v>6</v>
      </c>
      <c r="C188" s="1016" t="s">
        <v>438</v>
      </c>
      <c r="D188" s="1016"/>
      <c r="E188" s="1016"/>
      <c r="F188" s="755"/>
      <c r="G188" s="756"/>
      <c r="H188" s="756"/>
      <c r="I188" s="756"/>
      <c r="J188" s="769">
        <v>73.14</v>
      </c>
      <c r="K188" s="756"/>
      <c r="L188" s="769">
        <v>73.14</v>
      </c>
      <c r="M188" s="758">
        <v>3.35</v>
      </c>
      <c r="N188" s="779">
        <v>245.02</v>
      </c>
    </row>
    <row r="189" spans="1:14">
      <c r="A189" s="760"/>
      <c r="B189" s="754"/>
      <c r="C189" s="1016" t="s">
        <v>425</v>
      </c>
      <c r="D189" s="1016"/>
      <c r="E189" s="1016"/>
      <c r="F189" s="755" t="s">
        <v>426</v>
      </c>
      <c r="G189" s="758">
        <v>11.36</v>
      </c>
      <c r="H189" s="780">
        <v>1.2</v>
      </c>
      <c r="I189" s="781">
        <v>13.632</v>
      </c>
      <c r="J189" s="763"/>
      <c r="K189" s="756"/>
      <c r="L189" s="763"/>
      <c r="M189" s="756"/>
      <c r="N189" s="764"/>
    </row>
    <row r="190" spans="1:14">
      <c r="A190" s="760"/>
      <c r="B190" s="754"/>
      <c r="C190" s="1017" t="s">
        <v>427</v>
      </c>
      <c r="D190" s="1017"/>
      <c r="E190" s="1017"/>
      <c r="F190" s="755" t="s">
        <v>426</v>
      </c>
      <c r="G190" s="758">
        <v>0.94</v>
      </c>
      <c r="H190" s="780">
        <v>1.2</v>
      </c>
      <c r="I190" s="781">
        <v>1.1279999999999999</v>
      </c>
      <c r="J190" s="763"/>
      <c r="K190" s="756"/>
      <c r="L190" s="763"/>
      <c r="M190" s="756"/>
      <c r="N190" s="764"/>
    </row>
    <row r="191" spans="1:14">
      <c r="A191" s="753"/>
      <c r="B191" s="754"/>
      <c r="C191" s="1027" t="s">
        <v>428</v>
      </c>
      <c r="D191" s="1027"/>
      <c r="E191" s="1027"/>
      <c r="F191" s="765"/>
      <c r="G191" s="766"/>
      <c r="H191" s="766"/>
      <c r="I191" s="766"/>
      <c r="J191" s="782">
        <v>414.72</v>
      </c>
      <c r="K191" s="766"/>
      <c r="L191" s="782">
        <v>483.04</v>
      </c>
      <c r="M191" s="766"/>
      <c r="N191" s="768">
        <v>8073.62</v>
      </c>
    </row>
    <row r="192" spans="1:14">
      <c r="A192" s="760"/>
      <c r="B192" s="754"/>
      <c r="C192" s="1016" t="s">
        <v>429</v>
      </c>
      <c r="D192" s="1016"/>
      <c r="E192" s="1016"/>
      <c r="F192" s="755"/>
      <c r="G192" s="756"/>
      <c r="H192" s="756"/>
      <c r="I192" s="756"/>
      <c r="J192" s="763"/>
      <c r="K192" s="756"/>
      <c r="L192" s="769">
        <v>168.29</v>
      </c>
      <c r="M192" s="756"/>
      <c r="N192" s="759">
        <v>6788.82</v>
      </c>
    </row>
    <row r="193" spans="1:14" ht="22.5" customHeight="1">
      <c r="A193" s="760"/>
      <c r="B193" s="754" t="s">
        <v>462</v>
      </c>
      <c r="C193" s="1016" t="s">
        <v>463</v>
      </c>
      <c r="D193" s="1016"/>
      <c r="E193" s="1016"/>
      <c r="F193" s="755" t="s">
        <v>432</v>
      </c>
      <c r="G193" s="761">
        <v>97</v>
      </c>
      <c r="H193" s="756"/>
      <c r="I193" s="761">
        <v>97</v>
      </c>
      <c r="J193" s="763"/>
      <c r="K193" s="756"/>
      <c r="L193" s="769">
        <v>163.24</v>
      </c>
      <c r="M193" s="756"/>
      <c r="N193" s="759">
        <v>6585.16</v>
      </c>
    </row>
    <row r="194" spans="1:14" ht="22.5" customHeight="1">
      <c r="A194" s="760"/>
      <c r="B194" s="754" t="s">
        <v>464</v>
      </c>
      <c r="C194" s="1017" t="s">
        <v>465</v>
      </c>
      <c r="D194" s="1017"/>
      <c r="E194" s="1017"/>
      <c r="F194" s="755" t="s">
        <v>432</v>
      </c>
      <c r="G194" s="761">
        <v>51</v>
      </c>
      <c r="H194" s="756"/>
      <c r="I194" s="761">
        <v>51</v>
      </c>
      <c r="J194" s="763"/>
      <c r="K194" s="756"/>
      <c r="L194" s="769">
        <v>85.83</v>
      </c>
      <c r="M194" s="756"/>
      <c r="N194" s="759">
        <v>3462.3</v>
      </c>
    </row>
    <row r="195" spans="1:14">
      <c r="A195" s="742"/>
      <c r="B195" s="743"/>
      <c r="C195" s="1020" t="s">
        <v>435</v>
      </c>
      <c r="D195" s="1020"/>
      <c r="E195" s="1020"/>
      <c r="F195" s="770"/>
      <c r="G195" s="771"/>
      <c r="H195" s="771"/>
      <c r="I195" s="771"/>
      <c r="J195" s="772"/>
      <c r="K195" s="771"/>
      <c r="L195" s="783">
        <v>732.11</v>
      </c>
      <c r="M195" s="766"/>
      <c r="N195" s="774">
        <v>18121.080000000002</v>
      </c>
    </row>
    <row r="196" spans="1:14" ht="33.75" customHeight="1">
      <c r="A196" s="775" t="s">
        <v>282</v>
      </c>
      <c r="B196" s="744" t="s">
        <v>861</v>
      </c>
      <c r="C196" s="1019" t="s">
        <v>1267</v>
      </c>
      <c r="D196" s="1019"/>
      <c r="E196" s="1019"/>
      <c r="F196" s="770" t="s">
        <v>496</v>
      </c>
      <c r="G196" s="771">
        <v>0.09</v>
      </c>
      <c r="H196" s="776">
        <v>1</v>
      </c>
      <c r="I196" s="777">
        <v>0.09</v>
      </c>
      <c r="J196" s="772"/>
      <c r="K196" s="771"/>
      <c r="L196" s="772"/>
      <c r="M196" s="771"/>
      <c r="N196" s="778"/>
    </row>
    <row r="197" spans="1:14">
      <c r="A197" s="751"/>
      <c r="B197" s="752"/>
      <c r="C197" s="1016" t="s">
        <v>505</v>
      </c>
      <c r="D197" s="1016"/>
      <c r="E197" s="1016"/>
      <c r="F197" s="1016"/>
      <c r="G197" s="1016"/>
      <c r="H197" s="1016"/>
      <c r="I197" s="1016"/>
      <c r="J197" s="1016"/>
      <c r="K197" s="1016"/>
      <c r="L197" s="1016"/>
      <c r="M197" s="1016"/>
      <c r="N197" s="1022"/>
    </row>
    <row r="198" spans="1:14">
      <c r="A198" s="784"/>
      <c r="B198" s="754" t="s">
        <v>336</v>
      </c>
      <c r="C198" s="1014" t="s">
        <v>461</v>
      </c>
      <c r="D198" s="1014"/>
      <c r="E198" s="1014"/>
      <c r="F198" s="1014"/>
      <c r="G198" s="1014"/>
      <c r="H198" s="1014"/>
      <c r="I198" s="1014"/>
      <c r="J198" s="1014"/>
      <c r="K198" s="1014"/>
      <c r="L198" s="1014"/>
      <c r="M198" s="1014"/>
      <c r="N198" s="1028"/>
    </row>
    <row r="199" spans="1:14">
      <c r="A199" s="753"/>
      <c r="B199" s="754" t="s">
        <v>3</v>
      </c>
      <c r="C199" s="1016" t="s">
        <v>422</v>
      </c>
      <c r="D199" s="1016"/>
      <c r="E199" s="1016"/>
      <c r="F199" s="755"/>
      <c r="G199" s="756"/>
      <c r="H199" s="756"/>
      <c r="I199" s="756"/>
      <c r="J199" s="769">
        <v>206.16</v>
      </c>
      <c r="K199" s="758">
        <v>1.05</v>
      </c>
      <c r="L199" s="769">
        <v>19.48</v>
      </c>
      <c r="M199" s="758">
        <v>40.340000000000003</v>
      </c>
      <c r="N199" s="779">
        <v>785.82</v>
      </c>
    </row>
    <row r="200" spans="1:14">
      <c r="A200" s="753"/>
      <c r="B200" s="754" t="s">
        <v>4</v>
      </c>
      <c r="C200" s="1016" t="s">
        <v>423</v>
      </c>
      <c r="D200" s="1016"/>
      <c r="E200" s="1016"/>
      <c r="F200" s="755"/>
      <c r="G200" s="756"/>
      <c r="H200" s="756"/>
      <c r="I200" s="756"/>
      <c r="J200" s="769">
        <v>876.75</v>
      </c>
      <c r="K200" s="756"/>
      <c r="L200" s="769">
        <v>78.91</v>
      </c>
      <c r="M200" s="758">
        <v>6.74</v>
      </c>
      <c r="N200" s="779">
        <v>531.85</v>
      </c>
    </row>
    <row r="201" spans="1:14">
      <c r="A201" s="753"/>
      <c r="B201" s="754" t="s">
        <v>5</v>
      </c>
      <c r="C201" s="1016" t="s">
        <v>424</v>
      </c>
      <c r="D201" s="1016"/>
      <c r="E201" s="1016"/>
      <c r="F201" s="755"/>
      <c r="G201" s="756"/>
      <c r="H201" s="756"/>
      <c r="I201" s="756"/>
      <c r="J201" s="769">
        <v>92.09</v>
      </c>
      <c r="K201" s="756"/>
      <c r="L201" s="769">
        <v>8.2899999999999991</v>
      </c>
      <c r="M201" s="758">
        <v>40.340000000000003</v>
      </c>
      <c r="N201" s="779">
        <v>334.42</v>
      </c>
    </row>
    <row r="202" spans="1:14">
      <c r="A202" s="753"/>
      <c r="B202" s="754" t="s">
        <v>6</v>
      </c>
      <c r="C202" s="1016" t="s">
        <v>438</v>
      </c>
      <c r="D202" s="1016"/>
      <c r="E202" s="1016"/>
      <c r="F202" s="755"/>
      <c r="G202" s="756"/>
      <c r="H202" s="756"/>
      <c r="I202" s="756"/>
      <c r="J202" s="769">
        <v>64.099999999999994</v>
      </c>
      <c r="K202" s="756"/>
      <c r="L202" s="769">
        <v>5.77</v>
      </c>
      <c r="M202" s="758">
        <v>3.35</v>
      </c>
      <c r="N202" s="779">
        <v>19.329999999999998</v>
      </c>
    </row>
    <row r="203" spans="1:14">
      <c r="A203" s="760"/>
      <c r="B203" s="754"/>
      <c r="C203" s="1016" t="s">
        <v>425</v>
      </c>
      <c r="D203" s="1016"/>
      <c r="E203" s="1016"/>
      <c r="F203" s="755" t="s">
        <v>426</v>
      </c>
      <c r="G203" s="758">
        <v>18.64</v>
      </c>
      <c r="H203" s="758">
        <v>1.05</v>
      </c>
      <c r="I203" s="812">
        <v>1.7614799999999999</v>
      </c>
      <c r="J203" s="763"/>
      <c r="K203" s="756"/>
      <c r="L203" s="763"/>
      <c r="M203" s="756"/>
      <c r="N203" s="764"/>
    </row>
    <row r="204" spans="1:14">
      <c r="A204" s="760"/>
      <c r="B204" s="754"/>
      <c r="C204" s="1017" t="s">
        <v>427</v>
      </c>
      <c r="D204" s="1017"/>
      <c r="E204" s="1017"/>
      <c r="F204" s="755" t="s">
        <v>426</v>
      </c>
      <c r="G204" s="758">
        <v>5.93</v>
      </c>
      <c r="H204" s="756"/>
      <c r="I204" s="762">
        <v>0.53369999999999995</v>
      </c>
      <c r="J204" s="763"/>
      <c r="K204" s="756"/>
      <c r="L204" s="763"/>
      <c r="M204" s="756"/>
      <c r="N204" s="764"/>
    </row>
    <row r="205" spans="1:14">
      <c r="A205" s="753"/>
      <c r="B205" s="754"/>
      <c r="C205" s="1027" t="s">
        <v>428</v>
      </c>
      <c r="D205" s="1027"/>
      <c r="E205" s="1027"/>
      <c r="F205" s="765"/>
      <c r="G205" s="766"/>
      <c r="H205" s="766"/>
      <c r="I205" s="766"/>
      <c r="J205" s="767">
        <v>1147.01</v>
      </c>
      <c r="K205" s="766"/>
      <c r="L205" s="782">
        <v>104.16</v>
      </c>
      <c r="M205" s="766"/>
      <c r="N205" s="768">
        <v>1337</v>
      </c>
    </row>
    <row r="206" spans="1:14">
      <c r="A206" s="760"/>
      <c r="B206" s="754"/>
      <c r="C206" s="1016" t="s">
        <v>429</v>
      </c>
      <c r="D206" s="1016"/>
      <c r="E206" s="1016"/>
      <c r="F206" s="755"/>
      <c r="G206" s="756"/>
      <c r="H206" s="756"/>
      <c r="I206" s="756"/>
      <c r="J206" s="763"/>
      <c r="K206" s="756"/>
      <c r="L206" s="769">
        <v>27.77</v>
      </c>
      <c r="M206" s="756"/>
      <c r="N206" s="759">
        <v>1120.24</v>
      </c>
    </row>
    <row r="207" spans="1:14" ht="22.5" customHeight="1">
      <c r="A207" s="760"/>
      <c r="B207" s="754" t="s">
        <v>462</v>
      </c>
      <c r="C207" s="1016" t="s">
        <v>463</v>
      </c>
      <c r="D207" s="1016"/>
      <c r="E207" s="1016"/>
      <c r="F207" s="755" t="s">
        <v>432</v>
      </c>
      <c r="G207" s="761">
        <v>97</v>
      </c>
      <c r="H207" s="756"/>
      <c r="I207" s="761">
        <v>97</v>
      </c>
      <c r="J207" s="763"/>
      <c r="K207" s="756"/>
      <c r="L207" s="769">
        <v>26.94</v>
      </c>
      <c r="M207" s="756"/>
      <c r="N207" s="759">
        <v>1086.6300000000001</v>
      </c>
    </row>
    <row r="208" spans="1:14" ht="22.5" customHeight="1">
      <c r="A208" s="760"/>
      <c r="B208" s="754" t="s">
        <v>464</v>
      </c>
      <c r="C208" s="1017" t="s">
        <v>465</v>
      </c>
      <c r="D208" s="1017"/>
      <c r="E208" s="1017"/>
      <c r="F208" s="755" t="s">
        <v>432</v>
      </c>
      <c r="G208" s="761">
        <v>51</v>
      </c>
      <c r="H208" s="756"/>
      <c r="I208" s="761">
        <v>51</v>
      </c>
      <c r="J208" s="763"/>
      <c r="K208" s="756"/>
      <c r="L208" s="769">
        <v>14.16</v>
      </c>
      <c r="M208" s="756"/>
      <c r="N208" s="779">
        <v>571.32000000000005</v>
      </c>
    </row>
    <row r="209" spans="1:14">
      <c r="A209" s="742"/>
      <c r="B209" s="743"/>
      <c r="C209" s="1020" t="s">
        <v>435</v>
      </c>
      <c r="D209" s="1020"/>
      <c r="E209" s="1020"/>
      <c r="F209" s="770"/>
      <c r="G209" s="771"/>
      <c r="H209" s="771"/>
      <c r="I209" s="771"/>
      <c r="J209" s="772"/>
      <c r="K209" s="771"/>
      <c r="L209" s="783">
        <v>145.26</v>
      </c>
      <c r="M209" s="766"/>
      <c r="N209" s="774">
        <v>2994.95</v>
      </c>
    </row>
    <row r="210" spans="1:14" ht="56.25" customHeight="1">
      <c r="A210" s="775" t="s">
        <v>283</v>
      </c>
      <c r="B210" s="744" t="s">
        <v>1268</v>
      </c>
      <c r="C210" s="1019" t="s">
        <v>1269</v>
      </c>
      <c r="D210" s="1019"/>
      <c r="E210" s="1019"/>
      <c r="F210" s="770" t="s">
        <v>496</v>
      </c>
      <c r="G210" s="771">
        <v>0.08</v>
      </c>
      <c r="H210" s="776">
        <v>1</v>
      </c>
      <c r="I210" s="777">
        <v>0.08</v>
      </c>
      <c r="J210" s="772"/>
      <c r="K210" s="771"/>
      <c r="L210" s="772"/>
      <c r="M210" s="771"/>
      <c r="N210" s="778"/>
    </row>
    <row r="211" spans="1:14">
      <c r="A211" s="751"/>
      <c r="B211" s="752"/>
      <c r="C211" s="1016" t="s">
        <v>720</v>
      </c>
      <c r="D211" s="1016"/>
      <c r="E211" s="1016"/>
      <c r="F211" s="1016"/>
      <c r="G211" s="1016"/>
      <c r="H211" s="1016"/>
      <c r="I211" s="1016"/>
      <c r="J211" s="1016"/>
      <c r="K211" s="1016"/>
      <c r="L211" s="1016"/>
      <c r="M211" s="1016"/>
      <c r="N211" s="1022"/>
    </row>
    <row r="212" spans="1:14">
      <c r="A212" s="753"/>
      <c r="B212" s="754" t="s">
        <v>3</v>
      </c>
      <c r="C212" s="1016" t="s">
        <v>422</v>
      </c>
      <c r="D212" s="1016"/>
      <c r="E212" s="1016"/>
      <c r="F212" s="755"/>
      <c r="G212" s="756"/>
      <c r="H212" s="756"/>
      <c r="I212" s="756"/>
      <c r="J212" s="769">
        <v>230.05</v>
      </c>
      <c r="K212" s="756"/>
      <c r="L212" s="769">
        <v>18.399999999999999</v>
      </c>
      <c r="M212" s="758">
        <v>40.340000000000003</v>
      </c>
      <c r="N212" s="779">
        <v>742.26</v>
      </c>
    </row>
    <row r="213" spans="1:14">
      <c r="A213" s="753"/>
      <c r="B213" s="754" t="s">
        <v>4</v>
      </c>
      <c r="C213" s="1016" t="s">
        <v>423</v>
      </c>
      <c r="D213" s="1016"/>
      <c r="E213" s="1016"/>
      <c r="F213" s="755"/>
      <c r="G213" s="756"/>
      <c r="H213" s="756"/>
      <c r="I213" s="756"/>
      <c r="J213" s="769">
        <v>69.349999999999994</v>
      </c>
      <c r="K213" s="756"/>
      <c r="L213" s="769">
        <v>5.55</v>
      </c>
      <c r="M213" s="758">
        <v>6.74</v>
      </c>
      <c r="N213" s="779">
        <v>37.409999999999997</v>
      </c>
    </row>
    <row r="214" spans="1:14">
      <c r="A214" s="753"/>
      <c r="B214" s="754" t="s">
        <v>5</v>
      </c>
      <c r="C214" s="1016" t="s">
        <v>424</v>
      </c>
      <c r="D214" s="1016"/>
      <c r="E214" s="1016"/>
      <c r="F214" s="755"/>
      <c r="G214" s="756"/>
      <c r="H214" s="756"/>
      <c r="I214" s="756"/>
      <c r="J214" s="769">
        <v>3.11</v>
      </c>
      <c r="K214" s="756"/>
      <c r="L214" s="769">
        <v>0.25</v>
      </c>
      <c r="M214" s="758">
        <v>40.340000000000003</v>
      </c>
      <c r="N214" s="779">
        <v>10.09</v>
      </c>
    </row>
    <row r="215" spans="1:14">
      <c r="A215" s="753"/>
      <c r="B215" s="754" t="s">
        <v>6</v>
      </c>
      <c r="C215" s="1016" t="s">
        <v>438</v>
      </c>
      <c r="D215" s="1016"/>
      <c r="E215" s="1016"/>
      <c r="F215" s="755"/>
      <c r="G215" s="756"/>
      <c r="H215" s="756"/>
      <c r="I215" s="756"/>
      <c r="J215" s="769">
        <v>38.19</v>
      </c>
      <c r="K215" s="756"/>
      <c r="L215" s="769">
        <v>3.06</v>
      </c>
      <c r="M215" s="758">
        <v>3.35</v>
      </c>
      <c r="N215" s="779">
        <v>10.25</v>
      </c>
    </row>
    <row r="216" spans="1:14">
      <c r="A216" s="760"/>
      <c r="B216" s="754"/>
      <c r="C216" s="1016" t="s">
        <v>425</v>
      </c>
      <c r="D216" s="1016"/>
      <c r="E216" s="1016"/>
      <c r="F216" s="755" t="s">
        <v>426</v>
      </c>
      <c r="G216" s="780">
        <v>20.8</v>
      </c>
      <c r="H216" s="756"/>
      <c r="I216" s="781">
        <v>1.6639999999999999</v>
      </c>
      <c r="J216" s="763"/>
      <c r="K216" s="756"/>
      <c r="L216" s="763"/>
      <c r="M216" s="756"/>
      <c r="N216" s="764"/>
    </row>
    <row r="217" spans="1:14">
      <c r="A217" s="760"/>
      <c r="B217" s="754"/>
      <c r="C217" s="1017" t="s">
        <v>427</v>
      </c>
      <c r="D217" s="1017"/>
      <c r="E217" s="1017"/>
      <c r="F217" s="755" t="s">
        <v>426</v>
      </c>
      <c r="G217" s="780">
        <v>0.2</v>
      </c>
      <c r="H217" s="756"/>
      <c r="I217" s="781">
        <v>1.6E-2</v>
      </c>
      <c r="J217" s="763"/>
      <c r="K217" s="756"/>
      <c r="L217" s="763"/>
      <c r="M217" s="756"/>
      <c r="N217" s="764"/>
    </row>
    <row r="218" spans="1:14">
      <c r="A218" s="753"/>
      <c r="B218" s="754"/>
      <c r="C218" s="1027" t="s">
        <v>428</v>
      </c>
      <c r="D218" s="1027"/>
      <c r="E218" s="1027"/>
      <c r="F218" s="765"/>
      <c r="G218" s="766"/>
      <c r="H218" s="766"/>
      <c r="I218" s="766"/>
      <c r="J218" s="782">
        <v>337.59</v>
      </c>
      <c r="K218" s="766"/>
      <c r="L218" s="782">
        <v>27.01</v>
      </c>
      <c r="M218" s="766"/>
      <c r="N218" s="810">
        <v>789.92</v>
      </c>
    </row>
    <row r="219" spans="1:14">
      <c r="A219" s="760"/>
      <c r="B219" s="754"/>
      <c r="C219" s="1016" t="s">
        <v>429</v>
      </c>
      <c r="D219" s="1016"/>
      <c r="E219" s="1016"/>
      <c r="F219" s="755"/>
      <c r="G219" s="756"/>
      <c r="H219" s="756"/>
      <c r="I219" s="756"/>
      <c r="J219" s="763"/>
      <c r="K219" s="756"/>
      <c r="L219" s="769">
        <v>18.649999999999999</v>
      </c>
      <c r="M219" s="756"/>
      <c r="N219" s="779">
        <v>752.35</v>
      </c>
    </row>
    <row r="220" spans="1:14" ht="22.5" customHeight="1">
      <c r="A220" s="760"/>
      <c r="B220" s="754" t="s">
        <v>462</v>
      </c>
      <c r="C220" s="1016" t="s">
        <v>463</v>
      </c>
      <c r="D220" s="1016"/>
      <c r="E220" s="1016"/>
      <c r="F220" s="755" t="s">
        <v>432</v>
      </c>
      <c r="G220" s="761">
        <v>97</v>
      </c>
      <c r="H220" s="756"/>
      <c r="I220" s="761">
        <v>97</v>
      </c>
      <c r="J220" s="763"/>
      <c r="K220" s="756"/>
      <c r="L220" s="769">
        <v>18.09</v>
      </c>
      <c r="M220" s="756"/>
      <c r="N220" s="779">
        <v>729.78</v>
      </c>
    </row>
    <row r="221" spans="1:14" ht="22.5" customHeight="1">
      <c r="A221" s="760"/>
      <c r="B221" s="754" t="s">
        <v>464</v>
      </c>
      <c r="C221" s="1017" t="s">
        <v>465</v>
      </c>
      <c r="D221" s="1017"/>
      <c r="E221" s="1017"/>
      <c r="F221" s="755" t="s">
        <v>432</v>
      </c>
      <c r="G221" s="761">
        <v>51</v>
      </c>
      <c r="H221" s="756"/>
      <c r="I221" s="761">
        <v>51</v>
      </c>
      <c r="J221" s="763"/>
      <c r="K221" s="756"/>
      <c r="L221" s="769">
        <v>9.51</v>
      </c>
      <c r="M221" s="756"/>
      <c r="N221" s="779">
        <v>383.7</v>
      </c>
    </row>
    <row r="222" spans="1:14">
      <c r="A222" s="742"/>
      <c r="B222" s="743"/>
      <c r="C222" s="1020" t="s">
        <v>435</v>
      </c>
      <c r="D222" s="1020"/>
      <c r="E222" s="1020"/>
      <c r="F222" s="770"/>
      <c r="G222" s="771"/>
      <c r="H222" s="771"/>
      <c r="I222" s="771"/>
      <c r="J222" s="772"/>
      <c r="K222" s="771"/>
      <c r="L222" s="783">
        <v>54.61</v>
      </c>
      <c r="M222" s="766"/>
      <c r="N222" s="774">
        <v>1903.4</v>
      </c>
    </row>
    <row r="223" spans="1:14" ht="33.75" customHeight="1">
      <c r="A223" s="775" t="s">
        <v>284</v>
      </c>
      <c r="B223" s="744" t="s">
        <v>1270</v>
      </c>
      <c r="C223" s="1019" t="s">
        <v>1271</v>
      </c>
      <c r="D223" s="1019"/>
      <c r="E223" s="1019"/>
      <c r="F223" s="770" t="s">
        <v>252</v>
      </c>
      <c r="G223" s="771">
        <v>2</v>
      </c>
      <c r="H223" s="776">
        <v>1</v>
      </c>
      <c r="I223" s="776">
        <v>2</v>
      </c>
      <c r="J223" s="772"/>
      <c r="K223" s="771"/>
      <c r="L223" s="772"/>
      <c r="M223" s="771"/>
      <c r="N223" s="778"/>
    </row>
    <row r="224" spans="1:14">
      <c r="A224" s="753"/>
      <c r="B224" s="754" t="s">
        <v>3</v>
      </c>
      <c r="C224" s="1016" t="s">
        <v>422</v>
      </c>
      <c r="D224" s="1016"/>
      <c r="E224" s="1016"/>
      <c r="F224" s="755"/>
      <c r="G224" s="756"/>
      <c r="H224" s="756"/>
      <c r="I224" s="756"/>
      <c r="J224" s="769">
        <v>59.72</v>
      </c>
      <c r="K224" s="756"/>
      <c r="L224" s="769">
        <v>119.44</v>
      </c>
      <c r="M224" s="758">
        <v>40.340000000000003</v>
      </c>
      <c r="N224" s="759">
        <v>4818.21</v>
      </c>
    </row>
    <row r="225" spans="1:14">
      <c r="A225" s="753"/>
      <c r="B225" s="754" t="s">
        <v>4</v>
      </c>
      <c r="C225" s="1016" t="s">
        <v>423</v>
      </c>
      <c r="D225" s="1016"/>
      <c r="E225" s="1016"/>
      <c r="F225" s="755"/>
      <c r="G225" s="756"/>
      <c r="H225" s="756"/>
      <c r="I225" s="756"/>
      <c r="J225" s="769">
        <v>604.08000000000004</v>
      </c>
      <c r="K225" s="756"/>
      <c r="L225" s="757">
        <v>1208.1600000000001</v>
      </c>
      <c r="M225" s="758">
        <v>6.74</v>
      </c>
      <c r="N225" s="759">
        <v>8143</v>
      </c>
    </row>
    <row r="226" spans="1:14">
      <c r="A226" s="753"/>
      <c r="B226" s="754" t="s">
        <v>5</v>
      </c>
      <c r="C226" s="1016" t="s">
        <v>424</v>
      </c>
      <c r="D226" s="1016"/>
      <c r="E226" s="1016"/>
      <c r="F226" s="755"/>
      <c r="G226" s="756"/>
      <c r="H226" s="756"/>
      <c r="I226" s="756"/>
      <c r="J226" s="769">
        <v>66.31</v>
      </c>
      <c r="K226" s="756"/>
      <c r="L226" s="769">
        <v>132.62</v>
      </c>
      <c r="M226" s="758">
        <v>40.340000000000003</v>
      </c>
      <c r="N226" s="759">
        <v>5349.89</v>
      </c>
    </row>
    <row r="227" spans="1:14">
      <c r="A227" s="753"/>
      <c r="B227" s="754" t="s">
        <v>6</v>
      </c>
      <c r="C227" s="1016" t="s">
        <v>438</v>
      </c>
      <c r="D227" s="1016"/>
      <c r="E227" s="1016"/>
      <c r="F227" s="755"/>
      <c r="G227" s="756"/>
      <c r="H227" s="756"/>
      <c r="I227" s="756"/>
      <c r="J227" s="769">
        <v>3.64</v>
      </c>
      <c r="K227" s="756"/>
      <c r="L227" s="769">
        <v>7.28</v>
      </c>
      <c r="M227" s="758">
        <v>3.35</v>
      </c>
      <c r="N227" s="779">
        <v>24.39</v>
      </c>
    </row>
    <row r="228" spans="1:14">
      <c r="A228" s="760"/>
      <c r="B228" s="754"/>
      <c r="C228" s="1016" t="s">
        <v>425</v>
      </c>
      <c r="D228" s="1016"/>
      <c r="E228" s="1016"/>
      <c r="F228" s="755" t="s">
        <v>426</v>
      </c>
      <c r="G228" s="780">
        <v>5.4</v>
      </c>
      <c r="H228" s="756"/>
      <c r="I228" s="780">
        <v>10.8</v>
      </c>
      <c r="J228" s="763"/>
      <c r="K228" s="756"/>
      <c r="L228" s="763"/>
      <c r="M228" s="756"/>
      <c r="N228" s="764"/>
    </row>
    <row r="229" spans="1:14">
      <c r="A229" s="760"/>
      <c r="B229" s="754"/>
      <c r="C229" s="1017" t="s">
        <v>427</v>
      </c>
      <c r="D229" s="1017"/>
      <c r="E229" s="1017"/>
      <c r="F229" s="755" t="s">
        <v>426</v>
      </c>
      <c r="G229" s="758">
        <v>4.2699999999999996</v>
      </c>
      <c r="H229" s="756"/>
      <c r="I229" s="758">
        <v>8.5399999999999991</v>
      </c>
      <c r="J229" s="763"/>
      <c r="K229" s="756"/>
      <c r="L229" s="763"/>
      <c r="M229" s="756"/>
      <c r="N229" s="764"/>
    </row>
    <row r="230" spans="1:14">
      <c r="A230" s="753"/>
      <c r="B230" s="754"/>
      <c r="C230" s="1027" t="s">
        <v>428</v>
      </c>
      <c r="D230" s="1027"/>
      <c r="E230" s="1027"/>
      <c r="F230" s="765"/>
      <c r="G230" s="766"/>
      <c r="H230" s="766"/>
      <c r="I230" s="766"/>
      <c r="J230" s="782">
        <v>667.44</v>
      </c>
      <c r="K230" s="766"/>
      <c r="L230" s="767">
        <v>1334.88</v>
      </c>
      <c r="M230" s="766"/>
      <c r="N230" s="768">
        <v>12985.6</v>
      </c>
    </row>
    <row r="231" spans="1:14">
      <c r="A231" s="760"/>
      <c r="B231" s="754"/>
      <c r="C231" s="1016" t="s">
        <v>429</v>
      </c>
      <c r="D231" s="1016"/>
      <c r="E231" s="1016"/>
      <c r="F231" s="755"/>
      <c r="G231" s="756"/>
      <c r="H231" s="756"/>
      <c r="I231" s="756"/>
      <c r="J231" s="763"/>
      <c r="K231" s="756"/>
      <c r="L231" s="769">
        <v>252.06</v>
      </c>
      <c r="M231" s="756"/>
      <c r="N231" s="759">
        <v>10168.1</v>
      </c>
    </row>
    <row r="232" spans="1:14" ht="22.5" customHeight="1">
      <c r="A232" s="760"/>
      <c r="B232" s="754" t="s">
        <v>462</v>
      </c>
      <c r="C232" s="1016" t="s">
        <v>463</v>
      </c>
      <c r="D232" s="1016"/>
      <c r="E232" s="1016"/>
      <c r="F232" s="755" t="s">
        <v>432</v>
      </c>
      <c r="G232" s="761">
        <v>97</v>
      </c>
      <c r="H232" s="756"/>
      <c r="I232" s="761">
        <v>97</v>
      </c>
      <c r="J232" s="763"/>
      <c r="K232" s="756"/>
      <c r="L232" s="769">
        <v>244.5</v>
      </c>
      <c r="M232" s="756"/>
      <c r="N232" s="759">
        <v>9863.06</v>
      </c>
    </row>
    <row r="233" spans="1:14" ht="22.5" customHeight="1">
      <c r="A233" s="760"/>
      <c r="B233" s="754" t="s">
        <v>464</v>
      </c>
      <c r="C233" s="1017" t="s">
        <v>465</v>
      </c>
      <c r="D233" s="1017"/>
      <c r="E233" s="1017"/>
      <c r="F233" s="755" t="s">
        <v>432</v>
      </c>
      <c r="G233" s="761">
        <v>51</v>
      </c>
      <c r="H233" s="756"/>
      <c r="I233" s="761">
        <v>51</v>
      </c>
      <c r="J233" s="763"/>
      <c r="K233" s="756"/>
      <c r="L233" s="769">
        <v>128.55000000000001</v>
      </c>
      <c r="M233" s="756"/>
      <c r="N233" s="759">
        <v>5185.7299999999996</v>
      </c>
    </row>
    <row r="234" spans="1:14">
      <c r="A234" s="742"/>
      <c r="B234" s="743"/>
      <c r="C234" s="1020" t="s">
        <v>435</v>
      </c>
      <c r="D234" s="1020"/>
      <c r="E234" s="1020"/>
      <c r="F234" s="770"/>
      <c r="G234" s="771"/>
      <c r="H234" s="771"/>
      <c r="I234" s="771"/>
      <c r="J234" s="772"/>
      <c r="K234" s="771"/>
      <c r="L234" s="773">
        <v>1707.93</v>
      </c>
      <c r="M234" s="766"/>
      <c r="N234" s="774">
        <v>28034.39</v>
      </c>
    </row>
    <row r="235" spans="1:14" ht="22.5" customHeight="1">
      <c r="A235" s="775" t="s">
        <v>11</v>
      </c>
      <c r="B235" s="744" t="s">
        <v>507</v>
      </c>
      <c r="C235" s="1019" t="s">
        <v>744</v>
      </c>
      <c r="D235" s="1019"/>
      <c r="E235" s="1019"/>
      <c r="F235" s="770" t="s">
        <v>252</v>
      </c>
      <c r="G235" s="771">
        <v>5</v>
      </c>
      <c r="H235" s="776">
        <v>1</v>
      </c>
      <c r="I235" s="776">
        <v>5</v>
      </c>
      <c r="J235" s="772"/>
      <c r="K235" s="771"/>
      <c r="L235" s="772"/>
      <c r="M235" s="771"/>
      <c r="N235" s="778"/>
    </row>
    <row r="236" spans="1:14">
      <c r="A236" s="751"/>
      <c r="B236" s="752"/>
      <c r="C236" s="1016" t="s">
        <v>1272</v>
      </c>
      <c r="D236" s="1016"/>
      <c r="E236" s="1016"/>
      <c r="F236" s="1016"/>
      <c r="G236" s="1016"/>
      <c r="H236" s="1016"/>
      <c r="I236" s="1016"/>
      <c r="J236" s="1016"/>
      <c r="K236" s="1016"/>
      <c r="L236" s="1016"/>
      <c r="M236" s="1016"/>
      <c r="N236" s="1022"/>
    </row>
    <row r="237" spans="1:14">
      <c r="A237" s="753"/>
      <c r="B237" s="754" t="s">
        <v>3</v>
      </c>
      <c r="C237" s="1016" t="s">
        <v>422</v>
      </c>
      <c r="D237" s="1016"/>
      <c r="E237" s="1016"/>
      <c r="F237" s="755"/>
      <c r="G237" s="756"/>
      <c r="H237" s="756"/>
      <c r="I237" s="756"/>
      <c r="J237" s="769">
        <v>18.8</v>
      </c>
      <c r="K237" s="756"/>
      <c r="L237" s="769">
        <v>94</v>
      </c>
      <c r="M237" s="758">
        <v>40.340000000000003</v>
      </c>
      <c r="N237" s="759">
        <v>3791.96</v>
      </c>
    </row>
    <row r="238" spans="1:14">
      <c r="A238" s="753"/>
      <c r="B238" s="754" t="s">
        <v>4</v>
      </c>
      <c r="C238" s="1016" t="s">
        <v>423</v>
      </c>
      <c r="D238" s="1016"/>
      <c r="E238" s="1016"/>
      <c r="F238" s="755"/>
      <c r="G238" s="756"/>
      <c r="H238" s="756"/>
      <c r="I238" s="756"/>
      <c r="J238" s="769">
        <v>31.46</v>
      </c>
      <c r="K238" s="756"/>
      <c r="L238" s="769">
        <v>157.30000000000001</v>
      </c>
      <c r="M238" s="758">
        <v>6.74</v>
      </c>
      <c r="N238" s="759">
        <v>1060.2</v>
      </c>
    </row>
    <row r="239" spans="1:14">
      <c r="A239" s="753"/>
      <c r="B239" s="754" t="s">
        <v>5</v>
      </c>
      <c r="C239" s="1016" t="s">
        <v>424</v>
      </c>
      <c r="D239" s="1016"/>
      <c r="E239" s="1016"/>
      <c r="F239" s="755"/>
      <c r="G239" s="756"/>
      <c r="H239" s="756"/>
      <c r="I239" s="756"/>
      <c r="J239" s="769">
        <v>4</v>
      </c>
      <c r="K239" s="756"/>
      <c r="L239" s="769">
        <v>20</v>
      </c>
      <c r="M239" s="758">
        <v>40.340000000000003</v>
      </c>
      <c r="N239" s="779">
        <v>806.8</v>
      </c>
    </row>
    <row r="240" spans="1:14">
      <c r="A240" s="753"/>
      <c r="B240" s="754" t="s">
        <v>6</v>
      </c>
      <c r="C240" s="1016" t="s">
        <v>438</v>
      </c>
      <c r="D240" s="1016"/>
      <c r="E240" s="1016"/>
      <c r="F240" s="755"/>
      <c r="G240" s="756"/>
      <c r="H240" s="756"/>
      <c r="I240" s="756"/>
      <c r="J240" s="769">
        <v>279.55</v>
      </c>
      <c r="K240" s="756"/>
      <c r="L240" s="757">
        <v>1397.75</v>
      </c>
      <c r="M240" s="758">
        <v>3.35</v>
      </c>
      <c r="N240" s="759">
        <v>4682.46</v>
      </c>
    </row>
    <row r="241" spans="1:14">
      <c r="A241" s="760"/>
      <c r="B241" s="754"/>
      <c r="C241" s="1016" t="s">
        <v>425</v>
      </c>
      <c r="D241" s="1016"/>
      <c r="E241" s="1016"/>
      <c r="F241" s="755" t="s">
        <v>426</v>
      </c>
      <c r="G241" s="761">
        <v>2</v>
      </c>
      <c r="H241" s="756"/>
      <c r="I241" s="761">
        <v>10</v>
      </c>
      <c r="J241" s="763"/>
      <c r="K241" s="756"/>
      <c r="L241" s="763"/>
      <c r="M241" s="756"/>
      <c r="N241" s="764"/>
    </row>
    <row r="242" spans="1:14">
      <c r="A242" s="760"/>
      <c r="B242" s="754"/>
      <c r="C242" s="1017" t="s">
        <v>427</v>
      </c>
      <c r="D242" s="1017"/>
      <c r="E242" s="1017"/>
      <c r="F242" s="755" t="s">
        <v>426</v>
      </c>
      <c r="G242" s="780">
        <v>0.3</v>
      </c>
      <c r="H242" s="756"/>
      <c r="I242" s="780">
        <v>1.5</v>
      </c>
      <c r="J242" s="763"/>
      <c r="K242" s="756"/>
      <c r="L242" s="763"/>
      <c r="M242" s="756"/>
      <c r="N242" s="764"/>
    </row>
    <row r="243" spans="1:14">
      <c r="A243" s="753"/>
      <c r="B243" s="754"/>
      <c r="C243" s="1027" t="s">
        <v>428</v>
      </c>
      <c r="D243" s="1027"/>
      <c r="E243" s="1027"/>
      <c r="F243" s="765"/>
      <c r="G243" s="766"/>
      <c r="H243" s="766"/>
      <c r="I243" s="766"/>
      <c r="J243" s="782">
        <v>329.81</v>
      </c>
      <c r="K243" s="766"/>
      <c r="L243" s="767">
        <v>1649.05</v>
      </c>
      <c r="M243" s="766"/>
      <c r="N243" s="768">
        <v>9534.6200000000008</v>
      </c>
    </row>
    <row r="244" spans="1:14">
      <c r="A244" s="760"/>
      <c r="B244" s="754"/>
      <c r="C244" s="1016" t="s">
        <v>429</v>
      </c>
      <c r="D244" s="1016"/>
      <c r="E244" s="1016"/>
      <c r="F244" s="755"/>
      <c r="G244" s="756"/>
      <c r="H244" s="756"/>
      <c r="I244" s="756"/>
      <c r="J244" s="763"/>
      <c r="K244" s="756"/>
      <c r="L244" s="769">
        <v>114</v>
      </c>
      <c r="M244" s="756"/>
      <c r="N244" s="759">
        <v>4598.76</v>
      </c>
    </row>
    <row r="245" spans="1:14" ht="22.5" customHeight="1">
      <c r="A245" s="760"/>
      <c r="B245" s="754" t="s">
        <v>508</v>
      </c>
      <c r="C245" s="1016" t="s">
        <v>509</v>
      </c>
      <c r="D245" s="1016"/>
      <c r="E245" s="1016"/>
      <c r="F245" s="755" t="s">
        <v>432</v>
      </c>
      <c r="G245" s="761">
        <v>111</v>
      </c>
      <c r="H245" s="756"/>
      <c r="I245" s="761">
        <v>111</v>
      </c>
      <c r="J245" s="763"/>
      <c r="K245" s="756"/>
      <c r="L245" s="769">
        <v>126.54</v>
      </c>
      <c r="M245" s="756"/>
      <c r="N245" s="759">
        <v>5104.62</v>
      </c>
    </row>
    <row r="246" spans="1:14" ht="22.5" customHeight="1">
      <c r="A246" s="760"/>
      <c r="B246" s="754" t="s">
        <v>510</v>
      </c>
      <c r="C246" s="1017" t="s">
        <v>511</v>
      </c>
      <c r="D246" s="1017"/>
      <c r="E246" s="1017"/>
      <c r="F246" s="755" t="s">
        <v>432</v>
      </c>
      <c r="G246" s="761">
        <v>52</v>
      </c>
      <c r="H246" s="756"/>
      <c r="I246" s="761">
        <v>52</v>
      </c>
      <c r="J246" s="763"/>
      <c r="K246" s="756"/>
      <c r="L246" s="769">
        <v>59.28</v>
      </c>
      <c r="M246" s="756"/>
      <c r="N246" s="759">
        <v>2391.36</v>
      </c>
    </row>
    <row r="247" spans="1:14">
      <c r="A247" s="742"/>
      <c r="B247" s="743"/>
      <c r="C247" s="1020" t="s">
        <v>435</v>
      </c>
      <c r="D247" s="1020"/>
      <c r="E247" s="1020"/>
      <c r="F247" s="770"/>
      <c r="G247" s="771"/>
      <c r="H247" s="771"/>
      <c r="I247" s="771"/>
      <c r="J247" s="772"/>
      <c r="K247" s="771"/>
      <c r="L247" s="773">
        <v>1834.87</v>
      </c>
      <c r="M247" s="766"/>
      <c r="N247" s="774">
        <v>17030.599999999999</v>
      </c>
    </row>
    <row r="248" spans="1:14">
      <c r="A248" s="775" t="s">
        <v>288</v>
      </c>
      <c r="B248" s="744" t="s">
        <v>1273</v>
      </c>
      <c r="C248" s="1019" t="s">
        <v>1274</v>
      </c>
      <c r="D248" s="1019"/>
      <c r="E248" s="1019"/>
      <c r="F248" s="770" t="s">
        <v>278</v>
      </c>
      <c r="G248" s="771">
        <v>-5</v>
      </c>
      <c r="H248" s="776">
        <v>1</v>
      </c>
      <c r="I248" s="776">
        <v>-5</v>
      </c>
      <c r="J248" s="783">
        <v>258.94</v>
      </c>
      <c r="K248" s="771"/>
      <c r="L248" s="773">
        <v>-1294.7</v>
      </c>
      <c r="M248" s="777">
        <v>3.35</v>
      </c>
      <c r="N248" s="774">
        <v>-4337.25</v>
      </c>
    </row>
    <row r="249" spans="1:14">
      <c r="A249" s="742"/>
      <c r="B249" s="743"/>
      <c r="C249" s="1017" t="s">
        <v>1275</v>
      </c>
      <c r="D249" s="1017"/>
      <c r="E249" s="1017"/>
      <c r="F249" s="1017"/>
      <c r="G249" s="1017"/>
      <c r="H249" s="1017"/>
      <c r="I249" s="1017"/>
      <c r="J249" s="1017"/>
      <c r="K249" s="1017"/>
      <c r="L249" s="1017"/>
      <c r="M249" s="1017"/>
      <c r="N249" s="1021"/>
    </row>
    <row r="250" spans="1:14">
      <c r="A250" s="742"/>
      <c r="B250" s="743"/>
      <c r="C250" s="1020" t="s">
        <v>435</v>
      </c>
      <c r="D250" s="1020"/>
      <c r="E250" s="1020"/>
      <c r="F250" s="770"/>
      <c r="G250" s="771"/>
      <c r="H250" s="771"/>
      <c r="I250" s="771"/>
      <c r="J250" s="772"/>
      <c r="K250" s="771"/>
      <c r="L250" s="773">
        <v>-1294.7</v>
      </c>
      <c r="M250" s="766"/>
      <c r="N250" s="774">
        <v>-4337.25</v>
      </c>
    </row>
    <row r="251" spans="1:14" ht="33.75" customHeight="1">
      <c r="A251" s="775" t="s">
        <v>292</v>
      </c>
      <c r="B251" s="744" t="s">
        <v>507</v>
      </c>
      <c r="C251" s="1019" t="s">
        <v>1276</v>
      </c>
      <c r="D251" s="1019"/>
      <c r="E251" s="1019"/>
      <c r="F251" s="770" t="s">
        <v>252</v>
      </c>
      <c r="G251" s="771">
        <v>3</v>
      </c>
      <c r="H251" s="776">
        <v>1</v>
      </c>
      <c r="I251" s="776">
        <v>3</v>
      </c>
      <c r="J251" s="772"/>
      <c r="K251" s="771"/>
      <c r="L251" s="772"/>
      <c r="M251" s="771"/>
      <c r="N251" s="778"/>
    </row>
    <row r="252" spans="1:14" ht="22.5" customHeight="1">
      <c r="A252" s="784"/>
      <c r="B252" s="754" t="s">
        <v>329</v>
      </c>
      <c r="C252" s="1014" t="s">
        <v>437</v>
      </c>
      <c r="D252" s="1014"/>
      <c r="E252" s="1014"/>
      <c r="F252" s="1014"/>
      <c r="G252" s="1014"/>
      <c r="H252" s="1014"/>
      <c r="I252" s="1014"/>
      <c r="J252" s="1014"/>
      <c r="K252" s="1014"/>
      <c r="L252" s="1014"/>
      <c r="M252" s="1014"/>
      <c r="N252" s="1028"/>
    </row>
    <row r="253" spans="1:14">
      <c r="A253" s="753"/>
      <c r="B253" s="754" t="s">
        <v>3</v>
      </c>
      <c r="C253" s="1016" t="s">
        <v>422</v>
      </c>
      <c r="D253" s="1016"/>
      <c r="E253" s="1016"/>
      <c r="F253" s="755"/>
      <c r="G253" s="756"/>
      <c r="H253" s="756"/>
      <c r="I253" s="756"/>
      <c r="J253" s="769">
        <v>18.8</v>
      </c>
      <c r="K253" s="780">
        <v>1.2</v>
      </c>
      <c r="L253" s="769">
        <v>67.680000000000007</v>
      </c>
      <c r="M253" s="758">
        <v>40.340000000000003</v>
      </c>
      <c r="N253" s="759">
        <v>2730.21</v>
      </c>
    </row>
    <row r="254" spans="1:14">
      <c r="A254" s="753"/>
      <c r="B254" s="754" t="s">
        <v>4</v>
      </c>
      <c r="C254" s="1016" t="s">
        <v>423</v>
      </c>
      <c r="D254" s="1016"/>
      <c r="E254" s="1016"/>
      <c r="F254" s="755"/>
      <c r="G254" s="756"/>
      <c r="H254" s="756"/>
      <c r="I254" s="756"/>
      <c r="J254" s="769">
        <v>31.46</v>
      </c>
      <c r="K254" s="780">
        <v>1.2</v>
      </c>
      <c r="L254" s="769">
        <v>113.26</v>
      </c>
      <c r="M254" s="758">
        <v>6.74</v>
      </c>
      <c r="N254" s="779">
        <v>763.37</v>
      </c>
    </row>
    <row r="255" spans="1:14">
      <c r="A255" s="753"/>
      <c r="B255" s="754" t="s">
        <v>5</v>
      </c>
      <c r="C255" s="1016" t="s">
        <v>424</v>
      </c>
      <c r="D255" s="1016"/>
      <c r="E255" s="1016"/>
      <c r="F255" s="755"/>
      <c r="G255" s="756"/>
      <c r="H255" s="756"/>
      <c r="I255" s="756"/>
      <c r="J255" s="769">
        <v>4</v>
      </c>
      <c r="K255" s="780">
        <v>1.2</v>
      </c>
      <c r="L255" s="769">
        <v>14.4</v>
      </c>
      <c r="M255" s="758">
        <v>40.340000000000003</v>
      </c>
      <c r="N255" s="779">
        <v>580.9</v>
      </c>
    </row>
    <row r="256" spans="1:14">
      <c r="A256" s="753"/>
      <c r="B256" s="754" t="s">
        <v>6</v>
      </c>
      <c r="C256" s="1016" t="s">
        <v>438</v>
      </c>
      <c r="D256" s="1016"/>
      <c r="E256" s="1016"/>
      <c r="F256" s="755"/>
      <c r="G256" s="756"/>
      <c r="H256" s="756"/>
      <c r="I256" s="756"/>
      <c r="J256" s="769">
        <v>279.55</v>
      </c>
      <c r="K256" s="756"/>
      <c r="L256" s="769">
        <v>838.65</v>
      </c>
      <c r="M256" s="758">
        <v>3.35</v>
      </c>
      <c r="N256" s="759">
        <v>2809.48</v>
      </c>
    </row>
    <row r="257" spans="1:14">
      <c r="A257" s="760"/>
      <c r="B257" s="754"/>
      <c r="C257" s="1016" t="s">
        <v>425</v>
      </c>
      <c r="D257" s="1016"/>
      <c r="E257" s="1016"/>
      <c r="F257" s="755" t="s">
        <v>426</v>
      </c>
      <c r="G257" s="761">
        <v>2</v>
      </c>
      <c r="H257" s="780">
        <v>1.2</v>
      </c>
      <c r="I257" s="780">
        <v>7.2</v>
      </c>
      <c r="J257" s="763"/>
      <c r="K257" s="756"/>
      <c r="L257" s="763"/>
      <c r="M257" s="756"/>
      <c r="N257" s="764"/>
    </row>
    <row r="258" spans="1:14">
      <c r="A258" s="760"/>
      <c r="B258" s="754"/>
      <c r="C258" s="1017" t="s">
        <v>427</v>
      </c>
      <c r="D258" s="1017"/>
      <c r="E258" s="1017"/>
      <c r="F258" s="755" t="s">
        <v>426</v>
      </c>
      <c r="G258" s="780">
        <v>0.3</v>
      </c>
      <c r="H258" s="780">
        <v>1.2</v>
      </c>
      <c r="I258" s="758">
        <v>1.08</v>
      </c>
      <c r="J258" s="763"/>
      <c r="K258" s="756"/>
      <c r="L258" s="763"/>
      <c r="M258" s="756"/>
      <c r="N258" s="764"/>
    </row>
    <row r="259" spans="1:14">
      <c r="A259" s="753"/>
      <c r="B259" s="754"/>
      <c r="C259" s="1027" t="s">
        <v>428</v>
      </c>
      <c r="D259" s="1027"/>
      <c r="E259" s="1027"/>
      <c r="F259" s="765"/>
      <c r="G259" s="766"/>
      <c r="H259" s="766"/>
      <c r="I259" s="766"/>
      <c r="J259" s="782">
        <v>329.81</v>
      </c>
      <c r="K259" s="766"/>
      <c r="L259" s="767">
        <v>1019.59</v>
      </c>
      <c r="M259" s="766"/>
      <c r="N259" s="768">
        <v>6303.06</v>
      </c>
    </row>
    <row r="260" spans="1:14">
      <c r="A260" s="760"/>
      <c r="B260" s="754"/>
      <c r="C260" s="1016" t="s">
        <v>429</v>
      </c>
      <c r="D260" s="1016"/>
      <c r="E260" s="1016"/>
      <c r="F260" s="755"/>
      <c r="G260" s="756"/>
      <c r="H260" s="756"/>
      <c r="I260" s="756"/>
      <c r="J260" s="763"/>
      <c r="K260" s="756"/>
      <c r="L260" s="769">
        <v>82.08</v>
      </c>
      <c r="M260" s="756"/>
      <c r="N260" s="759">
        <v>3311.11</v>
      </c>
    </row>
    <row r="261" spans="1:14" ht="22.5" customHeight="1">
      <c r="A261" s="760"/>
      <c r="B261" s="754" t="s">
        <v>508</v>
      </c>
      <c r="C261" s="1016" t="s">
        <v>509</v>
      </c>
      <c r="D261" s="1016"/>
      <c r="E261" s="1016"/>
      <c r="F261" s="755" t="s">
        <v>432</v>
      </c>
      <c r="G261" s="761">
        <v>111</v>
      </c>
      <c r="H261" s="756"/>
      <c r="I261" s="761">
        <v>111</v>
      </c>
      <c r="J261" s="763"/>
      <c r="K261" s="756"/>
      <c r="L261" s="769">
        <v>91.11</v>
      </c>
      <c r="M261" s="756"/>
      <c r="N261" s="759">
        <v>3675.33</v>
      </c>
    </row>
    <row r="262" spans="1:14" ht="22.5" customHeight="1">
      <c r="A262" s="760"/>
      <c r="B262" s="754" t="s">
        <v>510</v>
      </c>
      <c r="C262" s="1017" t="s">
        <v>511</v>
      </c>
      <c r="D262" s="1017"/>
      <c r="E262" s="1017"/>
      <c r="F262" s="755" t="s">
        <v>432</v>
      </c>
      <c r="G262" s="761">
        <v>52</v>
      </c>
      <c r="H262" s="756"/>
      <c r="I262" s="761">
        <v>52</v>
      </c>
      <c r="J262" s="763"/>
      <c r="K262" s="756"/>
      <c r="L262" s="769">
        <v>42.68</v>
      </c>
      <c r="M262" s="756"/>
      <c r="N262" s="759">
        <v>1721.78</v>
      </c>
    </row>
    <row r="263" spans="1:14">
      <c r="A263" s="742"/>
      <c r="B263" s="743"/>
      <c r="C263" s="1020" t="s">
        <v>435</v>
      </c>
      <c r="D263" s="1020"/>
      <c r="E263" s="1020"/>
      <c r="F263" s="770"/>
      <c r="G263" s="771"/>
      <c r="H263" s="771"/>
      <c r="I263" s="771"/>
      <c r="J263" s="772"/>
      <c r="K263" s="771"/>
      <c r="L263" s="773">
        <v>1153.3800000000001</v>
      </c>
      <c r="M263" s="766"/>
      <c r="N263" s="774">
        <v>11700.17</v>
      </c>
    </row>
    <row r="264" spans="1:14">
      <c r="A264" s="775" t="s">
        <v>295</v>
      </c>
      <c r="B264" s="744" t="s">
        <v>1273</v>
      </c>
      <c r="C264" s="1019" t="s">
        <v>1274</v>
      </c>
      <c r="D264" s="1019"/>
      <c r="E264" s="1019"/>
      <c r="F264" s="770" t="s">
        <v>278</v>
      </c>
      <c r="G264" s="771">
        <v>-3</v>
      </c>
      <c r="H264" s="776">
        <v>1</v>
      </c>
      <c r="I264" s="776">
        <v>-3</v>
      </c>
      <c r="J264" s="783">
        <v>258.94</v>
      </c>
      <c r="K264" s="771"/>
      <c r="L264" s="783">
        <v>-776.82</v>
      </c>
      <c r="M264" s="777">
        <v>3.35</v>
      </c>
      <c r="N264" s="774">
        <v>-2602.35</v>
      </c>
    </row>
    <row r="265" spans="1:14">
      <c r="A265" s="742"/>
      <c r="B265" s="743"/>
      <c r="C265" s="1017" t="s">
        <v>1275</v>
      </c>
      <c r="D265" s="1017"/>
      <c r="E265" s="1017"/>
      <c r="F265" s="1017"/>
      <c r="G265" s="1017"/>
      <c r="H265" s="1017"/>
      <c r="I265" s="1017"/>
      <c r="J265" s="1017"/>
      <c r="K265" s="1017"/>
      <c r="L265" s="1017"/>
      <c r="M265" s="1017"/>
      <c r="N265" s="1021"/>
    </row>
    <row r="266" spans="1:14">
      <c r="A266" s="742"/>
      <c r="B266" s="743"/>
      <c r="C266" s="1020" t="s">
        <v>435</v>
      </c>
      <c r="D266" s="1020"/>
      <c r="E266" s="1020"/>
      <c r="F266" s="770"/>
      <c r="G266" s="771"/>
      <c r="H266" s="771"/>
      <c r="I266" s="771"/>
      <c r="J266" s="772"/>
      <c r="K266" s="771"/>
      <c r="L266" s="783">
        <v>-776.82</v>
      </c>
      <c r="M266" s="766"/>
      <c r="N266" s="774">
        <v>-2602.35</v>
      </c>
    </row>
    <row r="267" spans="1:14" ht="33.75" customHeight="1">
      <c r="A267" s="775" t="s">
        <v>296</v>
      </c>
      <c r="B267" s="744" t="s">
        <v>721</v>
      </c>
      <c r="C267" s="1019" t="s">
        <v>753</v>
      </c>
      <c r="D267" s="1019"/>
      <c r="E267" s="1019"/>
      <c r="F267" s="770" t="s">
        <v>722</v>
      </c>
      <c r="G267" s="771">
        <v>28.92</v>
      </c>
      <c r="H267" s="776">
        <v>1</v>
      </c>
      <c r="I267" s="777">
        <v>28.92</v>
      </c>
      <c r="J267" s="772"/>
      <c r="K267" s="771"/>
      <c r="L267" s="772"/>
      <c r="M267" s="771"/>
      <c r="N267" s="778"/>
    </row>
    <row r="268" spans="1:14">
      <c r="A268" s="751"/>
      <c r="B268" s="752"/>
      <c r="C268" s="1016" t="s">
        <v>723</v>
      </c>
      <c r="D268" s="1016"/>
      <c r="E268" s="1016"/>
      <c r="F268" s="1016"/>
      <c r="G268" s="1016"/>
      <c r="H268" s="1016"/>
      <c r="I268" s="1016"/>
      <c r="J268" s="1016"/>
      <c r="K268" s="1016"/>
      <c r="L268" s="1016"/>
      <c r="M268" s="1016"/>
      <c r="N268" s="1022"/>
    </row>
    <row r="269" spans="1:14">
      <c r="A269" s="753"/>
      <c r="B269" s="754" t="s">
        <v>3</v>
      </c>
      <c r="C269" s="1016" t="s">
        <v>422</v>
      </c>
      <c r="D269" s="1016"/>
      <c r="E269" s="1016"/>
      <c r="F269" s="755"/>
      <c r="G269" s="756"/>
      <c r="H269" s="756"/>
      <c r="I269" s="756"/>
      <c r="J269" s="769">
        <v>1.8</v>
      </c>
      <c r="K269" s="756"/>
      <c r="L269" s="769">
        <v>52.06</v>
      </c>
      <c r="M269" s="758">
        <v>40.340000000000003</v>
      </c>
      <c r="N269" s="759">
        <v>2100.1</v>
      </c>
    </row>
    <row r="270" spans="1:14">
      <c r="A270" s="753"/>
      <c r="B270" s="754" t="s">
        <v>4</v>
      </c>
      <c r="C270" s="1016" t="s">
        <v>423</v>
      </c>
      <c r="D270" s="1016"/>
      <c r="E270" s="1016"/>
      <c r="F270" s="755"/>
      <c r="G270" s="756"/>
      <c r="H270" s="756"/>
      <c r="I270" s="756"/>
      <c r="J270" s="769">
        <v>0.14000000000000001</v>
      </c>
      <c r="K270" s="756"/>
      <c r="L270" s="769">
        <v>4.05</v>
      </c>
      <c r="M270" s="758">
        <v>6.74</v>
      </c>
      <c r="N270" s="779">
        <v>27.3</v>
      </c>
    </row>
    <row r="271" spans="1:14">
      <c r="A271" s="753"/>
      <c r="B271" s="754" t="s">
        <v>6</v>
      </c>
      <c r="C271" s="1016" t="s">
        <v>438</v>
      </c>
      <c r="D271" s="1016"/>
      <c r="E271" s="1016"/>
      <c r="F271" s="755"/>
      <c r="G271" s="756"/>
      <c r="H271" s="756"/>
      <c r="I271" s="756"/>
      <c r="J271" s="769">
        <v>6.79</v>
      </c>
      <c r="K271" s="756"/>
      <c r="L271" s="769">
        <v>196.37</v>
      </c>
      <c r="M271" s="758">
        <v>3.35</v>
      </c>
      <c r="N271" s="779">
        <v>657.84</v>
      </c>
    </row>
    <row r="272" spans="1:14">
      <c r="A272" s="760"/>
      <c r="B272" s="754"/>
      <c r="C272" s="1017" t="s">
        <v>425</v>
      </c>
      <c r="D272" s="1017"/>
      <c r="E272" s="1017"/>
      <c r="F272" s="755" t="s">
        <v>426</v>
      </c>
      <c r="G272" s="758">
        <v>0.17</v>
      </c>
      <c r="H272" s="756"/>
      <c r="I272" s="762">
        <v>4.9164000000000003</v>
      </c>
      <c r="J272" s="763"/>
      <c r="K272" s="756"/>
      <c r="L272" s="763"/>
      <c r="M272" s="756"/>
      <c r="N272" s="764"/>
    </row>
    <row r="273" spans="1:14">
      <c r="A273" s="753"/>
      <c r="B273" s="754"/>
      <c r="C273" s="1027" t="s">
        <v>428</v>
      </c>
      <c r="D273" s="1027"/>
      <c r="E273" s="1027"/>
      <c r="F273" s="765"/>
      <c r="G273" s="766"/>
      <c r="H273" s="766"/>
      <c r="I273" s="766"/>
      <c r="J273" s="782">
        <v>8.73</v>
      </c>
      <c r="K273" s="766"/>
      <c r="L273" s="782">
        <v>252.48</v>
      </c>
      <c r="M273" s="766"/>
      <c r="N273" s="768">
        <v>2785.24</v>
      </c>
    </row>
    <row r="274" spans="1:14">
      <c r="A274" s="760"/>
      <c r="B274" s="754"/>
      <c r="C274" s="1016" t="s">
        <v>429</v>
      </c>
      <c r="D274" s="1016"/>
      <c r="E274" s="1016"/>
      <c r="F274" s="755"/>
      <c r="G274" s="756"/>
      <c r="H274" s="756"/>
      <c r="I274" s="756"/>
      <c r="J274" s="763"/>
      <c r="K274" s="756"/>
      <c r="L274" s="769">
        <v>52.06</v>
      </c>
      <c r="M274" s="756"/>
      <c r="N274" s="759">
        <v>2100.1</v>
      </c>
    </row>
    <row r="275" spans="1:14" ht="22.5" customHeight="1">
      <c r="A275" s="760"/>
      <c r="B275" s="754" t="s">
        <v>462</v>
      </c>
      <c r="C275" s="1016" t="s">
        <v>463</v>
      </c>
      <c r="D275" s="1016"/>
      <c r="E275" s="1016"/>
      <c r="F275" s="755" t="s">
        <v>432</v>
      </c>
      <c r="G275" s="761">
        <v>97</v>
      </c>
      <c r="H275" s="756"/>
      <c r="I275" s="761">
        <v>97</v>
      </c>
      <c r="J275" s="763"/>
      <c r="K275" s="756"/>
      <c r="L275" s="769">
        <v>50.5</v>
      </c>
      <c r="M275" s="756"/>
      <c r="N275" s="759">
        <v>2037.1</v>
      </c>
    </row>
    <row r="276" spans="1:14" ht="22.5" customHeight="1">
      <c r="A276" s="760"/>
      <c r="B276" s="754" t="s">
        <v>464</v>
      </c>
      <c r="C276" s="1017" t="s">
        <v>465</v>
      </c>
      <c r="D276" s="1017"/>
      <c r="E276" s="1017"/>
      <c r="F276" s="755" t="s">
        <v>432</v>
      </c>
      <c r="G276" s="761">
        <v>51</v>
      </c>
      <c r="H276" s="756"/>
      <c r="I276" s="761">
        <v>51</v>
      </c>
      <c r="J276" s="763"/>
      <c r="K276" s="756"/>
      <c r="L276" s="769">
        <v>26.55</v>
      </c>
      <c r="M276" s="756"/>
      <c r="N276" s="759">
        <v>1071.05</v>
      </c>
    </row>
    <row r="277" spans="1:14">
      <c r="A277" s="742"/>
      <c r="B277" s="743"/>
      <c r="C277" s="1020" t="s">
        <v>435</v>
      </c>
      <c r="D277" s="1020"/>
      <c r="E277" s="1020"/>
      <c r="F277" s="770"/>
      <c r="G277" s="771"/>
      <c r="H277" s="771"/>
      <c r="I277" s="771"/>
      <c r="J277" s="772"/>
      <c r="K277" s="771"/>
      <c r="L277" s="783">
        <v>329.53</v>
      </c>
      <c r="M277" s="766"/>
      <c r="N277" s="774">
        <v>5893.39</v>
      </c>
    </row>
    <row r="278" spans="1:14" ht="22.5" customHeight="1">
      <c r="A278" s="775" t="s">
        <v>297</v>
      </c>
      <c r="B278" s="744" t="s">
        <v>724</v>
      </c>
      <c r="C278" s="1019" t="s">
        <v>1277</v>
      </c>
      <c r="D278" s="1019"/>
      <c r="E278" s="1019"/>
      <c r="F278" s="770" t="s">
        <v>496</v>
      </c>
      <c r="G278" s="771">
        <v>0.53</v>
      </c>
      <c r="H278" s="776">
        <v>1</v>
      </c>
      <c r="I278" s="777">
        <v>0.53</v>
      </c>
      <c r="J278" s="772"/>
      <c r="K278" s="771"/>
      <c r="L278" s="772"/>
      <c r="M278" s="771"/>
      <c r="N278" s="778"/>
    </row>
    <row r="279" spans="1:14">
      <c r="A279" s="751"/>
      <c r="B279" s="752"/>
      <c r="C279" s="1016" t="s">
        <v>1278</v>
      </c>
      <c r="D279" s="1016"/>
      <c r="E279" s="1016"/>
      <c r="F279" s="1016"/>
      <c r="G279" s="1016"/>
      <c r="H279" s="1016"/>
      <c r="I279" s="1016"/>
      <c r="J279" s="1016"/>
      <c r="K279" s="1016"/>
      <c r="L279" s="1016"/>
      <c r="M279" s="1016"/>
      <c r="N279" s="1022"/>
    </row>
    <row r="280" spans="1:14">
      <c r="A280" s="753"/>
      <c r="B280" s="754" t="s">
        <v>3</v>
      </c>
      <c r="C280" s="1016" t="s">
        <v>422</v>
      </c>
      <c r="D280" s="1016"/>
      <c r="E280" s="1016"/>
      <c r="F280" s="755"/>
      <c r="G280" s="756"/>
      <c r="H280" s="756"/>
      <c r="I280" s="756"/>
      <c r="J280" s="769">
        <v>63.48</v>
      </c>
      <c r="K280" s="756"/>
      <c r="L280" s="769">
        <v>33.64</v>
      </c>
      <c r="M280" s="758">
        <v>40.340000000000003</v>
      </c>
      <c r="N280" s="759">
        <v>1357.04</v>
      </c>
    </row>
    <row r="281" spans="1:14">
      <c r="A281" s="753"/>
      <c r="B281" s="754" t="s">
        <v>4</v>
      </c>
      <c r="C281" s="1016" t="s">
        <v>423</v>
      </c>
      <c r="D281" s="1016"/>
      <c r="E281" s="1016"/>
      <c r="F281" s="755"/>
      <c r="G281" s="756"/>
      <c r="H281" s="756"/>
      <c r="I281" s="756"/>
      <c r="J281" s="769">
        <v>412.72</v>
      </c>
      <c r="K281" s="756"/>
      <c r="L281" s="769">
        <v>218.74</v>
      </c>
      <c r="M281" s="758">
        <v>6.74</v>
      </c>
      <c r="N281" s="759">
        <v>1474.31</v>
      </c>
    </row>
    <row r="282" spans="1:14">
      <c r="A282" s="753"/>
      <c r="B282" s="754" t="s">
        <v>5</v>
      </c>
      <c r="C282" s="1016" t="s">
        <v>424</v>
      </c>
      <c r="D282" s="1016"/>
      <c r="E282" s="1016"/>
      <c r="F282" s="755"/>
      <c r="G282" s="756"/>
      <c r="H282" s="756"/>
      <c r="I282" s="756"/>
      <c r="J282" s="769">
        <v>29.82</v>
      </c>
      <c r="K282" s="756"/>
      <c r="L282" s="769">
        <v>15.8</v>
      </c>
      <c r="M282" s="758">
        <v>40.340000000000003</v>
      </c>
      <c r="N282" s="779">
        <v>637.37</v>
      </c>
    </row>
    <row r="283" spans="1:14">
      <c r="A283" s="753"/>
      <c r="B283" s="754" t="s">
        <v>6</v>
      </c>
      <c r="C283" s="1016" t="s">
        <v>438</v>
      </c>
      <c r="D283" s="1016"/>
      <c r="E283" s="1016"/>
      <c r="F283" s="755"/>
      <c r="G283" s="756"/>
      <c r="H283" s="756"/>
      <c r="I283" s="756"/>
      <c r="J283" s="769">
        <v>1.27</v>
      </c>
      <c r="K283" s="756"/>
      <c r="L283" s="769">
        <v>0.67</v>
      </c>
      <c r="M283" s="758">
        <v>3.35</v>
      </c>
      <c r="N283" s="779">
        <v>2.2400000000000002</v>
      </c>
    </row>
    <row r="284" spans="1:14">
      <c r="A284" s="760"/>
      <c r="B284" s="754"/>
      <c r="C284" s="1016" t="s">
        <v>425</v>
      </c>
      <c r="D284" s="1016"/>
      <c r="E284" s="1016"/>
      <c r="F284" s="755" t="s">
        <v>426</v>
      </c>
      <c r="G284" s="758">
        <v>5.74</v>
      </c>
      <c r="H284" s="756"/>
      <c r="I284" s="762">
        <v>3.0421999999999998</v>
      </c>
      <c r="J284" s="763"/>
      <c r="K284" s="756"/>
      <c r="L284" s="763"/>
      <c r="M284" s="756"/>
      <c r="N284" s="764"/>
    </row>
    <row r="285" spans="1:14">
      <c r="A285" s="760"/>
      <c r="B285" s="754"/>
      <c r="C285" s="1017" t="s">
        <v>427</v>
      </c>
      <c r="D285" s="1017"/>
      <c r="E285" s="1017"/>
      <c r="F285" s="755" t="s">
        <v>426</v>
      </c>
      <c r="G285" s="758">
        <v>1.92</v>
      </c>
      <c r="H285" s="756"/>
      <c r="I285" s="762">
        <v>1.0176000000000001</v>
      </c>
      <c r="J285" s="763"/>
      <c r="K285" s="756"/>
      <c r="L285" s="763"/>
      <c r="M285" s="756"/>
      <c r="N285" s="764"/>
    </row>
    <row r="286" spans="1:14">
      <c r="A286" s="753"/>
      <c r="B286" s="754"/>
      <c r="C286" s="1027" t="s">
        <v>428</v>
      </c>
      <c r="D286" s="1027"/>
      <c r="E286" s="1027"/>
      <c r="F286" s="765"/>
      <c r="G286" s="766"/>
      <c r="H286" s="766"/>
      <c r="I286" s="766"/>
      <c r="J286" s="782">
        <v>477.47</v>
      </c>
      <c r="K286" s="766"/>
      <c r="L286" s="782">
        <v>253.05</v>
      </c>
      <c r="M286" s="766"/>
      <c r="N286" s="768">
        <v>2833.59</v>
      </c>
    </row>
    <row r="287" spans="1:14">
      <c r="A287" s="760"/>
      <c r="B287" s="754"/>
      <c r="C287" s="1016" t="s">
        <v>429</v>
      </c>
      <c r="D287" s="1016"/>
      <c r="E287" s="1016"/>
      <c r="F287" s="755"/>
      <c r="G287" s="756"/>
      <c r="H287" s="756"/>
      <c r="I287" s="756"/>
      <c r="J287" s="763"/>
      <c r="K287" s="756"/>
      <c r="L287" s="769">
        <v>49.44</v>
      </c>
      <c r="M287" s="756"/>
      <c r="N287" s="759">
        <v>1994.41</v>
      </c>
    </row>
    <row r="288" spans="1:14" ht="22.5" customHeight="1">
      <c r="A288" s="760"/>
      <c r="B288" s="754" t="s">
        <v>462</v>
      </c>
      <c r="C288" s="1016" t="s">
        <v>463</v>
      </c>
      <c r="D288" s="1016"/>
      <c r="E288" s="1016"/>
      <c r="F288" s="755" t="s">
        <v>432</v>
      </c>
      <c r="G288" s="761">
        <v>97</v>
      </c>
      <c r="H288" s="756"/>
      <c r="I288" s="761">
        <v>97</v>
      </c>
      <c r="J288" s="763"/>
      <c r="K288" s="756"/>
      <c r="L288" s="769">
        <v>47.96</v>
      </c>
      <c r="M288" s="756"/>
      <c r="N288" s="759">
        <v>1934.58</v>
      </c>
    </row>
    <row r="289" spans="1:14" ht="22.5" customHeight="1">
      <c r="A289" s="760"/>
      <c r="B289" s="754" t="s">
        <v>464</v>
      </c>
      <c r="C289" s="1017" t="s">
        <v>465</v>
      </c>
      <c r="D289" s="1017"/>
      <c r="E289" s="1017"/>
      <c r="F289" s="755" t="s">
        <v>432</v>
      </c>
      <c r="G289" s="761">
        <v>51</v>
      </c>
      <c r="H289" s="756"/>
      <c r="I289" s="761">
        <v>51</v>
      </c>
      <c r="J289" s="763"/>
      <c r="K289" s="756"/>
      <c r="L289" s="769">
        <v>25.21</v>
      </c>
      <c r="M289" s="756"/>
      <c r="N289" s="759">
        <v>1017.15</v>
      </c>
    </row>
    <row r="290" spans="1:14">
      <c r="A290" s="742"/>
      <c r="B290" s="743"/>
      <c r="C290" s="1020" t="s">
        <v>435</v>
      </c>
      <c r="D290" s="1020"/>
      <c r="E290" s="1020"/>
      <c r="F290" s="770"/>
      <c r="G290" s="771"/>
      <c r="H290" s="771"/>
      <c r="I290" s="771"/>
      <c r="J290" s="772"/>
      <c r="K290" s="771"/>
      <c r="L290" s="783">
        <v>326.22000000000003</v>
      </c>
      <c r="M290" s="766"/>
      <c r="N290" s="774">
        <v>5785.32</v>
      </c>
    </row>
    <row r="291" spans="1:14" ht="22.5" customHeight="1">
      <c r="A291" s="775" t="s">
        <v>298</v>
      </c>
      <c r="B291" s="744" t="s">
        <v>724</v>
      </c>
      <c r="C291" s="1019" t="s">
        <v>1279</v>
      </c>
      <c r="D291" s="1019"/>
      <c r="E291" s="1019"/>
      <c r="F291" s="770" t="s">
        <v>496</v>
      </c>
      <c r="G291" s="771">
        <v>1</v>
      </c>
      <c r="H291" s="776">
        <v>1</v>
      </c>
      <c r="I291" s="776">
        <v>1</v>
      </c>
      <c r="J291" s="772"/>
      <c r="K291" s="771"/>
      <c r="L291" s="772"/>
      <c r="M291" s="771"/>
      <c r="N291" s="778"/>
    </row>
    <row r="292" spans="1:14">
      <c r="A292" s="751"/>
      <c r="B292" s="752"/>
      <c r="C292" s="1016" t="s">
        <v>1240</v>
      </c>
      <c r="D292" s="1016"/>
      <c r="E292" s="1016"/>
      <c r="F292" s="1016"/>
      <c r="G292" s="1016"/>
      <c r="H292" s="1016"/>
      <c r="I292" s="1016"/>
      <c r="J292" s="1016"/>
      <c r="K292" s="1016"/>
      <c r="L292" s="1016"/>
      <c r="M292" s="1016"/>
      <c r="N292" s="1022"/>
    </row>
    <row r="293" spans="1:14" ht="22.5" customHeight="1">
      <c r="A293" s="784"/>
      <c r="B293" s="754" t="s">
        <v>329</v>
      </c>
      <c r="C293" s="1014" t="s">
        <v>437</v>
      </c>
      <c r="D293" s="1014"/>
      <c r="E293" s="1014"/>
      <c r="F293" s="1014"/>
      <c r="G293" s="1014"/>
      <c r="H293" s="1014"/>
      <c r="I293" s="1014"/>
      <c r="J293" s="1014"/>
      <c r="K293" s="1014"/>
      <c r="L293" s="1014"/>
      <c r="M293" s="1014"/>
      <c r="N293" s="1028"/>
    </row>
    <row r="294" spans="1:14">
      <c r="A294" s="753"/>
      <c r="B294" s="754" t="s">
        <v>3</v>
      </c>
      <c r="C294" s="1016" t="s">
        <v>422</v>
      </c>
      <c r="D294" s="1016"/>
      <c r="E294" s="1016"/>
      <c r="F294" s="755"/>
      <c r="G294" s="756"/>
      <c r="H294" s="756"/>
      <c r="I294" s="756"/>
      <c r="J294" s="769">
        <v>63.48</v>
      </c>
      <c r="K294" s="780">
        <v>1.2</v>
      </c>
      <c r="L294" s="769">
        <v>76.180000000000007</v>
      </c>
      <c r="M294" s="758">
        <v>40.340000000000003</v>
      </c>
      <c r="N294" s="759">
        <v>3073.1</v>
      </c>
    </row>
    <row r="295" spans="1:14">
      <c r="A295" s="753"/>
      <c r="B295" s="754" t="s">
        <v>4</v>
      </c>
      <c r="C295" s="1016" t="s">
        <v>423</v>
      </c>
      <c r="D295" s="1016"/>
      <c r="E295" s="1016"/>
      <c r="F295" s="755"/>
      <c r="G295" s="756"/>
      <c r="H295" s="756"/>
      <c r="I295" s="756"/>
      <c r="J295" s="769">
        <v>412.72</v>
      </c>
      <c r="K295" s="780">
        <v>1.2</v>
      </c>
      <c r="L295" s="769">
        <v>495.26</v>
      </c>
      <c r="M295" s="758">
        <v>6.74</v>
      </c>
      <c r="N295" s="759">
        <v>3338.05</v>
      </c>
    </row>
    <row r="296" spans="1:14">
      <c r="A296" s="753"/>
      <c r="B296" s="754" t="s">
        <v>5</v>
      </c>
      <c r="C296" s="1016" t="s">
        <v>424</v>
      </c>
      <c r="D296" s="1016"/>
      <c r="E296" s="1016"/>
      <c r="F296" s="755"/>
      <c r="G296" s="756"/>
      <c r="H296" s="756"/>
      <c r="I296" s="756"/>
      <c r="J296" s="769">
        <v>29.82</v>
      </c>
      <c r="K296" s="780">
        <v>1.2</v>
      </c>
      <c r="L296" s="769">
        <v>35.78</v>
      </c>
      <c r="M296" s="758">
        <v>40.340000000000003</v>
      </c>
      <c r="N296" s="759">
        <v>1443.37</v>
      </c>
    </row>
    <row r="297" spans="1:14">
      <c r="A297" s="753"/>
      <c r="B297" s="754" t="s">
        <v>6</v>
      </c>
      <c r="C297" s="1016" t="s">
        <v>438</v>
      </c>
      <c r="D297" s="1016"/>
      <c r="E297" s="1016"/>
      <c r="F297" s="755"/>
      <c r="G297" s="756"/>
      <c r="H297" s="756"/>
      <c r="I297" s="756"/>
      <c r="J297" s="769">
        <v>1.27</v>
      </c>
      <c r="K297" s="756"/>
      <c r="L297" s="769">
        <v>1.27</v>
      </c>
      <c r="M297" s="758">
        <v>3.35</v>
      </c>
      <c r="N297" s="779">
        <v>4.25</v>
      </c>
    </row>
    <row r="298" spans="1:14">
      <c r="A298" s="760"/>
      <c r="B298" s="754"/>
      <c r="C298" s="1016" t="s">
        <v>425</v>
      </c>
      <c r="D298" s="1016"/>
      <c r="E298" s="1016"/>
      <c r="F298" s="755" t="s">
        <v>426</v>
      </c>
      <c r="G298" s="758">
        <v>5.74</v>
      </c>
      <c r="H298" s="780">
        <v>1.2</v>
      </c>
      <c r="I298" s="781">
        <v>6.8879999999999999</v>
      </c>
      <c r="J298" s="763"/>
      <c r="K298" s="756"/>
      <c r="L298" s="763"/>
      <c r="M298" s="756"/>
      <c r="N298" s="764"/>
    </row>
    <row r="299" spans="1:14">
      <c r="A299" s="760"/>
      <c r="B299" s="754"/>
      <c r="C299" s="1017" t="s">
        <v>427</v>
      </c>
      <c r="D299" s="1017"/>
      <c r="E299" s="1017"/>
      <c r="F299" s="755" t="s">
        <v>426</v>
      </c>
      <c r="G299" s="758">
        <v>1.92</v>
      </c>
      <c r="H299" s="780">
        <v>1.2</v>
      </c>
      <c r="I299" s="781">
        <v>2.3039999999999998</v>
      </c>
      <c r="J299" s="763"/>
      <c r="K299" s="756"/>
      <c r="L299" s="763"/>
      <c r="M299" s="756"/>
      <c r="N299" s="764"/>
    </row>
    <row r="300" spans="1:14">
      <c r="A300" s="753"/>
      <c r="B300" s="754"/>
      <c r="C300" s="1027" t="s">
        <v>428</v>
      </c>
      <c r="D300" s="1027"/>
      <c r="E300" s="1027"/>
      <c r="F300" s="765"/>
      <c r="G300" s="766"/>
      <c r="H300" s="766"/>
      <c r="I300" s="766"/>
      <c r="J300" s="782">
        <v>477.47</v>
      </c>
      <c r="K300" s="766"/>
      <c r="L300" s="782">
        <v>572.71</v>
      </c>
      <c r="M300" s="766"/>
      <c r="N300" s="768">
        <v>6415.4</v>
      </c>
    </row>
    <row r="301" spans="1:14">
      <c r="A301" s="760"/>
      <c r="B301" s="754"/>
      <c r="C301" s="1016" t="s">
        <v>429</v>
      </c>
      <c r="D301" s="1016"/>
      <c r="E301" s="1016"/>
      <c r="F301" s="755"/>
      <c r="G301" s="756"/>
      <c r="H301" s="756"/>
      <c r="I301" s="756"/>
      <c r="J301" s="763"/>
      <c r="K301" s="756"/>
      <c r="L301" s="769">
        <v>111.96</v>
      </c>
      <c r="M301" s="756"/>
      <c r="N301" s="759">
        <v>4516.47</v>
      </c>
    </row>
    <row r="302" spans="1:14" ht="22.5" customHeight="1">
      <c r="A302" s="760"/>
      <c r="B302" s="754" t="s">
        <v>462</v>
      </c>
      <c r="C302" s="1016" t="s">
        <v>463</v>
      </c>
      <c r="D302" s="1016"/>
      <c r="E302" s="1016"/>
      <c r="F302" s="755" t="s">
        <v>432</v>
      </c>
      <c r="G302" s="761">
        <v>97</v>
      </c>
      <c r="H302" s="756"/>
      <c r="I302" s="761">
        <v>97</v>
      </c>
      <c r="J302" s="763"/>
      <c r="K302" s="756"/>
      <c r="L302" s="769">
        <v>108.6</v>
      </c>
      <c r="M302" s="756"/>
      <c r="N302" s="759">
        <v>4380.9799999999996</v>
      </c>
    </row>
    <row r="303" spans="1:14" ht="22.5" customHeight="1">
      <c r="A303" s="760"/>
      <c r="B303" s="754" t="s">
        <v>464</v>
      </c>
      <c r="C303" s="1017" t="s">
        <v>465</v>
      </c>
      <c r="D303" s="1017"/>
      <c r="E303" s="1017"/>
      <c r="F303" s="755" t="s">
        <v>432</v>
      </c>
      <c r="G303" s="761">
        <v>51</v>
      </c>
      <c r="H303" s="756"/>
      <c r="I303" s="761">
        <v>51</v>
      </c>
      <c r="J303" s="763"/>
      <c r="K303" s="756"/>
      <c r="L303" s="769">
        <v>57.1</v>
      </c>
      <c r="M303" s="756"/>
      <c r="N303" s="759">
        <v>2303.4</v>
      </c>
    </row>
    <row r="304" spans="1:14">
      <c r="A304" s="742"/>
      <c r="B304" s="743"/>
      <c r="C304" s="1020" t="s">
        <v>435</v>
      </c>
      <c r="D304" s="1020"/>
      <c r="E304" s="1020"/>
      <c r="F304" s="770"/>
      <c r="G304" s="771"/>
      <c r="H304" s="771"/>
      <c r="I304" s="771"/>
      <c r="J304" s="772"/>
      <c r="K304" s="771"/>
      <c r="L304" s="783">
        <v>738.41</v>
      </c>
      <c r="M304" s="766"/>
      <c r="N304" s="774">
        <v>13099.78</v>
      </c>
    </row>
    <row r="305" spans="1:14" ht="33.75" customHeight="1">
      <c r="A305" s="775" t="s">
        <v>299</v>
      </c>
      <c r="B305" s="744" t="s">
        <v>1280</v>
      </c>
      <c r="C305" s="1019" t="s">
        <v>1281</v>
      </c>
      <c r="D305" s="1019"/>
      <c r="E305" s="1019"/>
      <c r="F305" s="770" t="s">
        <v>1282</v>
      </c>
      <c r="G305" s="771">
        <v>2</v>
      </c>
      <c r="H305" s="776">
        <v>1</v>
      </c>
      <c r="I305" s="776">
        <v>2</v>
      </c>
      <c r="J305" s="772"/>
      <c r="K305" s="771"/>
      <c r="L305" s="772"/>
      <c r="M305" s="771"/>
      <c r="N305" s="778"/>
    </row>
    <row r="306" spans="1:14">
      <c r="A306" s="753"/>
      <c r="B306" s="754" t="s">
        <v>3</v>
      </c>
      <c r="C306" s="1016" t="s">
        <v>422</v>
      </c>
      <c r="D306" s="1016"/>
      <c r="E306" s="1016"/>
      <c r="F306" s="755"/>
      <c r="G306" s="756"/>
      <c r="H306" s="756"/>
      <c r="I306" s="756"/>
      <c r="J306" s="769">
        <v>4.2</v>
      </c>
      <c r="K306" s="756"/>
      <c r="L306" s="769">
        <v>8.4</v>
      </c>
      <c r="M306" s="758">
        <v>40.340000000000003</v>
      </c>
      <c r="N306" s="779">
        <v>338.86</v>
      </c>
    </row>
    <row r="307" spans="1:14">
      <c r="A307" s="753"/>
      <c r="B307" s="754" t="s">
        <v>6</v>
      </c>
      <c r="C307" s="1016" t="s">
        <v>438</v>
      </c>
      <c r="D307" s="1016"/>
      <c r="E307" s="1016"/>
      <c r="F307" s="755"/>
      <c r="G307" s="756"/>
      <c r="H307" s="756"/>
      <c r="I307" s="756"/>
      <c r="J307" s="769">
        <v>16.09</v>
      </c>
      <c r="K307" s="756"/>
      <c r="L307" s="769">
        <v>32.18</v>
      </c>
      <c r="M307" s="758">
        <v>3.35</v>
      </c>
      <c r="N307" s="779">
        <v>107.8</v>
      </c>
    </row>
    <row r="308" spans="1:14">
      <c r="A308" s="760"/>
      <c r="B308" s="754"/>
      <c r="C308" s="1017" t="s">
        <v>425</v>
      </c>
      <c r="D308" s="1017"/>
      <c r="E308" s="1017"/>
      <c r="F308" s="755" t="s">
        <v>426</v>
      </c>
      <c r="G308" s="758">
        <v>0.38</v>
      </c>
      <c r="H308" s="756"/>
      <c r="I308" s="758">
        <v>0.76</v>
      </c>
      <c r="J308" s="763"/>
      <c r="K308" s="756"/>
      <c r="L308" s="763"/>
      <c r="M308" s="756"/>
      <c r="N308" s="764"/>
    </row>
    <row r="309" spans="1:14">
      <c r="A309" s="753"/>
      <c r="B309" s="754"/>
      <c r="C309" s="1027" t="s">
        <v>428</v>
      </c>
      <c r="D309" s="1027"/>
      <c r="E309" s="1027"/>
      <c r="F309" s="765"/>
      <c r="G309" s="766"/>
      <c r="H309" s="766"/>
      <c r="I309" s="766"/>
      <c r="J309" s="782">
        <v>20.29</v>
      </c>
      <c r="K309" s="766"/>
      <c r="L309" s="782">
        <v>40.58</v>
      </c>
      <c r="M309" s="766"/>
      <c r="N309" s="810">
        <v>446.66</v>
      </c>
    </row>
    <row r="310" spans="1:14">
      <c r="A310" s="760"/>
      <c r="B310" s="754"/>
      <c r="C310" s="1016" t="s">
        <v>429</v>
      </c>
      <c r="D310" s="1016"/>
      <c r="E310" s="1016"/>
      <c r="F310" s="755"/>
      <c r="G310" s="756"/>
      <c r="H310" s="756"/>
      <c r="I310" s="756"/>
      <c r="J310" s="763"/>
      <c r="K310" s="756"/>
      <c r="L310" s="769">
        <v>8.4</v>
      </c>
      <c r="M310" s="756"/>
      <c r="N310" s="779">
        <v>338.86</v>
      </c>
    </row>
    <row r="311" spans="1:14" ht="22.5" customHeight="1">
      <c r="A311" s="760"/>
      <c r="B311" s="754" t="s">
        <v>462</v>
      </c>
      <c r="C311" s="1016" t="s">
        <v>463</v>
      </c>
      <c r="D311" s="1016"/>
      <c r="E311" s="1016"/>
      <c r="F311" s="755" t="s">
        <v>432</v>
      </c>
      <c r="G311" s="761">
        <v>97</v>
      </c>
      <c r="H311" s="756"/>
      <c r="I311" s="761">
        <v>97</v>
      </c>
      <c r="J311" s="763"/>
      <c r="K311" s="756"/>
      <c r="L311" s="769">
        <v>8.15</v>
      </c>
      <c r="M311" s="756"/>
      <c r="N311" s="779">
        <v>328.69</v>
      </c>
    </row>
    <row r="312" spans="1:14" ht="22.5" customHeight="1">
      <c r="A312" s="760"/>
      <c r="B312" s="754" t="s">
        <v>464</v>
      </c>
      <c r="C312" s="1017" t="s">
        <v>465</v>
      </c>
      <c r="D312" s="1017"/>
      <c r="E312" s="1017"/>
      <c r="F312" s="755" t="s">
        <v>432</v>
      </c>
      <c r="G312" s="761">
        <v>51</v>
      </c>
      <c r="H312" s="756"/>
      <c r="I312" s="761">
        <v>51</v>
      </c>
      <c r="J312" s="763"/>
      <c r="K312" s="756"/>
      <c r="L312" s="769">
        <v>4.28</v>
      </c>
      <c r="M312" s="756"/>
      <c r="N312" s="779">
        <v>172.82</v>
      </c>
    </row>
    <row r="313" spans="1:14">
      <c r="A313" s="742"/>
      <c r="B313" s="743"/>
      <c r="C313" s="1020" t="s">
        <v>435</v>
      </c>
      <c r="D313" s="1020"/>
      <c r="E313" s="1020"/>
      <c r="F313" s="770"/>
      <c r="G313" s="771"/>
      <c r="H313" s="771"/>
      <c r="I313" s="771"/>
      <c r="J313" s="772"/>
      <c r="K313" s="771"/>
      <c r="L313" s="783">
        <v>53.01</v>
      </c>
      <c r="M313" s="766"/>
      <c r="N313" s="811">
        <v>948.17</v>
      </c>
    </row>
    <row r="314" spans="1:14">
      <c r="A314" s="775" t="s">
        <v>300</v>
      </c>
      <c r="B314" s="744" t="s">
        <v>1283</v>
      </c>
      <c r="C314" s="1019" t="s">
        <v>1284</v>
      </c>
      <c r="D314" s="1019"/>
      <c r="E314" s="1019"/>
      <c r="F314" s="770" t="s">
        <v>272</v>
      </c>
      <c r="G314" s="771">
        <v>-1.44</v>
      </c>
      <c r="H314" s="776">
        <v>1</v>
      </c>
      <c r="I314" s="777">
        <v>-1.44</v>
      </c>
      <c r="J314" s="783">
        <v>18.12</v>
      </c>
      <c r="K314" s="771"/>
      <c r="L314" s="783">
        <v>-26.09</v>
      </c>
      <c r="M314" s="777">
        <v>3.35</v>
      </c>
      <c r="N314" s="811">
        <v>-87.4</v>
      </c>
    </row>
    <row r="315" spans="1:14">
      <c r="A315" s="742"/>
      <c r="B315" s="743"/>
      <c r="C315" s="1017" t="s">
        <v>466</v>
      </c>
      <c r="D315" s="1017"/>
      <c r="E315" s="1017"/>
      <c r="F315" s="1017"/>
      <c r="G315" s="1017"/>
      <c r="H315" s="1017"/>
      <c r="I315" s="1017"/>
      <c r="J315" s="1017"/>
      <c r="K315" s="1017"/>
      <c r="L315" s="1017"/>
      <c r="M315" s="1017"/>
      <c r="N315" s="1021"/>
    </row>
    <row r="316" spans="1:14">
      <c r="A316" s="742"/>
      <c r="B316" s="743"/>
      <c r="C316" s="1020" t="s">
        <v>435</v>
      </c>
      <c r="D316" s="1020"/>
      <c r="E316" s="1020"/>
      <c r="F316" s="770"/>
      <c r="G316" s="771"/>
      <c r="H316" s="771"/>
      <c r="I316" s="771"/>
      <c r="J316" s="772"/>
      <c r="K316" s="771"/>
      <c r="L316" s="783">
        <v>-26.09</v>
      </c>
      <c r="M316" s="766"/>
      <c r="N316" s="811">
        <v>-87.4</v>
      </c>
    </row>
    <row r="317" spans="1:14" ht="22.5" customHeight="1">
      <c r="A317" s="775" t="s">
        <v>301</v>
      </c>
      <c r="B317" s="744" t="s">
        <v>832</v>
      </c>
      <c r="C317" s="1019" t="s">
        <v>833</v>
      </c>
      <c r="D317" s="1019"/>
      <c r="E317" s="1019"/>
      <c r="F317" s="770" t="s">
        <v>312</v>
      </c>
      <c r="G317" s="771">
        <v>0.04</v>
      </c>
      <c r="H317" s="776">
        <v>1</v>
      </c>
      <c r="I317" s="777">
        <v>0.04</v>
      </c>
      <c r="J317" s="772"/>
      <c r="K317" s="771"/>
      <c r="L317" s="772"/>
      <c r="M317" s="771"/>
      <c r="N317" s="778"/>
    </row>
    <row r="318" spans="1:14">
      <c r="A318" s="751"/>
      <c r="B318" s="752"/>
      <c r="C318" s="1016" t="s">
        <v>616</v>
      </c>
      <c r="D318" s="1016"/>
      <c r="E318" s="1016"/>
      <c r="F318" s="1016"/>
      <c r="G318" s="1016"/>
      <c r="H318" s="1016"/>
      <c r="I318" s="1016"/>
      <c r="J318" s="1016"/>
      <c r="K318" s="1016"/>
      <c r="L318" s="1016"/>
      <c r="M318" s="1016"/>
      <c r="N318" s="1022"/>
    </row>
    <row r="319" spans="1:14">
      <c r="A319" s="753"/>
      <c r="B319" s="754" t="s">
        <v>3</v>
      </c>
      <c r="C319" s="1016" t="s">
        <v>422</v>
      </c>
      <c r="D319" s="1016"/>
      <c r="E319" s="1016"/>
      <c r="F319" s="755"/>
      <c r="G319" s="756"/>
      <c r="H319" s="756"/>
      <c r="I319" s="756"/>
      <c r="J319" s="769">
        <v>251.28</v>
      </c>
      <c r="K319" s="756"/>
      <c r="L319" s="769">
        <v>10.050000000000001</v>
      </c>
      <c r="M319" s="758">
        <v>40.340000000000003</v>
      </c>
      <c r="N319" s="779">
        <v>405.42</v>
      </c>
    </row>
    <row r="320" spans="1:14">
      <c r="A320" s="753"/>
      <c r="B320" s="754" t="s">
        <v>6</v>
      </c>
      <c r="C320" s="1016" t="s">
        <v>438</v>
      </c>
      <c r="D320" s="1016"/>
      <c r="E320" s="1016"/>
      <c r="F320" s="755"/>
      <c r="G320" s="756"/>
      <c r="H320" s="756"/>
      <c r="I320" s="756"/>
      <c r="J320" s="769">
        <v>5.03</v>
      </c>
      <c r="K320" s="756"/>
      <c r="L320" s="769">
        <v>0.2</v>
      </c>
      <c r="M320" s="758">
        <v>3.35</v>
      </c>
      <c r="N320" s="779">
        <v>0.67</v>
      </c>
    </row>
    <row r="321" spans="1:14">
      <c r="A321" s="760"/>
      <c r="B321" s="754"/>
      <c r="C321" s="1017" t="s">
        <v>425</v>
      </c>
      <c r="D321" s="1017"/>
      <c r="E321" s="1017"/>
      <c r="F321" s="755" t="s">
        <v>426</v>
      </c>
      <c r="G321" s="758">
        <v>22.72</v>
      </c>
      <c r="H321" s="756"/>
      <c r="I321" s="762">
        <v>0.90880000000000005</v>
      </c>
      <c r="J321" s="763"/>
      <c r="K321" s="756"/>
      <c r="L321" s="763"/>
      <c r="M321" s="756"/>
      <c r="N321" s="764"/>
    </row>
    <row r="322" spans="1:14">
      <c r="A322" s="753"/>
      <c r="B322" s="754"/>
      <c r="C322" s="1027" t="s">
        <v>428</v>
      </c>
      <c r="D322" s="1027"/>
      <c r="E322" s="1027"/>
      <c r="F322" s="765"/>
      <c r="G322" s="766"/>
      <c r="H322" s="766"/>
      <c r="I322" s="766"/>
      <c r="J322" s="782">
        <v>256.31</v>
      </c>
      <c r="K322" s="766"/>
      <c r="L322" s="782">
        <v>10.25</v>
      </c>
      <c r="M322" s="766"/>
      <c r="N322" s="810">
        <v>406.09</v>
      </c>
    </row>
    <row r="323" spans="1:14">
      <c r="A323" s="760"/>
      <c r="B323" s="754"/>
      <c r="C323" s="1016" t="s">
        <v>429</v>
      </c>
      <c r="D323" s="1016"/>
      <c r="E323" s="1016"/>
      <c r="F323" s="755"/>
      <c r="G323" s="756"/>
      <c r="H323" s="756"/>
      <c r="I323" s="756"/>
      <c r="J323" s="763"/>
      <c r="K323" s="756"/>
      <c r="L323" s="769">
        <v>10.050000000000001</v>
      </c>
      <c r="M323" s="756"/>
      <c r="N323" s="779">
        <v>405.42</v>
      </c>
    </row>
    <row r="324" spans="1:14" ht="22.5" customHeight="1">
      <c r="A324" s="760"/>
      <c r="B324" s="754" t="s">
        <v>462</v>
      </c>
      <c r="C324" s="1016" t="s">
        <v>463</v>
      </c>
      <c r="D324" s="1016"/>
      <c r="E324" s="1016"/>
      <c r="F324" s="755" t="s">
        <v>432</v>
      </c>
      <c r="G324" s="761">
        <v>97</v>
      </c>
      <c r="H324" s="756"/>
      <c r="I324" s="761">
        <v>97</v>
      </c>
      <c r="J324" s="763"/>
      <c r="K324" s="756"/>
      <c r="L324" s="769">
        <v>9.75</v>
      </c>
      <c r="M324" s="756"/>
      <c r="N324" s="779">
        <v>393.26</v>
      </c>
    </row>
    <row r="325" spans="1:14" ht="22.5" customHeight="1">
      <c r="A325" s="760"/>
      <c r="B325" s="754" t="s">
        <v>464</v>
      </c>
      <c r="C325" s="1017" t="s">
        <v>465</v>
      </c>
      <c r="D325" s="1017"/>
      <c r="E325" s="1017"/>
      <c r="F325" s="755" t="s">
        <v>432</v>
      </c>
      <c r="G325" s="761">
        <v>51</v>
      </c>
      <c r="H325" s="756"/>
      <c r="I325" s="761">
        <v>51</v>
      </c>
      <c r="J325" s="763"/>
      <c r="K325" s="756"/>
      <c r="L325" s="769">
        <v>5.13</v>
      </c>
      <c r="M325" s="756"/>
      <c r="N325" s="779">
        <v>206.76</v>
      </c>
    </row>
    <row r="326" spans="1:14">
      <c r="A326" s="742"/>
      <c r="B326" s="743"/>
      <c r="C326" s="1020" t="s">
        <v>435</v>
      </c>
      <c r="D326" s="1020"/>
      <c r="E326" s="1020"/>
      <c r="F326" s="770"/>
      <c r="G326" s="771"/>
      <c r="H326" s="771"/>
      <c r="I326" s="771"/>
      <c r="J326" s="772"/>
      <c r="K326" s="771"/>
      <c r="L326" s="783">
        <v>25.13</v>
      </c>
      <c r="M326" s="766"/>
      <c r="N326" s="774">
        <v>1006.11</v>
      </c>
    </row>
    <row r="327" spans="1:14">
      <c r="A327" s="793"/>
      <c r="B327" s="794"/>
      <c r="C327" s="1019" t="s">
        <v>516</v>
      </c>
      <c r="D327" s="1019"/>
      <c r="E327" s="1019"/>
      <c r="F327" s="1019"/>
      <c r="G327" s="1019"/>
      <c r="H327" s="1019"/>
      <c r="I327" s="1019"/>
      <c r="J327" s="1019"/>
      <c r="K327" s="1019"/>
      <c r="L327" s="795"/>
      <c r="M327" s="796"/>
      <c r="N327" s="797"/>
    </row>
    <row r="328" spans="1:14">
      <c r="A328" s="798"/>
      <c r="B328" s="754"/>
      <c r="C328" s="1016" t="s">
        <v>440</v>
      </c>
      <c r="D328" s="1016"/>
      <c r="E328" s="1016"/>
      <c r="F328" s="1016"/>
      <c r="G328" s="1016"/>
      <c r="H328" s="1016"/>
      <c r="I328" s="1016"/>
      <c r="J328" s="1016"/>
      <c r="K328" s="1016"/>
      <c r="L328" s="799">
        <v>3882.37</v>
      </c>
      <c r="M328" s="800"/>
      <c r="N328" s="801">
        <v>48894.2</v>
      </c>
    </row>
    <row r="329" spans="1:14">
      <c r="A329" s="798"/>
      <c r="B329" s="754"/>
      <c r="C329" s="1016" t="s">
        <v>441</v>
      </c>
      <c r="D329" s="1016"/>
      <c r="E329" s="1016"/>
      <c r="F329" s="1016"/>
      <c r="G329" s="1016"/>
      <c r="H329" s="1016"/>
      <c r="I329" s="1016"/>
      <c r="J329" s="1016"/>
      <c r="K329" s="1016"/>
      <c r="L329" s="802"/>
      <c r="M329" s="800"/>
      <c r="N329" s="803"/>
    </row>
    <row r="330" spans="1:14">
      <c r="A330" s="798"/>
      <c r="B330" s="754"/>
      <c r="C330" s="1016" t="s">
        <v>442</v>
      </c>
      <c r="D330" s="1016"/>
      <c r="E330" s="1016"/>
      <c r="F330" s="1016"/>
      <c r="G330" s="1016"/>
      <c r="H330" s="1016"/>
      <c r="I330" s="1016"/>
      <c r="J330" s="1016"/>
      <c r="K330" s="1016"/>
      <c r="L330" s="804">
        <v>726.73</v>
      </c>
      <c r="M330" s="800"/>
      <c r="N330" s="801">
        <v>29316.29</v>
      </c>
    </row>
    <row r="331" spans="1:14">
      <c r="A331" s="798"/>
      <c r="B331" s="754"/>
      <c r="C331" s="1016" t="s">
        <v>443</v>
      </c>
      <c r="D331" s="1016"/>
      <c r="E331" s="1016"/>
      <c r="F331" s="1016"/>
      <c r="G331" s="1016"/>
      <c r="H331" s="1016"/>
      <c r="I331" s="1016"/>
      <c r="J331" s="1016"/>
      <c r="K331" s="1016"/>
      <c r="L331" s="799">
        <v>2656.79</v>
      </c>
      <c r="M331" s="800"/>
      <c r="N331" s="801">
        <v>17906.77</v>
      </c>
    </row>
    <row r="332" spans="1:14">
      <c r="A332" s="798"/>
      <c r="B332" s="754"/>
      <c r="C332" s="1016" t="s">
        <v>444</v>
      </c>
      <c r="D332" s="1016"/>
      <c r="E332" s="1016"/>
      <c r="F332" s="1016"/>
      <c r="G332" s="1016"/>
      <c r="H332" s="1016"/>
      <c r="I332" s="1016"/>
      <c r="J332" s="1016"/>
      <c r="K332" s="1016"/>
      <c r="L332" s="804">
        <v>252.49</v>
      </c>
      <c r="M332" s="800"/>
      <c r="N332" s="801">
        <v>10185.459999999999</v>
      </c>
    </row>
    <row r="333" spans="1:14">
      <c r="A333" s="798"/>
      <c r="B333" s="754"/>
      <c r="C333" s="1016" t="s">
        <v>445</v>
      </c>
      <c r="D333" s="1016"/>
      <c r="E333" s="1016"/>
      <c r="F333" s="1016"/>
      <c r="G333" s="1016"/>
      <c r="H333" s="1016"/>
      <c r="I333" s="1016"/>
      <c r="J333" s="1016"/>
      <c r="K333" s="1016"/>
      <c r="L333" s="804">
        <v>498.85</v>
      </c>
      <c r="M333" s="800"/>
      <c r="N333" s="801">
        <v>1671.14</v>
      </c>
    </row>
    <row r="334" spans="1:14">
      <c r="A334" s="798"/>
      <c r="B334" s="754"/>
      <c r="C334" s="1016" t="s">
        <v>446</v>
      </c>
      <c r="D334" s="1016"/>
      <c r="E334" s="1016"/>
      <c r="F334" s="1016"/>
      <c r="G334" s="1016"/>
      <c r="H334" s="1016"/>
      <c r="I334" s="1016"/>
      <c r="J334" s="1016"/>
      <c r="K334" s="1016"/>
      <c r="L334" s="804">
        <v>10.1</v>
      </c>
      <c r="M334" s="800"/>
      <c r="N334" s="805">
        <v>401.26</v>
      </c>
    </row>
    <row r="335" spans="1:14">
      <c r="A335" s="798"/>
      <c r="B335" s="754"/>
      <c r="C335" s="1016" t="s">
        <v>441</v>
      </c>
      <c r="D335" s="1016"/>
      <c r="E335" s="1016"/>
      <c r="F335" s="1016"/>
      <c r="G335" s="1016"/>
      <c r="H335" s="1016"/>
      <c r="I335" s="1016"/>
      <c r="J335" s="1016"/>
      <c r="K335" s="1016"/>
      <c r="L335" s="802"/>
      <c r="M335" s="800"/>
      <c r="N335" s="803"/>
    </row>
    <row r="336" spans="1:14">
      <c r="A336" s="798"/>
      <c r="B336" s="754"/>
      <c r="C336" s="1016" t="s">
        <v>447</v>
      </c>
      <c r="D336" s="1016"/>
      <c r="E336" s="1016"/>
      <c r="F336" s="1016"/>
      <c r="G336" s="1016"/>
      <c r="H336" s="1016"/>
      <c r="I336" s="1016"/>
      <c r="J336" s="1016"/>
      <c r="K336" s="1016"/>
      <c r="L336" s="804">
        <v>3.88</v>
      </c>
      <c r="M336" s="800"/>
      <c r="N336" s="805">
        <v>156.52000000000001</v>
      </c>
    </row>
    <row r="337" spans="1:14">
      <c r="A337" s="798"/>
      <c r="B337" s="754"/>
      <c r="C337" s="1016" t="s">
        <v>450</v>
      </c>
      <c r="D337" s="1016"/>
      <c r="E337" s="1016"/>
      <c r="F337" s="1016"/>
      <c r="G337" s="1016"/>
      <c r="H337" s="1016"/>
      <c r="I337" s="1016"/>
      <c r="J337" s="1016"/>
      <c r="K337" s="1016"/>
      <c r="L337" s="804">
        <v>0.17</v>
      </c>
      <c r="M337" s="800"/>
      <c r="N337" s="805">
        <v>0.56999999999999995</v>
      </c>
    </row>
    <row r="338" spans="1:14">
      <c r="A338" s="798"/>
      <c r="B338" s="754"/>
      <c r="C338" s="1016" t="s">
        <v>451</v>
      </c>
      <c r="D338" s="1016"/>
      <c r="E338" s="1016"/>
      <c r="F338" s="1016"/>
      <c r="G338" s="1016"/>
      <c r="H338" s="1016"/>
      <c r="I338" s="1016"/>
      <c r="J338" s="1016"/>
      <c r="K338" s="1016"/>
      <c r="L338" s="804">
        <v>3.8</v>
      </c>
      <c r="M338" s="800"/>
      <c r="N338" s="805">
        <v>153.38999999999999</v>
      </c>
    </row>
    <row r="339" spans="1:14">
      <c r="A339" s="798"/>
      <c r="B339" s="754"/>
      <c r="C339" s="1016" t="s">
        <v>452</v>
      </c>
      <c r="D339" s="1016"/>
      <c r="E339" s="1016"/>
      <c r="F339" s="1016"/>
      <c r="G339" s="1016"/>
      <c r="H339" s="1016"/>
      <c r="I339" s="1016"/>
      <c r="J339" s="1016"/>
      <c r="K339" s="1016"/>
      <c r="L339" s="804">
        <v>2.25</v>
      </c>
      <c r="M339" s="800"/>
      <c r="N339" s="805">
        <v>90.78</v>
      </c>
    </row>
    <row r="340" spans="1:14">
      <c r="A340" s="798"/>
      <c r="B340" s="754"/>
      <c r="C340" s="1016" t="s">
        <v>471</v>
      </c>
      <c r="D340" s="1016"/>
      <c r="E340" s="1016"/>
      <c r="F340" s="1016"/>
      <c r="G340" s="1016"/>
      <c r="H340" s="1016"/>
      <c r="I340" s="1016"/>
      <c r="J340" s="1016"/>
      <c r="K340" s="1016"/>
      <c r="L340" s="799">
        <v>5351.24</v>
      </c>
      <c r="M340" s="800"/>
      <c r="N340" s="801">
        <v>108154.55</v>
      </c>
    </row>
    <row r="341" spans="1:14">
      <c r="A341" s="798"/>
      <c r="B341" s="754"/>
      <c r="C341" s="1016" t="s">
        <v>441</v>
      </c>
      <c r="D341" s="1016"/>
      <c r="E341" s="1016"/>
      <c r="F341" s="1016"/>
      <c r="G341" s="1016"/>
      <c r="H341" s="1016"/>
      <c r="I341" s="1016"/>
      <c r="J341" s="1016"/>
      <c r="K341" s="1016"/>
      <c r="L341" s="802"/>
      <c r="M341" s="800"/>
      <c r="N341" s="803"/>
    </row>
    <row r="342" spans="1:14">
      <c r="A342" s="798"/>
      <c r="B342" s="754"/>
      <c r="C342" s="1016" t="s">
        <v>447</v>
      </c>
      <c r="D342" s="1016"/>
      <c r="E342" s="1016"/>
      <c r="F342" s="1016"/>
      <c r="G342" s="1016"/>
      <c r="H342" s="1016"/>
      <c r="I342" s="1016"/>
      <c r="J342" s="1016"/>
      <c r="K342" s="1016"/>
      <c r="L342" s="804">
        <v>722.85</v>
      </c>
      <c r="M342" s="800"/>
      <c r="N342" s="801">
        <v>29159.77</v>
      </c>
    </row>
    <row r="343" spans="1:14">
      <c r="A343" s="798"/>
      <c r="B343" s="754"/>
      <c r="C343" s="1016" t="s">
        <v>448</v>
      </c>
      <c r="D343" s="1016"/>
      <c r="E343" s="1016"/>
      <c r="F343" s="1016"/>
      <c r="G343" s="1016"/>
      <c r="H343" s="1016"/>
      <c r="I343" s="1016"/>
      <c r="J343" s="1016"/>
      <c r="K343" s="1016"/>
      <c r="L343" s="799">
        <v>2656.79</v>
      </c>
      <c r="M343" s="800"/>
      <c r="N343" s="801">
        <v>17906.77</v>
      </c>
    </row>
    <row r="344" spans="1:14">
      <c r="A344" s="798"/>
      <c r="B344" s="754"/>
      <c r="C344" s="1016" t="s">
        <v>449</v>
      </c>
      <c r="D344" s="1016"/>
      <c r="E344" s="1016"/>
      <c r="F344" s="1016"/>
      <c r="G344" s="1016"/>
      <c r="H344" s="1016"/>
      <c r="I344" s="1016"/>
      <c r="J344" s="1016"/>
      <c r="K344" s="1016"/>
      <c r="L344" s="804">
        <v>252.49</v>
      </c>
      <c r="M344" s="800"/>
      <c r="N344" s="801">
        <v>10185.459999999999</v>
      </c>
    </row>
    <row r="345" spans="1:14">
      <c r="A345" s="798"/>
      <c r="B345" s="754"/>
      <c r="C345" s="1016" t="s">
        <v>450</v>
      </c>
      <c r="D345" s="1016"/>
      <c r="E345" s="1016"/>
      <c r="F345" s="1016"/>
      <c r="G345" s="1016"/>
      <c r="H345" s="1016"/>
      <c r="I345" s="1016"/>
      <c r="J345" s="1016"/>
      <c r="K345" s="1016"/>
      <c r="L345" s="804">
        <v>498.68</v>
      </c>
      <c r="M345" s="800"/>
      <c r="N345" s="801">
        <v>1670.57</v>
      </c>
    </row>
    <row r="346" spans="1:14">
      <c r="A346" s="798"/>
      <c r="B346" s="754"/>
      <c r="C346" s="1016" t="s">
        <v>451</v>
      </c>
      <c r="D346" s="1016"/>
      <c r="E346" s="1016"/>
      <c r="F346" s="1016"/>
      <c r="G346" s="1016"/>
      <c r="H346" s="1016"/>
      <c r="I346" s="1016"/>
      <c r="J346" s="1016"/>
      <c r="K346" s="1016"/>
      <c r="L346" s="804">
        <v>973.54</v>
      </c>
      <c r="M346" s="800"/>
      <c r="N346" s="801">
        <v>39272.269999999997</v>
      </c>
    </row>
    <row r="347" spans="1:14">
      <c r="A347" s="798"/>
      <c r="B347" s="754"/>
      <c r="C347" s="1016" t="s">
        <v>452</v>
      </c>
      <c r="D347" s="1016"/>
      <c r="E347" s="1016"/>
      <c r="F347" s="1016"/>
      <c r="G347" s="1016"/>
      <c r="H347" s="1016"/>
      <c r="I347" s="1016"/>
      <c r="J347" s="1016"/>
      <c r="K347" s="1016"/>
      <c r="L347" s="804">
        <v>499.38</v>
      </c>
      <c r="M347" s="800"/>
      <c r="N347" s="801">
        <v>20145.169999999998</v>
      </c>
    </row>
    <row r="348" spans="1:14">
      <c r="A348" s="798"/>
      <c r="B348" s="754"/>
      <c r="C348" s="1016" t="s">
        <v>453</v>
      </c>
      <c r="D348" s="1016"/>
      <c r="E348" s="1016"/>
      <c r="F348" s="1016"/>
      <c r="G348" s="1016"/>
      <c r="H348" s="1016"/>
      <c r="I348" s="1016"/>
      <c r="J348" s="1016"/>
      <c r="K348" s="1016"/>
      <c r="L348" s="804">
        <v>979.22</v>
      </c>
      <c r="M348" s="800"/>
      <c r="N348" s="801">
        <v>39501.75</v>
      </c>
    </row>
    <row r="349" spans="1:14">
      <c r="A349" s="798"/>
      <c r="B349" s="754"/>
      <c r="C349" s="1016" t="s">
        <v>454</v>
      </c>
      <c r="D349" s="1016"/>
      <c r="E349" s="1016"/>
      <c r="F349" s="1016"/>
      <c r="G349" s="1016"/>
      <c r="H349" s="1016"/>
      <c r="I349" s="1016"/>
      <c r="J349" s="1016"/>
      <c r="K349" s="1016"/>
      <c r="L349" s="804">
        <v>977.34</v>
      </c>
      <c r="M349" s="800"/>
      <c r="N349" s="801">
        <v>39425.660000000003</v>
      </c>
    </row>
    <row r="350" spans="1:14">
      <c r="A350" s="798"/>
      <c r="B350" s="754"/>
      <c r="C350" s="1016" t="s">
        <v>455</v>
      </c>
      <c r="D350" s="1016"/>
      <c r="E350" s="1016"/>
      <c r="F350" s="1016"/>
      <c r="G350" s="1016"/>
      <c r="H350" s="1016"/>
      <c r="I350" s="1016"/>
      <c r="J350" s="1016"/>
      <c r="K350" s="1016"/>
      <c r="L350" s="804">
        <v>501.63</v>
      </c>
      <c r="M350" s="800"/>
      <c r="N350" s="801">
        <v>20235.95</v>
      </c>
    </row>
    <row r="351" spans="1:14">
      <c r="A351" s="798"/>
      <c r="B351" s="806"/>
      <c r="C351" s="1026" t="s">
        <v>517</v>
      </c>
      <c r="D351" s="1026"/>
      <c r="E351" s="1026"/>
      <c r="F351" s="1026"/>
      <c r="G351" s="1026"/>
      <c r="H351" s="1026"/>
      <c r="I351" s="1026"/>
      <c r="J351" s="1026"/>
      <c r="K351" s="1026"/>
      <c r="L351" s="807">
        <v>5361.34</v>
      </c>
      <c r="M351" s="808"/>
      <c r="N351" s="809">
        <v>108555.81</v>
      </c>
    </row>
    <row r="352" spans="1:14">
      <c r="A352" s="1023" t="s">
        <v>1285</v>
      </c>
      <c r="B352" s="1024"/>
      <c r="C352" s="1024"/>
      <c r="D352" s="1024"/>
      <c r="E352" s="1024"/>
      <c r="F352" s="1024"/>
      <c r="G352" s="1024"/>
      <c r="H352" s="1024"/>
      <c r="I352" s="1024"/>
      <c r="J352" s="1024"/>
      <c r="K352" s="1024"/>
      <c r="L352" s="1024"/>
      <c r="M352" s="1024"/>
      <c r="N352" s="1025"/>
    </row>
    <row r="353" spans="1:14" ht="22.5" customHeight="1">
      <c r="A353" s="742" t="s">
        <v>302</v>
      </c>
      <c r="B353" s="743" t="s">
        <v>1738</v>
      </c>
      <c r="C353" s="1019" t="s">
        <v>1286</v>
      </c>
      <c r="D353" s="1019"/>
      <c r="E353" s="1019"/>
      <c r="F353" s="745" t="s">
        <v>271</v>
      </c>
      <c r="G353" s="746">
        <v>180</v>
      </c>
      <c r="H353" s="747">
        <v>1</v>
      </c>
      <c r="I353" s="747">
        <v>180</v>
      </c>
      <c r="J353" s="790">
        <v>1794.28</v>
      </c>
      <c r="K353" s="746"/>
      <c r="L353" s="790">
        <v>96409.07</v>
      </c>
      <c r="M353" s="791">
        <v>3.35</v>
      </c>
      <c r="N353" s="792">
        <v>322970.40000000002</v>
      </c>
    </row>
    <row r="354" spans="1:14">
      <c r="A354" s="742"/>
      <c r="B354" s="743"/>
      <c r="C354" s="1017" t="s">
        <v>439</v>
      </c>
      <c r="D354" s="1017"/>
      <c r="E354" s="1017"/>
      <c r="F354" s="1017"/>
      <c r="G354" s="1017"/>
      <c r="H354" s="1017"/>
      <c r="I354" s="1017"/>
      <c r="J354" s="1017"/>
      <c r="K354" s="1017"/>
      <c r="L354" s="1017"/>
      <c r="M354" s="1017"/>
      <c r="N354" s="1021"/>
    </row>
    <row r="355" spans="1:14">
      <c r="A355" s="742"/>
      <c r="B355" s="743"/>
      <c r="C355" s="1020" t="s">
        <v>435</v>
      </c>
      <c r="D355" s="1020"/>
      <c r="E355" s="1020"/>
      <c r="F355" s="770"/>
      <c r="G355" s="771"/>
      <c r="H355" s="771"/>
      <c r="I355" s="771"/>
      <c r="J355" s="772"/>
      <c r="K355" s="771"/>
      <c r="L355" s="773">
        <v>96409.07</v>
      </c>
      <c r="M355" s="766"/>
      <c r="N355" s="774">
        <v>322970.40000000002</v>
      </c>
    </row>
    <row r="356" spans="1:14" ht="90" customHeight="1">
      <c r="A356" s="775" t="s">
        <v>303</v>
      </c>
      <c r="B356" s="744" t="s">
        <v>725</v>
      </c>
      <c r="C356" s="1019" t="s">
        <v>726</v>
      </c>
      <c r="D356" s="1019"/>
      <c r="E356" s="1019"/>
      <c r="F356" s="770" t="s">
        <v>314</v>
      </c>
      <c r="G356" s="771">
        <v>2</v>
      </c>
      <c r="H356" s="776">
        <v>1</v>
      </c>
      <c r="I356" s="776">
        <v>2</v>
      </c>
      <c r="J356" s="783">
        <v>516.26</v>
      </c>
      <c r="K356" s="771"/>
      <c r="L356" s="773">
        <v>1032.52</v>
      </c>
      <c r="M356" s="777">
        <v>3.35</v>
      </c>
      <c r="N356" s="774">
        <v>3458.94</v>
      </c>
    </row>
    <row r="357" spans="1:14">
      <c r="A357" s="742"/>
      <c r="B357" s="743"/>
      <c r="C357" s="1017" t="s">
        <v>439</v>
      </c>
      <c r="D357" s="1017"/>
      <c r="E357" s="1017"/>
      <c r="F357" s="1017"/>
      <c r="G357" s="1017"/>
      <c r="H357" s="1017"/>
      <c r="I357" s="1017"/>
      <c r="J357" s="1017"/>
      <c r="K357" s="1017"/>
      <c r="L357" s="1017"/>
      <c r="M357" s="1017"/>
      <c r="N357" s="1021"/>
    </row>
    <row r="358" spans="1:14">
      <c r="A358" s="742"/>
      <c r="B358" s="743"/>
      <c r="C358" s="1020" t="s">
        <v>435</v>
      </c>
      <c r="D358" s="1020"/>
      <c r="E358" s="1020"/>
      <c r="F358" s="770"/>
      <c r="G358" s="771"/>
      <c r="H358" s="771"/>
      <c r="I358" s="771"/>
      <c r="J358" s="772"/>
      <c r="K358" s="771"/>
      <c r="L358" s="773">
        <v>1032.52</v>
      </c>
      <c r="M358" s="766"/>
      <c r="N358" s="774">
        <v>3458.94</v>
      </c>
    </row>
    <row r="359" spans="1:14" ht="22.5" customHeight="1">
      <c r="A359" s="775" t="s">
        <v>306</v>
      </c>
      <c r="B359" s="744" t="s">
        <v>728</v>
      </c>
      <c r="C359" s="1019" t="s">
        <v>729</v>
      </c>
      <c r="D359" s="1019"/>
      <c r="E359" s="1019"/>
      <c r="F359" s="770" t="s">
        <v>278</v>
      </c>
      <c r="G359" s="771">
        <v>488</v>
      </c>
      <c r="H359" s="776">
        <v>1</v>
      </c>
      <c r="I359" s="776">
        <v>488</v>
      </c>
      <c r="J359" s="783">
        <v>22.7</v>
      </c>
      <c r="K359" s="771"/>
      <c r="L359" s="773">
        <v>11077.6</v>
      </c>
      <c r="M359" s="777">
        <v>3.35</v>
      </c>
      <c r="N359" s="774">
        <v>37109.96</v>
      </c>
    </row>
    <row r="360" spans="1:14">
      <c r="A360" s="742"/>
      <c r="B360" s="743"/>
      <c r="C360" s="1017" t="s">
        <v>727</v>
      </c>
      <c r="D360" s="1017"/>
      <c r="E360" s="1017"/>
      <c r="F360" s="1017"/>
      <c r="G360" s="1017"/>
      <c r="H360" s="1017"/>
      <c r="I360" s="1017"/>
      <c r="J360" s="1017"/>
      <c r="K360" s="1017"/>
      <c r="L360" s="1017"/>
      <c r="M360" s="1017"/>
      <c r="N360" s="1021"/>
    </row>
    <row r="361" spans="1:14">
      <c r="A361" s="742"/>
      <c r="B361" s="743"/>
      <c r="C361" s="1020" t="s">
        <v>435</v>
      </c>
      <c r="D361" s="1020"/>
      <c r="E361" s="1020"/>
      <c r="F361" s="770"/>
      <c r="G361" s="771"/>
      <c r="H361" s="771"/>
      <c r="I361" s="771"/>
      <c r="J361" s="772"/>
      <c r="K361" s="771"/>
      <c r="L361" s="773">
        <v>11077.6</v>
      </c>
      <c r="M361" s="766"/>
      <c r="N361" s="774">
        <v>37109.96</v>
      </c>
    </row>
    <row r="362" spans="1:14" ht="33.75" customHeight="1">
      <c r="A362" s="775" t="s">
        <v>309</v>
      </c>
      <c r="B362" s="744" t="s">
        <v>1287</v>
      </c>
      <c r="C362" s="1019" t="s">
        <v>1288</v>
      </c>
      <c r="D362" s="1019"/>
      <c r="E362" s="1019"/>
      <c r="F362" s="770" t="s">
        <v>271</v>
      </c>
      <c r="G362" s="771">
        <v>3</v>
      </c>
      <c r="H362" s="776">
        <v>1</v>
      </c>
      <c r="I362" s="776">
        <v>3</v>
      </c>
      <c r="J362" s="783">
        <v>125.29</v>
      </c>
      <c r="K362" s="771"/>
      <c r="L362" s="783">
        <v>375.87</v>
      </c>
      <c r="M362" s="777">
        <v>3.35</v>
      </c>
      <c r="N362" s="774">
        <v>1259.1600000000001</v>
      </c>
    </row>
    <row r="363" spans="1:14">
      <c r="A363" s="742"/>
      <c r="B363" s="743"/>
      <c r="C363" s="1017" t="s">
        <v>439</v>
      </c>
      <c r="D363" s="1017"/>
      <c r="E363" s="1017"/>
      <c r="F363" s="1017"/>
      <c r="G363" s="1017"/>
      <c r="H363" s="1017"/>
      <c r="I363" s="1017"/>
      <c r="J363" s="1017"/>
      <c r="K363" s="1017"/>
      <c r="L363" s="1017"/>
      <c r="M363" s="1017"/>
      <c r="N363" s="1021"/>
    </row>
    <row r="364" spans="1:14">
      <c r="A364" s="742"/>
      <c r="B364" s="743"/>
      <c r="C364" s="1020" t="s">
        <v>435</v>
      </c>
      <c r="D364" s="1020"/>
      <c r="E364" s="1020"/>
      <c r="F364" s="770"/>
      <c r="G364" s="771"/>
      <c r="H364" s="771"/>
      <c r="I364" s="771"/>
      <c r="J364" s="772"/>
      <c r="K364" s="771"/>
      <c r="L364" s="783">
        <v>375.87</v>
      </c>
      <c r="M364" s="766"/>
      <c r="N364" s="774">
        <v>1259.1600000000001</v>
      </c>
    </row>
    <row r="365" spans="1:14">
      <c r="A365" s="775" t="s">
        <v>310</v>
      </c>
      <c r="B365" s="744" t="s">
        <v>730</v>
      </c>
      <c r="C365" s="1019" t="s">
        <v>731</v>
      </c>
      <c r="D365" s="1019"/>
      <c r="E365" s="1019"/>
      <c r="F365" s="770" t="s">
        <v>278</v>
      </c>
      <c r="G365" s="771">
        <v>2</v>
      </c>
      <c r="H365" s="776">
        <v>1</v>
      </c>
      <c r="I365" s="776">
        <v>2</v>
      </c>
      <c r="J365" s="783">
        <v>1.2</v>
      </c>
      <c r="K365" s="771"/>
      <c r="L365" s="783">
        <v>2.4</v>
      </c>
      <c r="M365" s="777">
        <v>3.35</v>
      </c>
      <c r="N365" s="811">
        <v>8.0399999999999991</v>
      </c>
    </row>
    <row r="366" spans="1:14">
      <c r="A366" s="742"/>
      <c r="B366" s="743"/>
      <c r="C366" s="1017" t="s">
        <v>439</v>
      </c>
      <c r="D366" s="1017"/>
      <c r="E366" s="1017"/>
      <c r="F366" s="1017"/>
      <c r="G366" s="1017"/>
      <c r="H366" s="1017"/>
      <c r="I366" s="1017"/>
      <c r="J366" s="1017"/>
      <c r="K366" s="1017"/>
      <c r="L366" s="1017"/>
      <c r="M366" s="1017"/>
      <c r="N366" s="1021"/>
    </row>
    <row r="367" spans="1:14">
      <c r="A367" s="742"/>
      <c r="B367" s="743"/>
      <c r="C367" s="1020" t="s">
        <v>435</v>
      </c>
      <c r="D367" s="1020"/>
      <c r="E367" s="1020"/>
      <c r="F367" s="770"/>
      <c r="G367" s="771"/>
      <c r="H367" s="771"/>
      <c r="I367" s="771"/>
      <c r="J367" s="772"/>
      <c r="K367" s="771"/>
      <c r="L367" s="783">
        <v>2.4</v>
      </c>
      <c r="M367" s="766"/>
      <c r="N367" s="811">
        <v>8.0399999999999991</v>
      </c>
    </row>
    <row r="368" spans="1:14" ht="33.75" customHeight="1">
      <c r="A368" s="775" t="s">
        <v>311</v>
      </c>
      <c r="B368" s="744" t="s">
        <v>1289</v>
      </c>
      <c r="C368" s="1019" t="s">
        <v>1290</v>
      </c>
      <c r="D368" s="1019"/>
      <c r="E368" s="1019"/>
      <c r="F368" s="770" t="s">
        <v>278</v>
      </c>
      <c r="G368" s="771">
        <v>2</v>
      </c>
      <c r="H368" s="776">
        <v>1</v>
      </c>
      <c r="I368" s="776">
        <v>2</v>
      </c>
      <c r="J368" s="783">
        <v>87.83</v>
      </c>
      <c r="K368" s="771"/>
      <c r="L368" s="783">
        <v>175.66</v>
      </c>
      <c r="M368" s="777">
        <v>3.35</v>
      </c>
      <c r="N368" s="811">
        <v>588.46</v>
      </c>
    </row>
    <row r="369" spans="1:14">
      <c r="A369" s="742"/>
      <c r="B369" s="743"/>
      <c r="C369" s="1017" t="s">
        <v>439</v>
      </c>
      <c r="D369" s="1017"/>
      <c r="E369" s="1017"/>
      <c r="F369" s="1017"/>
      <c r="G369" s="1017"/>
      <c r="H369" s="1017"/>
      <c r="I369" s="1017"/>
      <c r="J369" s="1017"/>
      <c r="K369" s="1017"/>
      <c r="L369" s="1017"/>
      <c r="M369" s="1017"/>
      <c r="N369" s="1021"/>
    </row>
    <row r="370" spans="1:14">
      <c r="A370" s="742"/>
      <c r="B370" s="743"/>
      <c r="C370" s="1020" t="s">
        <v>435</v>
      </c>
      <c r="D370" s="1020"/>
      <c r="E370" s="1020"/>
      <c r="F370" s="770"/>
      <c r="G370" s="771"/>
      <c r="H370" s="771"/>
      <c r="I370" s="771"/>
      <c r="J370" s="772"/>
      <c r="K370" s="771"/>
      <c r="L370" s="783">
        <v>175.66</v>
      </c>
      <c r="M370" s="766"/>
      <c r="N370" s="811">
        <v>588.46</v>
      </c>
    </row>
    <row r="371" spans="1:14" ht="22.5" customHeight="1">
      <c r="A371" s="775" t="s">
        <v>356</v>
      </c>
      <c r="B371" s="744" t="s">
        <v>1291</v>
      </c>
      <c r="C371" s="1019" t="s">
        <v>1292</v>
      </c>
      <c r="D371" s="1019"/>
      <c r="E371" s="1019"/>
      <c r="F371" s="770" t="s">
        <v>278</v>
      </c>
      <c r="G371" s="771">
        <v>1</v>
      </c>
      <c r="H371" s="776">
        <v>1</v>
      </c>
      <c r="I371" s="776">
        <v>1</v>
      </c>
      <c r="J371" s="783">
        <v>338.81</v>
      </c>
      <c r="K371" s="771"/>
      <c r="L371" s="783">
        <v>338.81</v>
      </c>
      <c r="M371" s="777">
        <v>3.35</v>
      </c>
      <c r="N371" s="774">
        <v>1135.01</v>
      </c>
    </row>
    <row r="372" spans="1:14">
      <c r="A372" s="742"/>
      <c r="B372" s="743"/>
      <c r="C372" s="1017" t="s">
        <v>439</v>
      </c>
      <c r="D372" s="1017"/>
      <c r="E372" s="1017"/>
      <c r="F372" s="1017"/>
      <c r="G372" s="1017"/>
      <c r="H372" s="1017"/>
      <c r="I372" s="1017"/>
      <c r="J372" s="1017"/>
      <c r="K372" s="1017"/>
      <c r="L372" s="1017"/>
      <c r="M372" s="1017"/>
      <c r="N372" s="1021"/>
    </row>
    <row r="373" spans="1:14">
      <c r="A373" s="742"/>
      <c r="B373" s="743"/>
      <c r="C373" s="1020" t="s">
        <v>435</v>
      </c>
      <c r="D373" s="1020"/>
      <c r="E373" s="1020"/>
      <c r="F373" s="770"/>
      <c r="G373" s="771"/>
      <c r="H373" s="771"/>
      <c r="I373" s="771"/>
      <c r="J373" s="772"/>
      <c r="K373" s="771"/>
      <c r="L373" s="783">
        <v>338.81</v>
      </c>
      <c r="M373" s="766"/>
      <c r="N373" s="774">
        <v>1135.01</v>
      </c>
    </row>
    <row r="374" spans="1:14" ht="22.5" customHeight="1">
      <c r="A374" s="775" t="s">
        <v>358</v>
      </c>
      <c r="B374" s="744" t="s">
        <v>1293</v>
      </c>
      <c r="C374" s="1019" t="s">
        <v>1294</v>
      </c>
      <c r="D374" s="1019"/>
      <c r="E374" s="1019"/>
      <c r="F374" s="770" t="s">
        <v>278</v>
      </c>
      <c r="G374" s="771">
        <v>8</v>
      </c>
      <c r="H374" s="776">
        <v>1</v>
      </c>
      <c r="I374" s="776">
        <v>8</v>
      </c>
      <c r="J374" s="783">
        <v>43.74</v>
      </c>
      <c r="K374" s="771"/>
      <c r="L374" s="783">
        <v>349.92</v>
      </c>
      <c r="M374" s="777">
        <v>3.35</v>
      </c>
      <c r="N374" s="774">
        <v>1172.23</v>
      </c>
    </row>
    <row r="375" spans="1:14">
      <c r="A375" s="742"/>
      <c r="B375" s="743"/>
      <c r="C375" s="1017" t="s">
        <v>439</v>
      </c>
      <c r="D375" s="1017"/>
      <c r="E375" s="1017"/>
      <c r="F375" s="1017"/>
      <c r="G375" s="1017"/>
      <c r="H375" s="1017"/>
      <c r="I375" s="1017"/>
      <c r="J375" s="1017"/>
      <c r="K375" s="1017"/>
      <c r="L375" s="1017"/>
      <c r="M375" s="1017"/>
      <c r="N375" s="1021"/>
    </row>
    <row r="376" spans="1:14">
      <c r="A376" s="742"/>
      <c r="B376" s="743"/>
      <c r="C376" s="1020" t="s">
        <v>435</v>
      </c>
      <c r="D376" s="1020"/>
      <c r="E376" s="1020"/>
      <c r="F376" s="770"/>
      <c r="G376" s="771"/>
      <c r="H376" s="771"/>
      <c r="I376" s="771"/>
      <c r="J376" s="772"/>
      <c r="K376" s="771"/>
      <c r="L376" s="783">
        <v>349.92</v>
      </c>
      <c r="M376" s="766"/>
      <c r="N376" s="774">
        <v>1172.23</v>
      </c>
    </row>
    <row r="377" spans="1:14" ht="22.5" customHeight="1">
      <c r="A377" s="775" t="s">
        <v>359</v>
      </c>
      <c r="B377" s="744" t="s">
        <v>1295</v>
      </c>
      <c r="C377" s="1019" t="s">
        <v>1296</v>
      </c>
      <c r="D377" s="1019"/>
      <c r="E377" s="1019"/>
      <c r="F377" s="770" t="s">
        <v>278</v>
      </c>
      <c r="G377" s="771">
        <v>8</v>
      </c>
      <c r="H377" s="776">
        <v>1</v>
      </c>
      <c r="I377" s="776">
        <v>8</v>
      </c>
      <c r="J377" s="783">
        <v>85.97</v>
      </c>
      <c r="K377" s="771"/>
      <c r="L377" s="783">
        <v>687.76</v>
      </c>
      <c r="M377" s="777">
        <v>3.35</v>
      </c>
      <c r="N377" s="774">
        <v>2304</v>
      </c>
    </row>
    <row r="378" spans="1:14">
      <c r="A378" s="742"/>
      <c r="B378" s="743"/>
      <c r="C378" s="1017" t="s">
        <v>439</v>
      </c>
      <c r="D378" s="1017"/>
      <c r="E378" s="1017"/>
      <c r="F378" s="1017"/>
      <c r="G378" s="1017"/>
      <c r="H378" s="1017"/>
      <c r="I378" s="1017"/>
      <c r="J378" s="1017"/>
      <c r="K378" s="1017"/>
      <c r="L378" s="1017"/>
      <c r="M378" s="1017"/>
      <c r="N378" s="1021"/>
    </row>
    <row r="379" spans="1:14">
      <c r="A379" s="742"/>
      <c r="B379" s="743"/>
      <c r="C379" s="1020" t="s">
        <v>435</v>
      </c>
      <c r="D379" s="1020"/>
      <c r="E379" s="1020"/>
      <c r="F379" s="770"/>
      <c r="G379" s="771"/>
      <c r="H379" s="771"/>
      <c r="I379" s="771"/>
      <c r="J379" s="772"/>
      <c r="K379" s="771"/>
      <c r="L379" s="783">
        <v>687.76</v>
      </c>
      <c r="M379" s="766"/>
      <c r="N379" s="774">
        <v>2304</v>
      </c>
    </row>
    <row r="380" spans="1:14" ht="33.75" customHeight="1">
      <c r="A380" s="775" t="s">
        <v>361</v>
      </c>
      <c r="B380" s="744" t="s">
        <v>513</v>
      </c>
      <c r="C380" s="1019" t="s">
        <v>514</v>
      </c>
      <c r="D380" s="1019"/>
      <c r="E380" s="1019"/>
      <c r="F380" s="770" t="s">
        <v>279</v>
      </c>
      <c r="G380" s="771">
        <v>2.8920000000000001E-2</v>
      </c>
      <c r="H380" s="776">
        <v>1</v>
      </c>
      <c r="I380" s="785">
        <v>2.8920000000000001E-2</v>
      </c>
      <c r="J380" s="773">
        <v>6630.88</v>
      </c>
      <c r="K380" s="771"/>
      <c r="L380" s="783">
        <v>191.77</v>
      </c>
      <c r="M380" s="777">
        <v>3.35</v>
      </c>
      <c r="N380" s="811">
        <v>642.42999999999995</v>
      </c>
    </row>
    <row r="381" spans="1:14">
      <c r="A381" s="742"/>
      <c r="B381" s="743"/>
      <c r="C381" s="1016" t="s">
        <v>439</v>
      </c>
      <c r="D381" s="1016"/>
      <c r="E381" s="1016"/>
      <c r="F381" s="1016"/>
      <c r="G381" s="1016"/>
      <c r="H381" s="1016"/>
      <c r="I381" s="1016"/>
      <c r="J381" s="1016"/>
      <c r="K381" s="1016"/>
      <c r="L381" s="1016"/>
      <c r="M381" s="1016"/>
      <c r="N381" s="1022"/>
    </row>
    <row r="382" spans="1:14">
      <c r="A382" s="751"/>
      <c r="B382" s="752"/>
      <c r="C382" s="1017" t="s">
        <v>732</v>
      </c>
      <c r="D382" s="1017"/>
      <c r="E382" s="1017"/>
      <c r="F382" s="1017"/>
      <c r="G382" s="1017"/>
      <c r="H382" s="1017"/>
      <c r="I382" s="1017"/>
      <c r="J382" s="1017"/>
      <c r="K382" s="1017"/>
      <c r="L382" s="1017"/>
      <c r="M382" s="1017"/>
      <c r="N382" s="1021"/>
    </row>
    <row r="383" spans="1:14">
      <c r="A383" s="742"/>
      <c r="B383" s="743"/>
      <c r="C383" s="1020" t="s">
        <v>435</v>
      </c>
      <c r="D383" s="1020"/>
      <c r="E383" s="1020"/>
      <c r="F383" s="770"/>
      <c r="G383" s="771"/>
      <c r="H383" s="771"/>
      <c r="I383" s="771"/>
      <c r="J383" s="772"/>
      <c r="K383" s="771"/>
      <c r="L383" s="783">
        <v>191.77</v>
      </c>
      <c r="M383" s="766"/>
      <c r="N383" s="811">
        <v>642.42999999999995</v>
      </c>
    </row>
    <row r="384" spans="1:14" ht="45" customHeight="1">
      <c r="A384" s="775" t="s">
        <v>363</v>
      </c>
      <c r="B384" s="744" t="s">
        <v>350</v>
      </c>
      <c r="C384" s="1019" t="s">
        <v>351</v>
      </c>
      <c r="D384" s="1019"/>
      <c r="E384" s="1019"/>
      <c r="F384" s="770" t="s">
        <v>278</v>
      </c>
      <c r="G384" s="771">
        <v>0.38</v>
      </c>
      <c r="H384" s="776">
        <v>1</v>
      </c>
      <c r="I384" s="777">
        <v>0.38</v>
      </c>
      <c r="J384" s="783">
        <v>942.1</v>
      </c>
      <c r="K384" s="771"/>
      <c r="L384" s="783">
        <v>358</v>
      </c>
      <c r="M384" s="777">
        <v>3.35</v>
      </c>
      <c r="N384" s="774">
        <v>1199.3</v>
      </c>
    </row>
    <row r="385" spans="1:14">
      <c r="A385" s="742"/>
      <c r="B385" s="743"/>
      <c r="C385" s="1016" t="s">
        <v>439</v>
      </c>
      <c r="D385" s="1016"/>
      <c r="E385" s="1016"/>
      <c r="F385" s="1016"/>
      <c r="G385" s="1016"/>
      <c r="H385" s="1016"/>
      <c r="I385" s="1016"/>
      <c r="J385" s="1016"/>
      <c r="K385" s="1016"/>
      <c r="L385" s="1016"/>
      <c r="M385" s="1016"/>
      <c r="N385" s="1022"/>
    </row>
    <row r="386" spans="1:14">
      <c r="A386" s="751"/>
      <c r="B386" s="752"/>
      <c r="C386" s="1017" t="s">
        <v>1297</v>
      </c>
      <c r="D386" s="1017"/>
      <c r="E386" s="1017"/>
      <c r="F386" s="1017"/>
      <c r="G386" s="1017"/>
      <c r="H386" s="1017"/>
      <c r="I386" s="1017"/>
      <c r="J386" s="1017"/>
      <c r="K386" s="1017"/>
      <c r="L386" s="1017"/>
      <c r="M386" s="1017"/>
      <c r="N386" s="1021"/>
    </row>
    <row r="387" spans="1:14">
      <c r="A387" s="742"/>
      <c r="B387" s="743"/>
      <c r="C387" s="1020" t="s">
        <v>435</v>
      </c>
      <c r="D387" s="1020"/>
      <c r="E387" s="1020"/>
      <c r="F387" s="770"/>
      <c r="G387" s="771"/>
      <c r="H387" s="771"/>
      <c r="I387" s="771"/>
      <c r="J387" s="772"/>
      <c r="K387" s="771"/>
      <c r="L387" s="783">
        <v>358</v>
      </c>
      <c r="M387" s="766"/>
      <c r="N387" s="774">
        <v>1199.3</v>
      </c>
    </row>
    <row r="388" spans="1:14">
      <c r="A388" s="775" t="s">
        <v>364</v>
      </c>
      <c r="B388" s="744" t="s">
        <v>382</v>
      </c>
      <c r="C388" s="1019" t="s">
        <v>383</v>
      </c>
      <c r="D388" s="1019"/>
      <c r="E388" s="1019"/>
      <c r="F388" s="770" t="s">
        <v>278</v>
      </c>
      <c r="G388" s="771">
        <v>19</v>
      </c>
      <c r="H388" s="776">
        <v>1</v>
      </c>
      <c r="I388" s="776">
        <v>19</v>
      </c>
      <c r="J388" s="783">
        <v>8.17</v>
      </c>
      <c r="K388" s="771"/>
      <c r="L388" s="783">
        <v>155.22999999999999</v>
      </c>
      <c r="M388" s="777">
        <v>3.35</v>
      </c>
      <c r="N388" s="811">
        <v>520.02</v>
      </c>
    </row>
    <row r="389" spans="1:14">
      <c r="A389" s="742"/>
      <c r="B389" s="743"/>
      <c r="C389" s="1017" t="s">
        <v>439</v>
      </c>
      <c r="D389" s="1017"/>
      <c r="E389" s="1017"/>
      <c r="F389" s="1017"/>
      <c r="G389" s="1017"/>
      <c r="H389" s="1017"/>
      <c r="I389" s="1017"/>
      <c r="J389" s="1017"/>
      <c r="K389" s="1017"/>
      <c r="L389" s="1017"/>
      <c r="M389" s="1017"/>
      <c r="N389" s="1021"/>
    </row>
    <row r="390" spans="1:14">
      <c r="A390" s="742"/>
      <c r="B390" s="743"/>
      <c r="C390" s="1020" t="s">
        <v>435</v>
      </c>
      <c r="D390" s="1020"/>
      <c r="E390" s="1020"/>
      <c r="F390" s="770"/>
      <c r="G390" s="771"/>
      <c r="H390" s="771"/>
      <c r="I390" s="771"/>
      <c r="J390" s="772"/>
      <c r="K390" s="771"/>
      <c r="L390" s="783">
        <v>155.22999999999999</v>
      </c>
      <c r="M390" s="766"/>
      <c r="N390" s="811">
        <v>520.02</v>
      </c>
    </row>
    <row r="391" spans="1:14">
      <c r="A391" s="793"/>
      <c r="B391" s="794"/>
      <c r="C391" s="1019" t="s">
        <v>1298</v>
      </c>
      <c r="D391" s="1019"/>
      <c r="E391" s="1019"/>
      <c r="F391" s="1019"/>
      <c r="G391" s="1019"/>
      <c r="H391" s="1019"/>
      <c r="I391" s="1019"/>
      <c r="J391" s="1019"/>
      <c r="K391" s="1019"/>
      <c r="L391" s="795"/>
      <c r="M391" s="796"/>
      <c r="N391" s="797"/>
    </row>
    <row r="392" spans="1:14">
      <c r="A392" s="798"/>
      <c r="B392" s="754"/>
      <c r="C392" s="1016" t="s">
        <v>440</v>
      </c>
      <c r="D392" s="1016"/>
      <c r="E392" s="1016"/>
      <c r="F392" s="1016"/>
      <c r="G392" s="1016"/>
      <c r="H392" s="1016"/>
      <c r="I392" s="1016"/>
      <c r="J392" s="1016"/>
      <c r="K392" s="1016"/>
      <c r="L392" s="799">
        <v>111154.61</v>
      </c>
      <c r="M392" s="800"/>
      <c r="N392" s="801">
        <v>372367.95</v>
      </c>
    </row>
    <row r="393" spans="1:14">
      <c r="A393" s="798"/>
      <c r="B393" s="754"/>
      <c r="C393" s="1016" t="s">
        <v>441</v>
      </c>
      <c r="D393" s="1016"/>
      <c r="E393" s="1016"/>
      <c r="F393" s="1016"/>
      <c r="G393" s="1016"/>
      <c r="H393" s="1016"/>
      <c r="I393" s="1016"/>
      <c r="J393" s="1016"/>
      <c r="K393" s="1016"/>
      <c r="L393" s="802"/>
      <c r="M393" s="800"/>
      <c r="N393" s="803"/>
    </row>
    <row r="394" spans="1:14">
      <c r="A394" s="798"/>
      <c r="B394" s="754"/>
      <c r="C394" s="1016" t="s">
        <v>445</v>
      </c>
      <c r="D394" s="1016"/>
      <c r="E394" s="1016"/>
      <c r="F394" s="1016"/>
      <c r="G394" s="1016"/>
      <c r="H394" s="1016"/>
      <c r="I394" s="1016"/>
      <c r="J394" s="1016"/>
      <c r="K394" s="1016"/>
      <c r="L394" s="799">
        <v>111154.61</v>
      </c>
      <c r="M394" s="800"/>
      <c r="N394" s="801">
        <v>372367.95</v>
      </c>
    </row>
    <row r="395" spans="1:14">
      <c r="A395" s="798"/>
      <c r="B395" s="754"/>
      <c r="C395" s="1016" t="s">
        <v>446</v>
      </c>
      <c r="D395" s="1016"/>
      <c r="E395" s="1016"/>
      <c r="F395" s="1016"/>
      <c r="G395" s="1016"/>
      <c r="H395" s="1016"/>
      <c r="I395" s="1016"/>
      <c r="J395" s="1016"/>
      <c r="K395" s="1016"/>
      <c r="L395" s="799">
        <v>100077.01</v>
      </c>
      <c r="M395" s="800"/>
      <c r="N395" s="801">
        <v>335257.99</v>
      </c>
    </row>
    <row r="396" spans="1:14">
      <c r="A396" s="798"/>
      <c r="B396" s="754"/>
      <c r="C396" s="1016" t="s">
        <v>441</v>
      </c>
      <c r="D396" s="1016"/>
      <c r="E396" s="1016"/>
      <c r="F396" s="1016"/>
      <c r="G396" s="1016"/>
      <c r="H396" s="1016"/>
      <c r="I396" s="1016"/>
      <c r="J396" s="1016"/>
      <c r="K396" s="1016"/>
      <c r="L396" s="802"/>
      <c r="M396" s="800"/>
      <c r="N396" s="803"/>
    </row>
    <row r="397" spans="1:14">
      <c r="A397" s="798"/>
      <c r="B397" s="754"/>
      <c r="C397" s="1016" t="s">
        <v>450</v>
      </c>
      <c r="D397" s="1016"/>
      <c r="E397" s="1016"/>
      <c r="F397" s="1016"/>
      <c r="G397" s="1016"/>
      <c r="H397" s="1016"/>
      <c r="I397" s="1016"/>
      <c r="J397" s="1016"/>
      <c r="K397" s="1016"/>
      <c r="L397" s="799">
        <v>100077.01</v>
      </c>
      <c r="M397" s="800"/>
      <c r="N397" s="801">
        <v>335257.99</v>
      </c>
    </row>
    <row r="398" spans="1:14">
      <c r="A398" s="798"/>
      <c r="B398" s="754"/>
      <c r="C398" s="1016" t="s">
        <v>471</v>
      </c>
      <c r="D398" s="1016"/>
      <c r="E398" s="1016"/>
      <c r="F398" s="1016"/>
      <c r="G398" s="1016"/>
      <c r="H398" s="1016"/>
      <c r="I398" s="1016"/>
      <c r="J398" s="1016"/>
      <c r="K398" s="1016"/>
      <c r="L398" s="799">
        <v>11077.6</v>
      </c>
      <c r="M398" s="800"/>
      <c r="N398" s="801">
        <v>37109.96</v>
      </c>
    </row>
    <row r="399" spans="1:14">
      <c r="A399" s="798"/>
      <c r="B399" s="754"/>
      <c r="C399" s="1016" t="s">
        <v>441</v>
      </c>
      <c r="D399" s="1016"/>
      <c r="E399" s="1016"/>
      <c r="F399" s="1016"/>
      <c r="G399" s="1016"/>
      <c r="H399" s="1016"/>
      <c r="I399" s="1016"/>
      <c r="J399" s="1016"/>
      <c r="K399" s="1016"/>
      <c r="L399" s="802"/>
      <c r="M399" s="800"/>
      <c r="N399" s="803"/>
    </row>
    <row r="400" spans="1:14">
      <c r="A400" s="798"/>
      <c r="B400" s="754"/>
      <c r="C400" s="1016" t="s">
        <v>450</v>
      </c>
      <c r="D400" s="1016"/>
      <c r="E400" s="1016"/>
      <c r="F400" s="1016"/>
      <c r="G400" s="1016"/>
      <c r="H400" s="1016"/>
      <c r="I400" s="1016"/>
      <c r="J400" s="1016"/>
      <c r="K400" s="1016"/>
      <c r="L400" s="799">
        <v>11077.6</v>
      </c>
      <c r="M400" s="800"/>
      <c r="N400" s="801">
        <v>37109.96</v>
      </c>
    </row>
    <row r="401" spans="1:14">
      <c r="A401" s="798"/>
      <c r="B401" s="806"/>
      <c r="C401" s="1018" t="s">
        <v>1299</v>
      </c>
      <c r="D401" s="1018"/>
      <c r="E401" s="1018"/>
      <c r="F401" s="1018"/>
      <c r="G401" s="1018"/>
      <c r="H401" s="1018"/>
      <c r="I401" s="1018"/>
      <c r="J401" s="1018"/>
      <c r="K401" s="1018"/>
      <c r="L401" s="807">
        <v>111154.61</v>
      </c>
      <c r="M401" s="808"/>
      <c r="N401" s="809">
        <v>372367.95</v>
      </c>
    </row>
    <row r="402" spans="1:14">
      <c r="A402" s="798"/>
      <c r="B402" s="754"/>
      <c r="C402" s="1016" t="s">
        <v>441</v>
      </c>
      <c r="D402" s="1016"/>
      <c r="E402" s="1016"/>
      <c r="F402" s="1016"/>
      <c r="G402" s="1016"/>
      <c r="H402" s="1016"/>
      <c r="I402" s="1016"/>
      <c r="J402" s="1016"/>
      <c r="K402" s="1016"/>
      <c r="L402" s="802"/>
      <c r="M402" s="800"/>
      <c r="N402" s="803"/>
    </row>
    <row r="403" spans="1:14">
      <c r="A403" s="798"/>
      <c r="B403" s="754"/>
      <c r="C403" s="1017" t="s">
        <v>518</v>
      </c>
      <c r="D403" s="1017"/>
      <c r="E403" s="1017"/>
      <c r="F403" s="1017"/>
      <c r="G403" s="1017"/>
      <c r="H403" s="1017"/>
      <c r="I403" s="1017"/>
      <c r="J403" s="1017"/>
      <c r="K403" s="1017"/>
      <c r="L403" s="799">
        <v>96409.07</v>
      </c>
      <c r="M403" s="800"/>
      <c r="N403" s="801">
        <v>322970.40000000002</v>
      </c>
    </row>
    <row r="404" spans="1:14">
      <c r="A404" s="793"/>
      <c r="B404" s="794"/>
      <c r="C404" s="1019" t="s">
        <v>12</v>
      </c>
      <c r="D404" s="1019"/>
      <c r="E404" s="1019"/>
      <c r="F404" s="1019"/>
      <c r="G404" s="1019"/>
      <c r="H404" s="1019"/>
      <c r="I404" s="1019"/>
      <c r="J404" s="1019"/>
      <c r="K404" s="1019"/>
      <c r="L404" s="795"/>
      <c r="M404" s="796"/>
      <c r="N404" s="797"/>
    </row>
    <row r="405" spans="1:14">
      <c r="A405" s="798"/>
      <c r="B405" s="754"/>
      <c r="C405" s="1016" t="s">
        <v>440</v>
      </c>
      <c r="D405" s="1016"/>
      <c r="E405" s="1016"/>
      <c r="F405" s="1016"/>
      <c r="G405" s="1016"/>
      <c r="H405" s="1016"/>
      <c r="I405" s="1016"/>
      <c r="J405" s="1016"/>
      <c r="K405" s="1016"/>
      <c r="L405" s="799">
        <v>120850.99</v>
      </c>
      <c r="M405" s="800"/>
      <c r="N405" s="801">
        <v>529500.74</v>
      </c>
    </row>
    <row r="406" spans="1:14">
      <c r="A406" s="798"/>
      <c r="B406" s="754"/>
      <c r="C406" s="1016" t="s">
        <v>441</v>
      </c>
      <c r="D406" s="1016"/>
      <c r="E406" s="1016"/>
      <c r="F406" s="1016"/>
      <c r="G406" s="1016"/>
      <c r="H406" s="1016"/>
      <c r="I406" s="1016"/>
      <c r="J406" s="1016"/>
      <c r="K406" s="1016"/>
      <c r="L406" s="802"/>
      <c r="M406" s="800"/>
      <c r="N406" s="803"/>
    </row>
    <row r="407" spans="1:14">
      <c r="A407" s="798"/>
      <c r="B407" s="754"/>
      <c r="C407" s="1016" t="s">
        <v>442</v>
      </c>
      <c r="D407" s="1016"/>
      <c r="E407" s="1016"/>
      <c r="F407" s="1016"/>
      <c r="G407" s="1016"/>
      <c r="H407" s="1016"/>
      <c r="I407" s="1016"/>
      <c r="J407" s="1016"/>
      <c r="K407" s="1016"/>
      <c r="L407" s="799">
        <v>2985.89</v>
      </c>
      <c r="M407" s="800"/>
      <c r="N407" s="801">
        <v>120450.81</v>
      </c>
    </row>
    <row r="408" spans="1:14">
      <c r="A408" s="798"/>
      <c r="B408" s="754"/>
      <c r="C408" s="1016" t="s">
        <v>443</v>
      </c>
      <c r="D408" s="1016"/>
      <c r="E408" s="1016"/>
      <c r="F408" s="1016"/>
      <c r="G408" s="1016"/>
      <c r="H408" s="1016"/>
      <c r="I408" s="1016"/>
      <c r="J408" s="1016"/>
      <c r="K408" s="1016"/>
      <c r="L408" s="799">
        <v>3242.36</v>
      </c>
      <c r="M408" s="800"/>
      <c r="N408" s="801">
        <v>21853.52</v>
      </c>
    </row>
    <row r="409" spans="1:14">
      <c r="A409" s="798"/>
      <c r="B409" s="754"/>
      <c r="C409" s="1016" t="s">
        <v>444</v>
      </c>
      <c r="D409" s="1016"/>
      <c r="E409" s="1016"/>
      <c r="F409" s="1016"/>
      <c r="G409" s="1016"/>
      <c r="H409" s="1016"/>
      <c r="I409" s="1016"/>
      <c r="J409" s="1016"/>
      <c r="K409" s="1016"/>
      <c r="L409" s="804">
        <v>252.49</v>
      </c>
      <c r="M409" s="800"/>
      <c r="N409" s="801">
        <v>10185.459999999999</v>
      </c>
    </row>
    <row r="410" spans="1:14">
      <c r="A410" s="798"/>
      <c r="B410" s="754"/>
      <c r="C410" s="1016" t="s">
        <v>445</v>
      </c>
      <c r="D410" s="1016"/>
      <c r="E410" s="1016"/>
      <c r="F410" s="1016"/>
      <c r="G410" s="1016"/>
      <c r="H410" s="1016"/>
      <c r="I410" s="1016"/>
      <c r="J410" s="1016"/>
      <c r="K410" s="1016"/>
      <c r="L410" s="799">
        <v>113675.77</v>
      </c>
      <c r="M410" s="800"/>
      <c r="N410" s="801">
        <v>380813.83</v>
      </c>
    </row>
    <row r="411" spans="1:14">
      <c r="A411" s="798"/>
      <c r="B411" s="754"/>
      <c r="C411" s="1016" t="s">
        <v>816</v>
      </c>
      <c r="D411" s="1016"/>
      <c r="E411" s="1016"/>
      <c r="F411" s="1016"/>
      <c r="G411" s="1016"/>
      <c r="H411" s="1016"/>
      <c r="I411" s="1016"/>
      <c r="J411" s="1016"/>
      <c r="K411" s="1016"/>
      <c r="L411" s="804">
        <v>946.97</v>
      </c>
      <c r="M411" s="800"/>
      <c r="N411" s="801">
        <v>6382.58</v>
      </c>
    </row>
    <row r="412" spans="1:14">
      <c r="A412" s="798"/>
      <c r="B412" s="754"/>
      <c r="C412" s="1016" t="s">
        <v>446</v>
      </c>
      <c r="D412" s="1016"/>
      <c r="E412" s="1016"/>
      <c r="F412" s="1016"/>
      <c r="G412" s="1016"/>
      <c r="H412" s="1016"/>
      <c r="I412" s="1016"/>
      <c r="J412" s="1016"/>
      <c r="K412" s="1016"/>
      <c r="L412" s="799">
        <v>108034.83</v>
      </c>
      <c r="M412" s="800"/>
      <c r="N412" s="801">
        <v>549714.47</v>
      </c>
    </row>
    <row r="413" spans="1:14">
      <c r="A413" s="798"/>
      <c r="B413" s="754"/>
      <c r="C413" s="1016" t="s">
        <v>502</v>
      </c>
      <c r="D413" s="1016"/>
      <c r="E413" s="1016"/>
      <c r="F413" s="1016"/>
      <c r="G413" s="1016"/>
      <c r="H413" s="1016"/>
      <c r="I413" s="1016"/>
      <c r="J413" s="1016"/>
      <c r="K413" s="1016"/>
      <c r="L413" s="799">
        <v>107087.86</v>
      </c>
      <c r="M413" s="800"/>
      <c r="N413" s="801">
        <v>543331.89</v>
      </c>
    </row>
    <row r="414" spans="1:14">
      <c r="A414" s="798"/>
      <c r="B414" s="754"/>
      <c r="C414" s="1016" t="s">
        <v>488</v>
      </c>
      <c r="D414" s="1016"/>
      <c r="E414" s="1016"/>
      <c r="F414" s="1016"/>
      <c r="G414" s="1016"/>
      <c r="H414" s="1016"/>
      <c r="I414" s="1016"/>
      <c r="J414" s="1016"/>
      <c r="K414" s="1016"/>
      <c r="L414" s="802"/>
      <c r="M414" s="800"/>
      <c r="N414" s="803"/>
    </row>
    <row r="415" spans="1:14">
      <c r="A415" s="798"/>
      <c r="B415" s="754"/>
      <c r="C415" s="1016" t="s">
        <v>489</v>
      </c>
      <c r="D415" s="1016"/>
      <c r="E415" s="1016"/>
      <c r="F415" s="1016"/>
      <c r="G415" s="1016"/>
      <c r="H415" s="1016"/>
      <c r="I415" s="1016"/>
      <c r="J415" s="1016"/>
      <c r="K415" s="1016"/>
      <c r="L415" s="799">
        <v>2159.87</v>
      </c>
      <c r="M415" s="800"/>
      <c r="N415" s="801">
        <v>87129.16</v>
      </c>
    </row>
    <row r="416" spans="1:14">
      <c r="A416" s="798"/>
      <c r="B416" s="754"/>
      <c r="C416" s="1016" t="s">
        <v>503</v>
      </c>
      <c r="D416" s="1016"/>
      <c r="E416" s="1016"/>
      <c r="F416" s="1016"/>
      <c r="G416" s="1016"/>
      <c r="H416" s="1016"/>
      <c r="I416" s="1016"/>
      <c r="J416" s="1016"/>
      <c r="K416" s="1016"/>
      <c r="L416" s="799">
        <v>102097.66</v>
      </c>
      <c r="M416" s="800"/>
      <c r="N416" s="801">
        <v>342027.17</v>
      </c>
    </row>
    <row r="417" spans="1:14">
      <c r="A417" s="798"/>
      <c r="B417" s="754"/>
      <c r="C417" s="1016" t="s">
        <v>490</v>
      </c>
      <c r="D417" s="1016"/>
      <c r="E417" s="1016"/>
      <c r="F417" s="1016"/>
      <c r="G417" s="1016"/>
      <c r="H417" s="1016"/>
      <c r="I417" s="1016"/>
      <c r="J417" s="1016"/>
      <c r="K417" s="1016"/>
      <c r="L417" s="799">
        <v>1935.74</v>
      </c>
      <c r="M417" s="800"/>
      <c r="N417" s="801">
        <v>78087.600000000006</v>
      </c>
    </row>
    <row r="418" spans="1:14">
      <c r="A418" s="798"/>
      <c r="B418" s="754"/>
      <c r="C418" s="1016" t="s">
        <v>491</v>
      </c>
      <c r="D418" s="1016"/>
      <c r="E418" s="1016"/>
      <c r="F418" s="1016"/>
      <c r="G418" s="1016"/>
      <c r="H418" s="1016"/>
      <c r="I418" s="1016"/>
      <c r="J418" s="1016"/>
      <c r="K418" s="1016"/>
      <c r="L418" s="804">
        <v>894.59</v>
      </c>
      <c r="M418" s="800"/>
      <c r="N418" s="801">
        <v>36087.96</v>
      </c>
    </row>
    <row r="419" spans="1:14">
      <c r="A419" s="798"/>
      <c r="B419" s="754"/>
      <c r="C419" s="1016" t="s">
        <v>818</v>
      </c>
      <c r="D419" s="1016"/>
      <c r="E419" s="1016"/>
      <c r="F419" s="1016"/>
      <c r="G419" s="1016"/>
      <c r="H419" s="1016"/>
      <c r="I419" s="1016"/>
      <c r="J419" s="1016"/>
      <c r="K419" s="1016"/>
      <c r="L419" s="804">
        <v>946.97</v>
      </c>
      <c r="M419" s="800"/>
      <c r="N419" s="801">
        <v>6382.58</v>
      </c>
    </row>
    <row r="420" spans="1:14">
      <c r="A420" s="798"/>
      <c r="B420" s="754"/>
      <c r="C420" s="1016" t="s">
        <v>471</v>
      </c>
      <c r="D420" s="1016"/>
      <c r="E420" s="1016"/>
      <c r="F420" s="1016"/>
      <c r="G420" s="1016"/>
      <c r="H420" s="1016"/>
      <c r="I420" s="1016"/>
      <c r="J420" s="1016"/>
      <c r="K420" s="1016"/>
      <c r="L420" s="799">
        <v>17272.099999999999</v>
      </c>
      <c r="M420" s="800"/>
      <c r="N420" s="801">
        <v>159538.85</v>
      </c>
    </row>
    <row r="421" spans="1:14">
      <c r="A421" s="798"/>
      <c r="B421" s="754"/>
      <c r="C421" s="1016" t="s">
        <v>441</v>
      </c>
      <c r="D421" s="1016"/>
      <c r="E421" s="1016"/>
      <c r="F421" s="1016"/>
      <c r="G421" s="1016"/>
      <c r="H421" s="1016"/>
      <c r="I421" s="1016"/>
      <c r="J421" s="1016"/>
      <c r="K421" s="1016"/>
      <c r="L421" s="802"/>
      <c r="M421" s="800"/>
      <c r="N421" s="803"/>
    </row>
    <row r="422" spans="1:14">
      <c r="A422" s="798"/>
      <c r="B422" s="754"/>
      <c r="C422" s="1016" t="s">
        <v>447</v>
      </c>
      <c r="D422" s="1016"/>
      <c r="E422" s="1016"/>
      <c r="F422" s="1016"/>
      <c r="G422" s="1016"/>
      <c r="H422" s="1016"/>
      <c r="I422" s="1016"/>
      <c r="J422" s="1016"/>
      <c r="K422" s="1016"/>
      <c r="L422" s="804">
        <v>826.02</v>
      </c>
      <c r="M422" s="800"/>
      <c r="N422" s="801">
        <v>33321.65</v>
      </c>
    </row>
    <row r="423" spans="1:14">
      <c r="A423" s="798"/>
      <c r="B423" s="754"/>
      <c r="C423" s="1016" t="s">
        <v>448</v>
      </c>
      <c r="D423" s="1016"/>
      <c r="E423" s="1016"/>
      <c r="F423" s="1016"/>
      <c r="G423" s="1016"/>
      <c r="H423" s="1016"/>
      <c r="I423" s="1016"/>
      <c r="J423" s="1016"/>
      <c r="K423" s="1016"/>
      <c r="L423" s="799">
        <v>3242.36</v>
      </c>
      <c r="M423" s="800"/>
      <c r="N423" s="801">
        <v>21853.52</v>
      </c>
    </row>
    <row r="424" spans="1:14">
      <c r="A424" s="798"/>
      <c r="B424" s="754"/>
      <c r="C424" s="1016" t="s">
        <v>449</v>
      </c>
      <c r="D424" s="1016"/>
      <c r="E424" s="1016"/>
      <c r="F424" s="1016"/>
      <c r="G424" s="1016"/>
      <c r="H424" s="1016"/>
      <c r="I424" s="1016"/>
      <c r="J424" s="1016"/>
      <c r="K424" s="1016"/>
      <c r="L424" s="804">
        <v>252.49</v>
      </c>
      <c r="M424" s="800"/>
      <c r="N424" s="801">
        <v>10185.459999999999</v>
      </c>
    </row>
    <row r="425" spans="1:14">
      <c r="A425" s="798"/>
      <c r="B425" s="754"/>
      <c r="C425" s="1016" t="s">
        <v>450</v>
      </c>
      <c r="D425" s="1016"/>
      <c r="E425" s="1016"/>
      <c r="F425" s="1016"/>
      <c r="G425" s="1016"/>
      <c r="H425" s="1016"/>
      <c r="I425" s="1016"/>
      <c r="J425" s="1016"/>
      <c r="K425" s="1016"/>
      <c r="L425" s="799">
        <v>11578.11</v>
      </c>
      <c r="M425" s="800"/>
      <c r="N425" s="801">
        <v>38786.660000000003</v>
      </c>
    </row>
    <row r="426" spans="1:14">
      <c r="A426" s="798"/>
      <c r="B426" s="754"/>
      <c r="C426" s="1016" t="s">
        <v>451</v>
      </c>
      <c r="D426" s="1016"/>
      <c r="E426" s="1016"/>
      <c r="F426" s="1016"/>
      <c r="G426" s="1016"/>
      <c r="H426" s="1016"/>
      <c r="I426" s="1016"/>
      <c r="J426" s="1016"/>
      <c r="K426" s="1016"/>
      <c r="L426" s="799">
        <v>1073.6199999999999</v>
      </c>
      <c r="M426" s="800"/>
      <c r="N426" s="801">
        <v>43309.29</v>
      </c>
    </row>
    <row r="427" spans="1:14">
      <c r="A427" s="798"/>
      <c r="B427" s="754"/>
      <c r="C427" s="1016" t="s">
        <v>452</v>
      </c>
      <c r="D427" s="1016"/>
      <c r="E427" s="1016"/>
      <c r="F427" s="1016"/>
      <c r="G427" s="1016"/>
      <c r="H427" s="1016"/>
      <c r="I427" s="1016"/>
      <c r="J427" s="1016"/>
      <c r="K427" s="1016"/>
      <c r="L427" s="804">
        <v>551.99</v>
      </c>
      <c r="M427" s="800"/>
      <c r="N427" s="801">
        <v>22267.73</v>
      </c>
    </row>
    <row r="428" spans="1:14">
      <c r="A428" s="798"/>
      <c r="B428" s="754"/>
      <c r="C428" s="1016" t="s">
        <v>453</v>
      </c>
      <c r="D428" s="1016"/>
      <c r="E428" s="1016"/>
      <c r="F428" s="1016"/>
      <c r="G428" s="1016"/>
      <c r="H428" s="1016"/>
      <c r="I428" s="1016"/>
      <c r="J428" s="1016"/>
      <c r="K428" s="1016"/>
      <c r="L428" s="799">
        <v>3238.38</v>
      </c>
      <c r="M428" s="800"/>
      <c r="N428" s="801">
        <v>130636.27</v>
      </c>
    </row>
    <row r="429" spans="1:14">
      <c r="A429" s="798"/>
      <c r="B429" s="754"/>
      <c r="C429" s="1016" t="s">
        <v>454</v>
      </c>
      <c r="D429" s="1016"/>
      <c r="E429" s="1016"/>
      <c r="F429" s="1016"/>
      <c r="G429" s="1016"/>
      <c r="H429" s="1016"/>
      <c r="I429" s="1016"/>
      <c r="J429" s="1016"/>
      <c r="K429" s="1016"/>
      <c r="L429" s="799">
        <v>3009.36</v>
      </c>
      <c r="M429" s="800"/>
      <c r="N429" s="801">
        <v>121396.89</v>
      </c>
    </row>
    <row r="430" spans="1:14">
      <c r="A430" s="798"/>
      <c r="B430" s="754"/>
      <c r="C430" s="1016" t="s">
        <v>455</v>
      </c>
      <c r="D430" s="1016"/>
      <c r="E430" s="1016"/>
      <c r="F430" s="1016"/>
      <c r="G430" s="1016"/>
      <c r="H430" s="1016"/>
      <c r="I430" s="1016"/>
      <c r="J430" s="1016"/>
      <c r="K430" s="1016"/>
      <c r="L430" s="799">
        <v>1446.58</v>
      </c>
      <c r="M430" s="800"/>
      <c r="N430" s="801">
        <v>58355.69</v>
      </c>
    </row>
    <row r="431" spans="1:14">
      <c r="A431" s="798"/>
      <c r="B431" s="806"/>
      <c r="C431" s="1018" t="s">
        <v>13</v>
      </c>
      <c r="D431" s="1018"/>
      <c r="E431" s="1018"/>
      <c r="F431" s="1018"/>
      <c r="G431" s="1018"/>
      <c r="H431" s="1018"/>
      <c r="I431" s="1018"/>
      <c r="J431" s="1018"/>
      <c r="K431" s="1018"/>
      <c r="L431" s="807">
        <v>125306.93</v>
      </c>
      <c r="M431" s="808"/>
      <c r="N431" s="809">
        <v>709253.32</v>
      </c>
    </row>
    <row r="432" spans="1:14">
      <c r="A432" s="798"/>
      <c r="B432" s="754"/>
      <c r="C432" s="1016" t="s">
        <v>441</v>
      </c>
      <c r="D432" s="1016"/>
      <c r="E432" s="1016"/>
      <c r="F432" s="1016"/>
      <c r="G432" s="1016"/>
      <c r="H432" s="1016"/>
      <c r="I432" s="1016"/>
      <c r="J432" s="1016"/>
      <c r="K432" s="1016"/>
      <c r="L432" s="802"/>
      <c r="M432" s="800"/>
      <c r="N432" s="803"/>
    </row>
    <row r="433" spans="1:14">
      <c r="A433" s="798"/>
      <c r="B433" s="754"/>
      <c r="C433" s="1017" t="s">
        <v>518</v>
      </c>
      <c r="D433" s="1017"/>
      <c r="E433" s="1017"/>
      <c r="F433" s="1017"/>
      <c r="G433" s="1017"/>
      <c r="H433" s="1017"/>
      <c r="I433" s="1017"/>
      <c r="J433" s="1017"/>
      <c r="K433" s="1017"/>
      <c r="L433" s="799">
        <v>96409.07</v>
      </c>
      <c r="M433" s="800"/>
      <c r="N433" s="801">
        <v>322970.40000000002</v>
      </c>
    </row>
    <row r="434" spans="1:14">
      <c r="A434" s="813"/>
      <c r="B434" s="814"/>
      <c r="C434" s="814"/>
      <c r="D434" s="814"/>
      <c r="E434" s="814"/>
      <c r="F434" s="814"/>
      <c r="G434" s="814"/>
      <c r="H434" s="814"/>
      <c r="I434" s="814"/>
      <c r="J434" s="814"/>
      <c r="K434" s="814"/>
      <c r="L434" s="814"/>
      <c r="M434" s="814"/>
      <c r="N434" s="814"/>
    </row>
    <row r="435" spans="1:14">
      <c r="A435" s="732"/>
      <c r="B435" s="815" t="s">
        <v>474</v>
      </c>
      <c r="C435" s="1004" t="s">
        <v>480</v>
      </c>
      <c r="D435" s="1004"/>
      <c r="E435" s="1004"/>
      <c r="F435" s="1004"/>
      <c r="G435" s="1004"/>
      <c r="H435" s="1005" t="s">
        <v>269</v>
      </c>
      <c r="I435" s="1005"/>
      <c r="J435" s="1005"/>
      <c r="K435" s="1005"/>
      <c r="L435" s="1005"/>
      <c r="M435" s="729"/>
      <c r="N435" s="729"/>
    </row>
    <row r="436" spans="1:14">
      <c r="A436" s="816"/>
      <c r="B436" s="815"/>
      <c r="C436" s="1006" t="s">
        <v>475</v>
      </c>
      <c r="D436" s="1006"/>
      <c r="E436" s="1006"/>
      <c r="F436" s="1006"/>
      <c r="G436" s="1006"/>
      <c r="H436" s="1006"/>
      <c r="I436" s="1006"/>
      <c r="J436" s="1006"/>
      <c r="K436" s="1006"/>
      <c r="L436" s="1006"/>
      <c r="M436" s="817"/>
      <c r="N436" s="817"/>
    </row>
    <row r="437" spans="1:14">
      <c r="A437" s="732"/>
      <c r="B437" s="815" t="s">
        <v>476</v>
      </c>
      <c r="C437" s="1004" t="s">
        <v>480</v>
      </c>
      <c r="D437" s="1004"/>
      <c r="E437" s="1004"/>
      <c r="F437" s="1004"/>
      <c r="G437" s="1004"/>
      <c r="H437" s="1005" t="s">
        <v>269</v>
      </c>
      <c r="I437" s="1005"/>
      <c r="J437" s="1005"/>
      <c r="K437" s="1005"/>
      <c r="L437" s="1005"/>
      <c r="M437" s="729"/>
      <c r="N437" s="729"/>
    </row>
    <row r="438" spans="1:14">
      <c r="A438" s="816"/>
      <c r="B438" s="817"/>
      <c r="C438" s="1015" t="s">
        <v>475</v>
      </c>
      <c r="D438" s="1015"/>
      <c r="E438" s="1015"/>
      <c r="F438" s="1015"/>
      <c r="G438" s="1015"/>
      <c r="H438" s="1015"/>
      <c r="I438" s="1015"/>
      <c r="J438" s="1015"/>
      <c r="K438" s="1015"/>
      <c r="L438" s="1015"/>
      <c r="M438" s="817"/>
      <c r="N438" s="817"/>
    </row>
    <row r="439" spans="1:14">
      <c r="A439" s="732"/>
      <c r="B439" s="730"/>
      <c r="C439" s="818"/>
      <c r="D439" s="818"/>
      <c r="E439" s="818"/>
      <c r="F439" s="818"/>
      <c r="G439" s="818"/>
      <c r="H439" s="818"/>
      <c r="I439" s="818"/>
      <c r="J439" s="818"/>
      <c r="K439" s="818"/>
      <c r="L439" s="818"/>
      <c r="M439" s="730"/>
      <c r="N439" s="730"/>
    </row>
    <row r="440" spans="1:14" ht="22.5" customHeight="1">
      <c r="A440" s="1014" t="s">
        <v>477</v>
      </c>
      <c r="B440" s="1014"/>
      <c r="C440" s="1014"/>
      <c r="D440" s="1014"/>
      <c r="E440" s="1014"/>
      <c r="F440" s="1014"/>
      <c r="G440" s="1014"/>
      <c r="H440" s="1014"/>
      <c r="I440" s="1014"/>
      <c r="J440" s="1014"/>
      <c r="K440" s="1014"/>
      <c r="L440" s="1014"/>
      <c r="M440" s="1014"/>
      <c r="N440" s="1014"/>
    </row>
    <row r="441" spans="1:14">
      <c r="A441" s="1014" t="s">
        <v>478</v>
      </c>
      <c r="B441" s="1014"/>
      <c r="C441" s="1014"/>
      <c r="D441" s="1014"/>
      <c r="E441" s="1014"/>
      <c r="F441" s="1014"/>
      <c r="G441" s="1014"/>
      <c r="H441" s="1014"/>
      <c r="I441" s="1014"/>
      <c r="J441" s="1014"/>
      <c r="K441" s="1014"/>
      <c r="L441" s="1014"/>
      <c r="M441" s="1014"/>
      <c r="N441" s="1014"/>
    </row>
    <row r="442" spans="1:14">
      <c r="A442" s="1014" t="s">
        <v>479</v>
      </c>
      <c r="B442" s="1014"/>
      <c r="C442" s="1014"/>
      <c r="D442" s="1014"/>
      <c r="E442" s="1014"/>
      <c r="F442" s="1014"/>
      <c r="G442" s="1014"/>
      <c r="H442" s="1014"/>
      <c r="I442" s="1014"/>
      <c r="J442" s="1014"/>
      <c r="K442" s="1014"/>
      <c r="L442" s="1014"/>
      <c r="M442" s="1014"/>
      <c r="N442" s="1014"/>
    </row>
  </sheetData>
  <mergeCells count="438">
    <mergeCell ref="L31:M31"/>
    <mergeCell ref="A9:F9"/>
    <mergeCell ref="G9:N9"/>
    <mergeCell ref="A10:F10"/>
    <mergeCell ref="G10:N10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A11:F11"/>
    <mergeCell ref="G11:N11"/>
    <mergeCell ref="A13:N13"/>
    <mergeCell ref="A14:N14"/>
    <mergeCell ref="A16:N16"/>
    <mergeCell ref="A17:N17"/>
    <mergeCell ref="A18:N18"/>
    <mergeCell ref="A20:N20"/>
    <mergeCell ref="N35:N37"/>
    <mergeCell ref="C38:E38"/>
    <mergeCell ref="A39:N39"/>
    <mergeCell ref="C40:E40"/>
    <mergeCell ref="C41:N4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N50"/>
    <mergeCell ref="C51:E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67:E67"/>
    <mergeCell ref="C68:E68"/>
    <mergeCell ref="C69:E69"/>
    <mergeCell ref="C70:E70"/>
    <mergeCell ref="C71:E71"/>
    <mergeCell ref="C62:N62"/>
    <mergeCell ref="C63:E63"/>
    <mergeCell ref="C64:E64"/>
    <mergeCell ref="C65:E65"/>
    <mergeCell ref="C66:E66"/>
    <mergeCell ref="C77:E77"/>
    <mergeCell ref="C78:E78"/>
    <mergeCell ref="C79:E79"/>
    <mergeCell ref="C80:E80"/>
    <mergeCell ref="C81:E81"/>
    <mergeCell ref="C72:E72"/>
    <mergeCell ref="C73:N73"/>
    <mergeCell ref="C74:E74"/>
    <mergeCell ref="C75:E75"/>
    <mergeCell ref="C76:E76"/>
    <mergeCell ref="C87:E87"/>
    <mergeCell ref="C88:E88"/>
    <mergeCell ref="C89:E89"/>
    <mergeCell ref="C90:E90"/>
    <mergeCell ref="C91:N91"/>
    <mergeCell ref="C82:N82"/>
    <mergeCell ref="C83:E83"/>
    <mergeCell ref="C84:E84"/>
    <mergeCell ref="C85:E85"/>
    <mergeCell ref="C86:E86"/>
    <mergeCell ref="C97:E97"/>
    <mergeCell ref="C98:E98"/>
    <mergeCell ref="C99:E99"/>
    <mergeCell ref="C100:N100"/>
    <mergeCell ref="C101:E101"/>
    <mergeCell ref="C92:E92"/>
    <mergeCell ref="C93:E93"/>
    <mergeCell ref="C94:E94"/>
    <mergeCell ref="C95:E95"/>
    <mergeCell ref="C96:E96"/>
    <mergeCell ref="C107:E107"/>
    <mergeCell ref="C108:E108"/>
    <mergeCell ref="C109:N109"/>
    <mergeCell ref="C110:E110"/>
    <mergeCell ref="A111:N111"/>
    <mergeCell ref="C102:E102"/>
    <mergeCell ref="C103:E103"/>
    <mergeCell ref="C104:E104"/>
    <mergeCell ref="C105:E105"/>
    <mergeCell ref="C106:E106"/>
    <mergeCell ref="C117:K117"/>
    <mergeCell ref="C118:K118"/>
    <mergeCell ref="C119:K119"/>
    <mergeCell ref="C120:K120"/>
    <mergeCell ref="C121:K121"/>
    <mergeCell ref="C112:E112"/>
    <mergeCell ref="C113:N113"/>
    <mergeCell ref="C114:E114"/>
    <mergeCell ref="C115:K115"/>
    <mergeCell ref="C116:K116"/>
    <mergeCell ref="C127:K127"/>
    <mergeCell ref="C128:K128"/>
    <mergeCell ref="C129:K129"/>
    <mergeCell ref="C130:K130"/>
    <mergeCell ref="C131:K131"/>
    <mergeCell ref="C122:K122"/>
    <mergeCell ref="C123:K123"/>
    <mergeCell ref="C124:K124"/>
    <mergeCell ref="C125:K125"/>
    <mergeCell ref="C126:K126"/>
    <mergeCell ref="C137:K137"/>
    <mergeCell ref="C138:K138"/>
    <mergeCell ref="C139:K139"/>
    <mergeCell ref="C140:K140"/>
    <mergeCell ref="A141:N141"/>
    <mergeCell ref="C132:K132"/>
    <mergeCell ref="C133:K133"/>
    <mergeCell ref="C134:K134"/>
    <mergeCell ref="C135:K135"/>
    <mergeCell ref="C136:K136"/>
    <mergeCell ref="C147:E147"/>
    <mergeCell ref="C148:E148"/>
    <mergeCell ref="C149:E149"/>
    <mergeCell ref="C150:E150"/>
    <mergeCell ref="C151:E151"/>
    <mergeCell ref="C142:E142"/>
    <mergeCell ref="C143:N143"/>
    <mergeCell ref="C144:E144"/>
    <mergeCell ref="C145:E145"/>
    <mergeCell ref="C146:E146"/>
    <mergeCell ref="C157:N157"/>
    <mergeCell ref="C158:E158"/>
    <mergeCell ref="C159:E159"/>
    <mergeCell ref="C160:E160"/>
    <mergeCell ref="C161:E161"/>
    <mergeCell ref="C152:E152"/>
    <mergeCell ref="C153:N153"/>
    <mergeCell ref="C154:E154"/>
    <mergeCell ref="A155:N155"/>
    <mergeCell ref="C156:E156"/>
    <mergeCell ref="C167:E167"/>
    <mergeCell ref="C168:E168"/>
    <mergeCell ref="C169:E169"/>
    <mergeCell ref="C170:N170"/>
    <mergeCell ref="C171:E171"/>
    <mergeCell ref="C162:E162"/>
    <mergeCell ref="C163:E163"/>
    <mergeCell ref="C164:E164"/>
    <mergeCell ref="C165:E165"/>
    <mergeCell ref="C166:E16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87:E187"/>
    <mergeCell ref="C188:E188"/>
    <mergeCell ref="C189:E189"/>
    <mergeCell ref="C190:E190"/>
    <mergeCell ref="C191:E191"/>
    <mergeCell ref="C182:E182"/>
    <mergeCell ref="C183:N183"/>
    <mergeCell ref="C184:N184"/>
    <mergeCell ref="C185:E185"/>
    <mergeCell ref="C186:E186"/>
    <mergeCell ref="C197:N197"/>
    <mergeCell ref="C198:N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207:E207"/>
    <mergeCell ref="C208:E208"/>
    <mergeCell ref="C209:E209"/>
    <mergeCell ref="C210:E210"/>
    <mergeCell ref="C211:N211"/>
    <mergeCell ref="C202:E202"/>
    <mergeCell ref="C203:E203"/>
    <mergeCell ref="C204:E204"/>
    <mergeCell ref="C205:E205"/>
    <mergeCell ref="C206:E20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N236"/>
    <mergeCell ref="C247:E247"/>
    <mergeCell ref="C248:E248"/>
    <mergeCell ref="C249:N249"/>
    <mergeCell ref="C250:E250"/>
    <mergeCell ref="C251:E251"/>
    <mergeCell ref="C242:E242"/>
    <mergeCell ref="C243:E243"/>
    <mergeCell ref="C244:E244"/>
    <mergeCell ref="C245:E245"/>
    <mergeCell ref="C246:E246"/>
    <mergeCell ref="C257:E257"/>
    <mergeCell ref="C258:E258"/>
    <mergeCell ref="C259:E259"/>
    <mergeCell ref="C260:E260"/>
    <mergeCell ref="C261:E261"/>
    <mergeCell ref="C252:N252"/>
    <mergeCell ref="C253:E253"/>
    <mergeCell ref="C254:E254"/>
    <mergeCell ref="C255:E255"/>
    <mergeCell ref="C256:E256"/>
    <mergeCell ref="C267:E267"/>
    <mergeCell ref="C268:N268"/>
    <mergeCell ref="C269:E269"/>
    <mergeCell ref="C270:E270"/>
    <mergeCell ref="C271:E271"/>
    <mergeCell ref="C262:E262"/>
    <mergeCell ref="C263:E263"/>
    <mergeCell ref="C264:E264"/>
    <mergeCell ref="C265:N265"/>
    <mergeCell ref="C266:E266"/>
    <mergeCell ref="C277:E277"/>
    <mergeCell ref="C278:E278"/>
    <mergeCell ref="C279:N279"/>
    <mergeCell ref="C280:E280"/>
    <mergeCell ref="C281:E281"/>
    <mergeCell ref="C272:E272"/>
    <mergeCell ref="C273:E273"/>
    <mergeCell ref="C274:E274"/>
    <mergeCell ref="C275:E275"/>
    <mergeCell ref="C276:E276"/>
    <mergeCell ref="C287:E287"/>
    <mergeCell ref="C288:E288"/>
    <mergeCell ref="C289:E289"/>
    <mergeCell ref="C290:E290"/>
    <mergeCell ref="C291:E291"/>
    <mergeCell ref="C282:E282"/>
    <mergeCell ref="C283:E283"/>
    <mergeCell ref="C284:E284"/>
    <mergeCell ref="C285:E285"/>
    <mergeCell ref="C286:E286"/>
    <mergeCell ref="C297:E297"/>
    <mergeCell ref="C298:E298"/>
    <mergeCell ref="C299:E299"/>
    <mergeCell ref="C300:E300"/>
    <mergeCell ref="C301:E301"/>
    <mergeCell ref="C292:N292"/>
    <mergeCell ref="C293:N293"/>
    <mergeCell ref="C294:E294"/>
    <mergeCell ref="C295:E295"/>
    <mergeCell ref="C296:E29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E306"/>
    <mergeCell ref="C317:E317"/>
    <mergeCell ref="C318:N318"/>
    <mergeCell ref="C319:E319"/>
    <mergeCell ref="C320:E320"/>
    <mergeCell ref="C321:E321"/>
    <mergeCell ref="C312:E312"/>
    <mergeCell ref="C313:E313"/>
    <mergeCell ref="C314:E314"/>
    <mergeCell ref="C315:N315"/>
    <mergeCell ref="C316:E316"/>
    <mergeCell ref="C327:K327"/>
    <mergeCell ref="C328:K328"/>
    <mergeCell ref="C329:K329"/>
    <mergeCell ref="C330:K330"/>
    <mergeCell ref="C331:K331"/>
    <mergeCell ref="C322:E322"/>
    <mergeCell ref="C323:E323"/>
    <mergeCell ref="C324:E324"/>
    <mergeCell ref="C325:E325"/>
    <mergeCell ref="C326:E326"/>
    <mergeCell ref="C337:K337"/>
    <mergeCell ref="C338:K338"/>
    <mergeCell ref="C339:K339"/>
    <mergeCell ref="C340:K340"/>
    <mergeCell ref="C341:K341"/>
    <mergeCell ref="C332:K332"/>
    <mergeCell ref="C333:K333"/>
    <mergeCell ref="C334:K334"/>
    <mergeCell ref="C335:K335"/>
    <mergeCell ref="C336:K336"/>
    <mergeCell ref="C347:K347"/>
    <mergeCell ref="C348:K348"/>
    <mergeCell ref="C349:K349"/>
    <mergeCell ref="C350:K350"/>
    <mergeCell ref="C351:K351"/>
    <mergeCell ref="C342:K342"/>
    <mergeCell ref="C343:K343"/>
    <mergeCell ref="C344:K344"/>
    <mergeCell ref="C345:K345"/>
    <mergeCell ref="C346:K346"/>
    <mergeCell ref="C357:N357"/>
    <mergeCell ref="C358:E358"/>
    <mergeCell ref="C359:E359"/>
    <mergeCell ref="C360:N360"/>
    <mergeCell ref="C361:E361"/>
    <mergeCell ref="A352:N352"/>
    <mergeCell ref="C353:E353"/>
    <mergeCell ref="C354:N354"/>
    <mergeCell ref="C355:E355"/>
    <mergeCell ref="C356:E356"/>
    <mergeCell ref="C367:E367"/>
    <mergeCell ref="C368:E368"/>
    <mergeCell ref="C369:N369"/>
    <mergeCell ref="C370:E370"/>
    <mergeCell ref="C371:E371"/>
    <mergeCell ref="C362:E362"/>
    <mergeCell ref="C363:N363"/>
    <mergeCell ref="C364:E364"/>
    <mergeCell ref="C365:E365"/>
    <mergeCell ref="C366:N366"/>
    <mergeCell ref="C377:E377"/>
    <mergeCell ref="C378:N378"/>
    <mergeCell ref="C379:E379"/>
    <mergeCell ref="C380:E380"/>
    <mergeCell ref="C381:N381"/>
    <mergeCell ref="C372:N372"/>
    <mergeCell ref="C373:E373"/>
    <mergeCell ref="C374:E374"/>
    <mergeCell ref="C375:N375"/>
    <mergeCell ref="C376:E376"/>
    <mergeCell ref="C387:E387"/>
    <mergeCell ref="C388:E388"/>
    <mergeCell ref="C389:N389"/>
    <mergeCell ref="C390:E390"/>
    <mergeCell ref="C391:K391"/>
    <mergeCell ref="C382:N382"/>
    <mergeCell ref="C383:E383"/>
    <mergeCell ref="C384:E384"/>
    <mergeCell ref="C385:N385"/>
    <mergeCell ref="C386:N386"/>
    <mergeCell ref="C397:K397"/>
    <mergeCell ref="C398:K398"/>
    <mergeCell ref="C399:K399"/>
    <mergeCell ref="C400:K400"/>
    <mergeCell ref="C401:K401"/>
    <mergeCell ref="C392:K392"/>
    <mergeCell ref="C393:K393"/>
    <mergeCell ref="C394:K394"/>
    <mergeCell ref="C395:K395"/>
    <mergeCell ref="C396:K396"/>
    <mergeCell ref="C407:K407"/>
    <mergeCell ref="C408:K408"/>
    <mergeCell ref="C409:K409"/>
    <mergeCell ref="C410:K410"/>
    <mergeCell ref="C411:K411"/>
    <mergeCell ref="C402:K402"/>
    <mergeCell ref="C403:K403"/>
    <mergeCell ref="C404:K404"/>
    <mergeCell ref="C405:K405"/>
    <mergeCell ref="C406:K406"/>
    <mergeCell ref="C417:K417"/>
    <mergeCell ref="C418:K418"/>
    <mergeCell ref="C419:K419"/>
    <mergeCell ref="C420:K420"/>
    <mergeCell ref="C421:K421"/>
    <mergeCell ref="C412:K412"/>
    <mergeCell ref="C413:K413"/>
    <mergeCell ref="C414:K414"/>
    <mergeCell ref="C415:K415"/>
    <mergeCell ref="C416:K416"/>
    <mergeCell ref="C427:K427"/>
    <mergeCell ref="C428:K428"/>
    <mergeCell ref="C429:K429"/>
    <mergeCell ref="C430:K430"/>
    <mergeCell ref="C431:K431"/>
    <mergeCell ref="C422:K422"/>
    <mergeCell ref="C423:K423"/>
    <mergeCell ref="C424:K424"/>
    <mergeCell ref="C425:K425"/>
    <mergeCell ref="C426:K426"/>
    <mergeCell ref="A442:N442"/>
    <mergeCell ref="C437:G437"/>
    <mergeCell ref="H437:L437"/>
    <mergeCell ref="C438:L438"/>
    <mergeCell ref="A440:N440"/>
    <mergeCell ref="A441:N441"/>
    <mergeCell ref="C432:K432"/>
    <mergeCell ref="C433:K433"/>
    <mergeCell ref="C435:G435"/>
    <mergeCell ref="H435:L435"/>
    <mergeCell ref="C436:L436"/>
  </mergeCells>
  <pageMargins left="0.7" right="0.7" top="0.75" bottom="0.75" header="0.3" footer="0.3"/>
  <pageSetup paperSize="9" scale="64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365"/>
  <sheetViews>
    <sheetView view="pageBreakPreview" topLeftCell="A325" zoomScaleNormal="100" zoomScaleSheetLayoutView="100" workbookViewId="0">
      <selection activeCell="C357" sqref="C357:L359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623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623" t="s">
        <v>389</v>
      </c>
      <c r="B5" s="623"/>
      <c r="C5" s="623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623" t="s">
        <v>390</v>
      </c>
      <c r="B6" s="623"/>
      <c r="C6" s="623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693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624"/>
      <c r="B19" s="624"/>
      <c r="C19" s="624"/>
      <c r="D19" s="624"/>
      <c r="E19" s="624"/>
      <c r="F19" s="624"/>
      <c r="G19" s="624"/>
      <c r="H19" s="624"/>
      <c r="I19" s="624"/>
      <c r="J19" s="624"/>
      <c r="K19" s="624"/>
      <c r="L19" s="624"/>
      <c r="M19" s="624"/>
      <c r="N19" s="624"/>
      <c r="O19" s="514"/>
      <c r="P19" s="514"/>
      <c r="Q19" s="514"/>
      <c r="R19" s="514"/>
    </row>
    <row r="20" spans="1:18">
      <c r="A20" s="982" t="s">
        <v>1300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265.24</v>
      </c>
      <c r="D28" s="727" t="s">
        <v>1739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201.17</v>
      </c>
      <c r="D30" s="727" t="s">
        <v>1740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17.850000000000001</v>
      </c>
      <c r="M30" s="737" t="s">
        <v>1301</v>
      </c>
      <c r="N30" s="728" t="s">
        <v>19</v>
      </c>
    </row>
    <row r="31" spans="1:18">
      <c r="A31" s="732"/>
      <c r="B31" s="736" t="s">
        <v>30</v>
      </c>
      <c r="C31" s="726">
        <v>64.069999999999993</v>
      </c>
      <c r="D31" s="727" t="s">
        <v>1302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41.57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11.45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1303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564</v>
      </c>
      <c r="C40" s="1019" t="s">
        <v>565</v>
      </c>
      <c r="D40" s="1019"/>
      <c r="E40" s="1019"/>
      <c r="F40" s="745" t="s">
        <v>270</v>
      </c>
      <c r="G40" s="746">
        <v>1.7999999999999999E-2</v>
      </c>
      <c r="H40" s="747">
        <v>1</v>
      </c>
      <c r="I40" s="788">
        <v>1.7999999999999999E-2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748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1381.38</v>
      </c>
      <c r="K42" s="756"/>
      <c r="L42" s="769">
        <v>24.86</v>
      </c>
      <c r="M42" s="758">
        <v>40.340000000000003</v>
      </c>
      <c r="N42" s="759">
        <v>1002.85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61">
        <v>154</v>
      </c>
      <c r="H43" s="756"/>
      <c r="I43" s="781">
        <v>2.7719999999999998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67">
        <v>1381.38</v>
      </c>
      <c r="K44" s="766"/>
      <c r="L44" s="782">
        <v>24.86</v>
      </c>
      <c r="M44" s="766"/>
      <c r="N44" s="768">
        <v>1002.85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69">
        <v>24.86</v>
      </c>
      <c r="M45" s="756"/>
      <c r="N45" s="759">
        <v>1002.85</v>
      </c>
    </row>
    <row r="46" spans="1:14" ht="22.5" customHeight="1">
      <c r="A46" s="760"/>
      <c r="B46" s="754" t="s">
        <v>456</v>
      </c>
      <c r="C46" s="1016" t="s">
        <v>457</v>
      </c>
      <c r="D46" s="1016"/>
      <c r="E46" s="1016"/>
      <c r="F46" s="755" t="s">
        <v>432</v>
      </c>
      <c r="G46" s="761">
        <v>89</v>
      </c>
      <c r="H46" s="756"/>
      <c r="I46" s="761">
        <v>89</v>
      </c>
      <c r="J46" s="763"/>
      <c r="K46" s="756"/>
      <c r="L46" s="769">
        <v>22.13</v>
      </c>
      <c r="M46" s="756"/>
      <c r="N46" s="779">
        <v>892.54</v>
      </c>
    </row>
    <row r="47" spans="1:14" ht="22.5" customHeight="1">
      <c r="A47" s="760"/>
      <c r="B47" s="754" t="s">
        <v>458</v>
      </c>
      <c r="C47" s="1017" t="s">
        <v>459</v>
      </c>
      <c r="D47" s="1017"/>
      <c r="E47" s="1017"/>
      <c r="F47" s="755" t="s">
        <v>432</v>
      </c>
      <c r="G47" s="761">
        <v>40</v>
      </c>
      <c r="H47" s="756"/>
      <c r="I47" s="761">
        <v>40</v>
      </c>
      <c r="J47" s="763"/>
      <c r="K47" s="756"/>
      <c r="L47" s="769">
        <v>9.94</v>
      </c>
      <c r="M47" s="756"/>
      <c r="N47" s="779">
        <v>401.14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83">
        <v>56.93</v>
      </c>
      <c r="M48" s="766"/>
      <c r="N48" s="774">
        <v>2296.5300000000002</v>
      </c>
    </row>
    <row r="49" spans="1:14" ht="22.5" customHeight="1">
      <c r="A49" s="775" t="s">
        <v>4</v>
      </c>
      <c r="B49" s="744" t="s">
        <v>736</v>
      </c>
      <c r="C49" s="1019" t="s">
        <v>1239</v>
      </c>
      <c r="D49" s="1019"/>
      <c r="E49" s="1019"/>
      <c r="F49" s="770" t="s">
        <v>496</v>
      </c>
      <c r="G49" s="771">
        <v>0.04</v>
      </c>
      <c r="H49" s="776">
        <v>1</v>
      </c>
      <c r="I49" s="777">
        <v>0.04</v>
      </c>
      <c r="J49" s="772"/>
      <c r="K49" s="771"/>
      <c r="L49" s="772"/>
      <c r="M49" s="771"/>
      <c r="N49" s="778"/>
    </row>
    <row r="50" spans="1:14">
      <c r="A50" s="751"/>
      <c r="B50" s="752"/>
      <c r="C50" s="1016" t="s">
        <v>616</v>
      </c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22"/>
    </row>
    <row r="51" spans="1:14" ht="22.5" customHeight="1">
      <c r="A51" s="784"/>
      <c r="B51" s="754" t="s">
        <v>329</v>
      </c>
      <c r="C51" s="1014" t="s">
        <v>437</v>
      </c>
      <c r="D51" s="1014"/>
      <c r="E51" s="1014"/>
      <c r="F51" s="1014"/>
      <c r="G51" s="1014"/>
      <c r="H51" s="1014"/>
      <c r="I51" s="1014"/>
      <c r="J51" s="1014"/>
      <c r="K51" s="1014"/>
      <c r="L51" s="1014"/>
      <c r="M51" s="1014"/>
      <c r="N51" s="1028"/>
    </row>
    <row r="52" spans="1:14">
      <c r="A52" s="753"/>
      <c r="B52" s="754" t="s">
        <v>3</v>
      </c>
      <c r="C52" s="1016" t="s">
        <v>422</v>
      </c>
      <c r="D52" s="1016"/>
      <c r="E52" s="1016"/>
      <c r="F52" s="755"/>
      <c r="G52" s="756"/>
      <c r="H52" s="756"/>
      <c r="I52" s="756"/>
      <c r="J52" s="769">
        <v>58.62</v>
      </c>
      <c r="K52" s="780">
        <v>1.2</v>
      </c>
      <c r="L52" s="769">
        <v>2.81</v>
      </c>
      <c r="M52" s="758">
        <v>40.340000000000003</v>
      </c>
      <c r="N52" s="779">
        <v>113.36</v>
      </c>
    </row>
    <row r="53" spans="1:14">
      <c r="A53" s="753"/>
      <c r="B53" s="754" t="s">
        <v>4</v>
      </c>
      <c r="C53" s="1016" t="s">
        <v>423</v>
      </c>
      <c r="D53" s="1016"/>
      <c r="E53" s="1016"/>
      <c r="F53" s="755"/>
      <c r="G53" s="756"/>
      <c r="H53" s="756"/>
      <c r="I53" s="756"/>
      <c r="J53" s="769">
        <v>332.71</v>
      </c>
      <c r="K53" s="780">
        <v>1.2</v>
      </c>
      <c r="L53" s="769">
        <v>15.97</v>
      </c>
      <c r="M53" s="758">
        <v>6.74</v>
      </c>
      <c r="N53" s="779">
        <v>107.64</v>
      </c>
    </row>
    <row r="54" spans="1:14">
      <c r="A54" s="753"/>
      <c r="B54" s="754" t="s">
        <v>6</v>
      </c>
      <c r="C54" s="1016" t="s">
        <v>438</v>
      </c>
      <c r="D54" s="1016"/>
      <c r="E54" s="1016"/>
      <c r="F54" s="755"/>
      <c r="G54" s="756"/>
      <c r="H54" s="756"/>
      <c r="I54" s="756"/>
      <c r="J54" s="769">
        <v>1.17</v>
      </c>
      <c r="K54" s="756"/>
      <c r="L54" s="769">
        <v>0.05</v>
      </c>
      <c r="M54" s="758">
        <v>3.35</v>
      </c>
      <c r="N54" s="779">
        <v>0.17</v>
      </c>
    </row>
    <row r="55" spans="1:14">
      <c r="A55" s="760"/>
      <c r="B55" s="754"/>
      <c r="C55" s="1017" t="s">
        <v>425</v>
      </c>
      <c r="D55" s="1017"/>
      <c r="E55" s="1017"/>
      <c r="F55" s="755" t="s">
        <v>426</v>
      </c>
      <c r="G55" s="780">
        <v>5.3</v>
      </c>
      <c r="H55" s="780">
        <v>1.2</v>
      </c>
      <c r="I55" s="762">
        <v>0.25440000000000002</v>
      </c>
      <c r="J55" s="763"/>
      <c r="K55" s="756"/>
      <c r="L55" s="763"/>
      <c r="M55" s="756"/>
      <c r="N55" s="764"/>
    </row>
    <row r="56" spans="1:14">
      <c r="A56" s="753"/>
      <c r="B56" s="754"/>
      <c r="C56" s="1027" t="s">
        <v>428</v>
      </c>
      <c r="D56" s="1027"/>
      <c r="E56" s="1027"/>
      <c r="F56" s="765"/>
      <c r="G56" s="766"/>
      <c r="H56" s="766"/>
      <c r="I56" s="766"/>
      <c r="J56" s="782">
        <v>392.5</v>
      </c>
      <c r="K56" s="766"/>
      <c r="L56" s="782">
        <v>18.829999999999998</v>
      </c>
      <c r="M56" s="766"/>
      <c r="N56" s="810">
        <v>221.17</v>
      </c>
    </row>
    <row r="57" spans="1:14">
      <c r="A57" s="760"/>
      <c r="B57" s="754"/>
      <c r="C57" s="1016" t="s">
        <v>429</v>
      </c>
      <c r="D57" s="1016"/>
      <c r="E57" s="1016"/>
      <c r="F57" s="755"/>
      <c r="G57" s="756"/>
      <c r="H57" s="756"/>
      <c r="I57" s="756"/>
      <c r="J57" s="763"/>
      <c r="K57" s="756"/>
      <c r="L57" s="769">
        <v>2.81</v>
      </c>
      <c r="M57" s="756"/>
      <c r="N57" s="779">
        <v>113.36</v>
      </c>
    </row>
    <row r="58" spans="1:14" ht="22.5" customHeight="1">
      <c r="A58" s="760"/>
      <c r="B58" s="754" t="s">
        <v>462</v>
      </c>
      <c r="C58" s="1016" t="s">
        <v>463</v>
      </c>
      <c r="D58" s="1016"/>
      <c r="E58" s="1016"/>
      <c r="F58" s="755" t="s">
        <v>432</v>
      </c>
      <c r="G58" s="761">
        <v>97</v>
      </c>
      <c r="H58" s="756"/>
      <c r="I58" s="761">
        <v>97</v>
      </c>
      <c r="J58" s="763"/>
      <c r="K58" s="756"/>
      <c r="L58" s="769">
        <v>2.73</v>
      </c>
      <c r="M58" s="756"/>
      <c r="N58" s="779">
        <v>109.96</v>
      </c>
    </row>
    <row r="59" spans="1:14" ht="22.5" customHeight="1">
      <c r="A59" s="760"/>
      <c r="B59" s="754" t="s">
        <v>464</v>
      </c>
      <c r="C59" s="1017" t="s">
        <v>465</v>
      </c>
      <c r="D59" s="1017"/>
      <c r="E59" s="1017"/>
      <c r="F59" s="755" t="s">
        <v>432</v>
      </c>
      <c r="G59" s="761">
        <v>51</v>
      </c>
      <c r="H59" s="756"/>
      <c r="I59" s="761">
        <v>51</v>
      </c>
      <c r="J59" s="763"/>
      <c r="K59" s="756"/>
      <c r="L59" s="769">
        <v>1.43</v>
      </c>
      <c r="M59" s="756"/>
      <c r="N59" s="779">
        <v>57.81</v>
      </c>
    </row>
    <row r="60" spans="1:14">
      <c r="A60" s="742"/>
      <c r="B60" s="743"/>
      <c r="C60" s="1020" t="s">
        <v>435</v>
      </c>
      <c r="D60" s="1020"/>
      <c r="E60" s="1020"/>
      <c r="F60" s="770"/>
      <c r="G60" s="771"/>
      <c r="H60" s="771"/>
      <c r="I60" s="771"/>
      <c r="J60" s="772"/>
      <c r="K60" s="771"/>
      <c r="L60" s="783">
        <v>22.99</v>
      </c>
      <c r="M60" s="766"/>
      <c r="N60" s="811">
        <v>388.94</v>
      </c>
    </row>
    <row r="61" spans="1:14" ht="22.5" customHeight="1">
      <c r="A61" s="775" t="s">
        <v>5</v>
      </c>
      <c r="B61" s="744" t="s">
        <v>497</v>
      </c>
      <c r="C61" s="1019" t="s">
        <v>738</v>
      </c>
      <c r="D61" s="1019"/>
      <c r="E61" s="1019"/>
      <c r="F61" s="770" t="s">
        <v>270</v>
      </c>
      <c r="G61" s="771">
        <v>5.0000000000000001E-3</v>
      </c>
      <c r="H61" s="776">
        <v>1</v>
      </c>
      <c r="I61" s="787">
        <v>5.0000000000000001E-3</v>
      </c>
      <c r="J61" s="772"/>
      <c r="K61" s="771"/>
      <c r="L61" s="772"/>
      <c r="M61" s="771"/>
      <c r="N61" s="778"/>
    </row>
    <row r="62" spans="1:14">
      <c r="A62" s="751"/>
      <c r="B62" s="752"/>
      <c r="C62" s="1016" t="s">
        <v>749</v>
      </c>
      <c r="D62" s="1016"/>
      <c r="E62" s="1016"/>
      <c r="F62" s="1016"/>
      <c r="G62" s="1016"/>
      <c r="H62" s="1016"/>
      <c r="I62" s="1016"/>
      <c r="J62" s="1016"/>
      <c r="K62" s="1016"/>
      <c r="L62" s="1016"/>
      <c r="M62" s="1016"/>
      <c r="N62" s="1022"/>
    </row>
    <row r="63" spans="1:14">
      <c r="A63" s="753"/>
      <c r="B63" s="754" t="s">
        <v>3</v>
      </c>
      <c r="C63" s="1016" t="s">
        <v>422</v>
      </c>
      <c r="D63" s="1016"/>
      <c r="E63" s="1016"/>
      <c r="F63" s="755"/>
      <c r="G63" s="756"/>
      <c r="H63" s="756"/>
      <c r="I63" s="756"/>
      <c r="J63" s="769">
        <v>763.76</v>
      </c>
      <c r="K63" s="756"/>
      <c r="L63" s="769">
        <v>3.82</v>
      </c>
      <c r="M63" s="758">
        <v>40.340000000000003</v>
      </c>
      <c r="N63" s="779">
        <v>154.1</v>
      </c>
    </row>
    <row r="64" spans="1:14">
      <c r="A64" s="760"/>
      <c r="B64" s="754"/>
      <c r="C64" s="1017" t="s">
        <v>425</v>
      </c>
      <c r="D64" s="1017"/>
      <c r="E64" s="1017"/>
      <c r="F64" s="755" t="s">
        <v>426</v>
      </c>
      <c r="G64" s="780">
        <v>88.5</v>
      </c>
      <c r="H64" s="756"/>
      <c r="I64" s="762">
        <v>0.4425</v>
      </c>
      <c r="J64" s="763"/>
      <c r="K64" s="756"/>
      <c r="L64" s="763"/>
      <c r="M64" s="756"/>
      <c r="N64" s="764"/>
    </row>
    <row r="65" spans="1:14">
      <c r="A65" s="753"/>
      <c r="B65" s="754"/>
      <c r="C65" s="1027" t="s">
        <v>428</v>
      </c>
      <c r="D65" s="1027"/>
      <c r="E65" s="1027"/>
      <c r="F65" s="765"/>
      <c r="G65" s="766"/>
      <c r="H65" s="766"/>
      <c r="I65" s="766"/>
      <c r="J65" s="782">
        <v>763.76</v>
      </c>
      <c r="K65" s="766"/>
      <c r="L65" s="782">
        <v>3.82</v>
      </c>
      <c r="M65" s="766"/>
      <c r="N65" s="810">
        <v>154.1</v>
      </c>
    </row>
    <row r="66" spans="1:14">
      <c r="A66" s="760"/>
      <c r="B66" s="754"/>
      <c r="C66" s="1016" t="s">
        <v>429</v>
      </c>
      <c r="D66" s="1016"/>
      <c r="E66" s="1016"/>
      <c r="F66" s="755"/>
      <c r="G66" s="756"/>
      <c r="H66" s="756"/>
      <c r="I66" s="756"/>
      <c r="J66" s="763"/>
      <c r="K66" s="756"/>
      <c r="L66" s="769">
        <v>3.82</v>
      </c>
      <c r="M66" s="756"/>
      <c r="N66" s="779">
        <v>154.1</v>
      </c>
    </row>
    <row r="67" spans="1:14" ht="22.5" customHeight="1">
      <c r="A67" s="760"/>
      <c r="B67" s="754" t="s">
        <v>456</v>
      </c>
      <c r="C67" s="1016" t="s">
        <v>457</v>
      </c>
      <c r="D67" s="1016"/>
      <c r="E67" s="1016"/>
      <c r="F67" s="755" t="s">
        <v>432</v>
      </c>
      <c r="G67" s="761">
        <v>89</v>
      </c>
      <c r="H67" s="756"/>
      <c r="I67" s="761">
        <v>89</v>
      </c>
      <c r="J67" s="763"/>
      <c r="K67" s="756"/>
      <c r="L67" s="769">
        <v>3.4</v>
      </c>
      <c r="M67" s="756"/>
      <c r="N67" s="779">
        <v>137.15</v>
      </c>
    </row>
    <row r="68" spans="1:14" ht="22.5" customHeight="1">
      <c r="A68" s="760"/>
      <c r="B68" s="754" t="s">
        <v>458</v>
      </c>
      <c r="C68" s="1017" t="s">
        <v>459</v>
      </c>
      <c r="D68" s="1017"/>
      <c r="E68" s="1017"/>
      <c r="F68" s="755" t="s">
        <v>432</v>
      </c>
      <c r="G68" s="761">
        <v>40</v>
      </c>
      <c r="H68" s="756"/>
      <c r="I68" s="761">
        <v>40</v>
      </c>
      <c r="J68" s="763"/>
      <c r="K68" s="756"/>
      <c r="L68" s="769">
        <v>1.53</v>
      </c>
      <c r="M68" s="756"/>
      <c r="N68" s="779">
        <v>61.64</v>
      </c>
    </row>
    <row r="69" spans="1:14">
      <c r="A69" s="742"/>
      <c r="B69" s="743"/>
      <c r="C69" s="1020" t="s">
        <v>435</v>
      </c>
      <c r="D69" s="1020"/>
      <c r="E69" s="1020"/>
      <c r="F69" s="770"/>
      <c r="G69" s="771"/>
      <c r="H69" s="771"/>
      <c r="I69" s="771"/>
      <c r="J69" s="772"/>
      <c r="K69" s="771"/>
      <c r="L69" s="783">
        <v>8.75</v>
      </c>
      <c r="M69" s="766"/>
      <c r="N69" s="811">
        <v>352.89</v>
      </c>
    </row>
    <row r="70" spans="1:14" ht="22.5" customHeight="1">
      <c r="A70" s="775" t="s">
        <v>6</v>
      </c>
      <c r="B70" s="744" t="s">
        <v>497</v>
      </c>
      <c r="C70" s="1019" t="s">
        <v>537</v>
      </c>
      <c r="D70" s="1019"/>
      <c r="E70" s="1019"/>
      <c r="F70" s="770" t="s">
        <v>270</v>
      </c>
      <c r="G70" s="771">
        <v>1.0999999999999999E-2</v>
      </c>
      <c r="H70" s="776">
        <v>1</v>
      </c>
      <c r="I70" s="787">
        <v>1.0999999999999999E-2</v>
      </c>
      <c r="J70" s="772"/>
      <c r="K70" s="771"/>
      <c r="L70" s="772"/>
      <c r="M70" s="771"/>
      <c r="N70" s="778"/>
    </row>
    <row r="71" spans="1:14">
      <c r="A71" s="751"/>
      <c r="B71" s="752"/>
      <c r="C71" s="1016" t="s">
        <v>750</v>
      </c>
      <c r="D71" s="1016"/>
      <c r="E71" s="1016"/>
      <c r="F71" s="1016"/>
      <c r="G71" s="1016"/>
      <c r="H71" s="1016"/>
      <c r="I71" s="1016"/>
      <c r="J71" s="1016"/>
      <c r="K71" s="1016"/>
      <c r="L71" s="1016"/>
      <c r="M71" s="1016"/>
      <c r="N71" s="1022"/>
    </row>
    <row r="72" spans="1:14">
      <c r="A72" s="753"/>
      <c r="B72" s="754" t="s">
        <v>3</v>
      </c>
      <c r="C72" s="1016" t="s">
        <v>422</v>
      </c>
      <c r="D72" s="1016"/>
      <c r="E72" s="1016"/>
      <c r="F72" s="755"/>
      <c r="G72" s="756"/>
      <c r="H72" s="756"/>
      <c r="I72" s="756"/>
      <c r="J72" s="769">
        <v>763.76</v>
      </c>
      <c r="K72" s="756"/>
      <c r="L72" s="769">
        <v>8.4</v>
      </c>
      <c r="M72" s="758">
        <v>40.340000000000003</v>
      </c>
      <c r="N72" s="779">
        <v>338.86</v>
      </c>
    </row>
    <row r="73" spans="1:14">
      <c r="A73" s="760"/>
      <c r="B73" s="754"/>
      <c r="C73" s="1017" t="s">
        <v>425</v>
      </c>
      <c r="D73" s="1017"/>
      <c r="E73" s="1017"/>
      <c r="F73" s="755" t="s">
        <v>426</v>
      </c>
      <c r="G73" s="780">
        <v>88.5</v>
      </c>
      <c r="H73" s="756"/>
      <c r="I73" s="762">
        <v>0.97350000000000003</v>
      </c>
      <c r="J73" s="763"/>
      <c r="K73" s="756"/>
      <c r="L73" s="763"/>
      <c r="M73" s="756"/>
      <c r="N73" s="764"/>
    </row>
    <row r="74" spans="1:14">
      <c r="A74" s="753"/>
      <c r="B74" s="754"/>
      <c r="C74" s="1027" t="s">
        <v>428</v>
      </c>
      <c r="D74" s="1027"/>
      <c r="E74" s="1027"/>
      <c r="F74" s="765"/>
      <c r="G74" s="766"/>
      <c r="H74" s="766"/>
      <c r="I74" s="766"/>
      <c r="J74" s="782">
        <v>763.76</v>
      </c>
      <c r="K74" s="766"/>
      <c r="L74" s="782">
        <v>8.4</v>
      </c>
      <c r="M74" s="766"/>
      <c r="N74" s="810">
        <v>338.86</v>
      </c>
    </row>
    <row r="75" spans="1:14">
      <c r="A75" s="760"/>
      <c r="B75" s="754"/>
      <c r="C75" s="1016" t="s">
        <v>429</v>
      </c>
      <c r="D75" s="1016"/>
      <c r="E75" s="1016"/>
      <c r="F75" s="755"/>
      <c r="G75" s="756"/>
      <c r="H75" s="756"/>
      <c r="I75" s="756"/>
      <c r="J75" s="763"/>
      <c r="K75" s="756"/>
      <c r="L75" s="769">
        <v>8.4</v>
      </c>
      <c r="M75" s="756"/>
      <c r="N75" s="779">
        <v>338.86</v>
      </c>
    </row>
    <row r="76" spans="1:14" ht="22.5" customHeight="1">
      <c r="A76" s="760"/>
      <c r="B76" s="754" t="s">
        <v>456</v>
      </c>
      <c r="C76" s="1016" t="s">
        <v>457</v>
      </c>
      <c r="D76" s="1016"/>
      <c r="E76" s="1016"/>
      <c r="F76" s="755" t="s">
        <v>432</v>
      </c>
      <c r="G76" s="761">
        <v>89</v>
      </c>
      <c r="H76" s="756"/>
      <c r="I76" s="761">
        <v>89</v>
      </c>
      <c r="J76" s="763"/>
      <c r="K76" s="756"/>
      <c r="L76" s="769">
        <v>7.48</v>
      </c>
      <c r="M76" s="756"/>
      <c r="N76" s="779">
        <v>301.58999999999997</v>
      </c>
    </row>
    <row r="77" spans="1:14" ht="22.5" customHeight="1">
      <c r="A77" s="760"/>
      <c r="B77" s="754" t="s">
        <v>458</v>
      </c>
      <c r="C77" s="1017" t="s">
        <v>459</v>
      </c>
      <c r="D77" s="1017"/>
      <c r="E77" s="1017"/>
      <c r="F77" s="755" t="s">
        <v>432</v>
      </c>
      <c r="G77" s="761">
        <v>40</v>
      </c>
      <c r="H77" s="756"/>
      <c r="I77" s="761">
        <v>40</v>
      </c>
      <c r="J77" s="763"/>
      <c r="K77" s="756"/>
      <c r="L77" s="769">
        <v>3.36</v>
      </c>
      <c r="M77" s="756"/>
      <c r="N77" s="779">
        <v>135.54</v>
      </c>
    </row>
    <row r="78" spans="1:14">
      <c r="A78" s="742"/>
      <c r="B78" s="743"/>
      <c r="C78" s="1020" t="s">
        <v>435</v>
      </c>
      <c r="D78" s="1020"/>
      <c r="E78" s="1020"/>
      <c r="F78" s="770"/>
      <c r="G78" s="771"/>
      <c r="H78" s="771"/>
      <c r="I78" s="771"/>
      <c r="J78" s="772"/>
      <c r="K78" s="771"/>
      <c r="L78" s="783">
        <v>19.239999999999998</v>
      </c>
      <c r="M78" s="766"/>
      <c r="N78" s="811">
        <v>775.99</v>
      </c>
    </row>
    <row r="79" spans="1:14">
      <c r="A79" s="775" t="s">
        <v>7</v>
      </c>
      <c r="B79" s="744" t="s">
        <v>273</v>
      </c>
      <c r="C79" s="1019" t="s">
        <v>274</v>
      </c>
      <c r="D79" s="1019"/>
      <c r="E79" s="1019"/>
      <c r="F79" s="770" t="s">
        <v>275</v>
      </c>
      <c r="G79" s="771">
        <v>0.02</v>
      </c>
      <c r="H79" s="776">
        <v>1</v>
      </c>
      <c r="I79" s="777">
        <v>0.02</v>
      </c>
      <c r="J79" s="772"/>
      <c r="K79" s="771"/>
      <c r="L79" s="772"/>
      <c r="M79" s="771"/>
      <c r="N79" s="778"/>
    </row>
    <row r="80" spans="1:14">
      <c r="A80" s="751"/>
      <c r="B80" s="752"/>
      <c r="C80" s="1016" t="s">
        <v>322</v>
      </c>
      <c r="D80" s="1016"/>
      <c r="E80" s="1016"/>
      <c r="F80" s="1016"/>
      <c r="G80" s="1016"/>
      <c r="H80" s="1016"/>
      <c r="I80" s="1016"/>
      <c r="J80" s="1016"/>
      <c r="K80" s="1016"/>
      <c r="L80" s="1016"/>
      <c r="M80" s="1016"/>
      <c r="N80" s="1022"/>
    </row>
    <row r="81" spans="1:14">
      <c r="A81" s="753"/>
      <c r="B81" s="754" t="s">
        <v>3</v>
      </c>
      <c r="C81" s="1016" t="s">
        <v>422</v>
      </c>
      <c r="D81" s="1016"/>
      <c r="E81" s="1016"/>
      <c r="F81" s="755"/>
      <c r="G81" s="756"/>
      <c r="H81" s="756"/>
      <c r="I81" s="756"/>
      <c r="J81" s="769">
        <v>91.49</v>
      </c>
      <c r="K81" s="756"/>
      <c r="L81" s="769">
        <v>1.83</v>
      </c>
      <c r="M81" s="758">
        <v>40.340000000000003</v>
      </c>
      <c r="N81" s="779">
        <v>73.819999999999993</v>
      </c>
    </row>
    <row r="82" spans="1:14">
      <c r="A82" s="760"/>
      <c r="B82" s="754"/>
      <c r="C82" s="1017" t="s">
        <v>425</v>
      </c>
      <c r="D82" s="1017"/>
      <c r="E82" s="1017"/>
      <c r="F82" s="755" t="s">
        <v>426</v>
      </c>
      <c r="G82" s="780">
        <v>10.199999999999999</v>
      </c>
      <c r="H82" s="756"/>
      <c r="I82" s="781">
        <v>0.20399999999999999</v>
      </c>
      <c r="J82" s="763"/>
      <c r="K82" s="756"/>
      <c r="L82" s="763"/>
      <c r="M82" s="756"/>
      <c r="N82" s="764"/>
    </row>
    <row r="83" spans="1:14">
      <c r="A83" s="753"/>
      <c r="B83" s="754"/>
      <c r="C83" s="1027" t="s">
        <v>428</v>
      </c>
      <c r="D83" s="1027"/>
      <c r="E83" s="1027"/>
      <c r="F83" s="765"/>
      <c r="G83" s="766"/>
      <c r="H83" s="766"/>
      <c r="I83" s="766"/>
      <c r="J83" s="782">
        <v>91.49</v>
      </c>
      <c r="K83" s="766"/>
      <c r="L83" s="782">
        <v>1.83</v>
      </c>
      <c r="M83" s="766"/>
      <c r="N83" s="810">
        <v>73.819999999999993</v>
      </c>
    </row>
    <row r="84" spans="1:14">
      <c r="A84" s="760"/>
      <c r="B84" s="754"/>
      <c r="C84" s="1016" t="s">
        <v>429</v>
      </c>
      <c r="D84" s="1016"/>
      <c r="E84" s="1016"/>
      <c r="F84" s="755"/>
      <c r="G84" s="756"/>
      <c r="H84" s="756"/>
      <c r="I84" s="756"/>
      <c r="J84" s="763"/>
      <c r="K84" s="756"/>
      <c r="L84" s="769">
        <v>1.83</v>
      </c>
      <c r="M84" s="756"/>
      <c r="N84" s="779">
        <v>73.819999999999993</v>
      </c>
    </row>
    <row r="85" spans="1:14">
      <c r="A85" s="760"/>
      <c r="B85" s="754" t="s">
        <v>467</v>
      </c>
      <c r="C85" s="1016" t="s">
        <v>468</v>
      </c>
      <c r="D85" s="1016"/>
      <c r="E85" s="1016"/>
      <c r="F85" s="755" t="s">
        <v>432</v>
      </c>
      <c r="G85" s="761">
        <v>103</v>
      </c>
      <c r="H85" s="756"/>
      <c r="I85" s="761">
        <v>103</v>
      </c>
      <c r="J85" s="763"/>
      <c r="K85" s="756"/>
      <c r="L85" s="769">
        <v>1.88</v>
      </c>
      <c r="M85" s="756"/>
      <c r="N85" s="779">
        <v>76.03</v>
      </c>
    </row>
    <row r="86" spans="1:14">
      <c r="A86" s="760"/>
      <c r="B86" s="754" t="s">
        <v>469</v>
      </c>
      <c r="C86" s="1017" t="s">
        <v>470</v>
      </c>
      <c r="D86" s="1017"/>
      <c r="E86" s="1017"/>
      <c r="F86" s="755" t="s">
        <v>432</v>
      </c>
      <c r="G86" s="761">
        <v>72</v>
      </c>
      <c r="H86" s="756"/>
      <c r="I86" s="761">
        <v>72</v>
      </c>
      <c r="J86" s="763"/>
      <c r="K86" s="756"/>
      <c r="L86" s="769">
        <v>1.32</v>
      </c>
      <c r="M86" s="756"/>
      <c r="N86" s="779">
        <v>53.15</v>
      </c>
    </row>
    <row r="87" spans="1:14">
      <c r="A87" s="742"/>
      <c r="B87" s="743"/>
      <c r="C87" s="1020" t="s">
        <v>435</v>
      </c>
      <c r="D87" s="1020"/>
      <c r="E87" s="1020"/>
      <c r="F87" s="770"/>
      <c r="G87" s="771"/>
      <c r="H87" s="771"/>
      <c r="I87" s="771"/>
      <c r="J87" s="772"/>
      <c r="K87" s="771"/>
      <c r="L87" s="783">
        <v>5.03</v>
      </c>
      <c r="M87" s="766"/>
      <c r="N87" s="811">
        <v>203</v>
      </c>
    </row>
    <row r="88" spans="1:14" ht="33.75" customHeight="1">
      <c r="A88" s="775" t="s">
        <v>8</v>
      </c>
      <c r="B88" s="744" t="s">
        <v>538</v>
      </c>
      <c r="C88" s="1019" t="s">
        <v>539</v>
      </c>
      <c r="D88" s="1019"/>
      <c r="E88" s="1019"/>
      <c r="F88" s="770" t="s">
        <v>498</v>
      </c>
      <c r="G88" s="771">
        <v>7.0000000000000001E-3</v>
      </c>
      <c r="H88" s="776">
        <v>1</v>
      </c>
      <c r="I88" s="787">
        <v>7.0000000000000001E-3</v>
      </c>
      <c r="J88" s="772"/>
      <c r="K88" s="771"/>
      <c r="L88" s="772"/>
      <c r="M88" s="771"/>
      <c r="N88" s="778"/>
    </row>
    <row r="89" spans="1:14">
      <c r="A89" s="751"/>
      <c r="B89" s="752"/>
      <c r="C89" s="1016" t="s">
        <v>751</v>
      </c>
      <c r="D89" s="1016"/>
      <c r="E89" s="1016"/>
      <c r="F89" s="1016"/>
      <c r="G89" s="1016"/>
      <c r="H89" s="1016"/>
      <c r="I89" s="1016"/>
      <c r="J89" s="1016"/>
      <c r="K89" s="1016"/>
      <c r="L89" s="1016"/>
      <c r="M89" s="1016"/>
      <c r="N89" s="1022"/>
    </row>
    <row r="90" spans="1:14">
      <c r="A90" s="753"/>
      <c r="B90" s="754" t="s">
        <v>3</v>
      </c>
      <c r="C90" s="1016" t="s">
        <v>422</v>
      </c>
      <c r="D90" s="1016"/>
      <c r="E90" s="1016"/>
      <c r="F90" s="755"/>
      <c r="G90" s="756"/>
      <c r="H90" s="756"/>
      <c r="I90" s="756"/>
      <c r="J90" s="769">
        <v>462.22</v>
      </c>
      <c r="K90" s="756"/>
      <c r="L90" s="769">
        <v>3.24</v>
      </c>
      <c r="M90" s="758">
        <v>40.340000000000003</v>
      </c>
      <c r="N90" s="779">
        <v>130.69999999999999</v>
      </c>
    </row>
    <row r="91" spans="1:14">
      <c r="A91" s="760"/>
      <c r="B91" s="754"/>
      <c r="C91" s="1017" t="s">
        <v>425</v>
      </c>
      <c r="D91" s="1017"/>
      <c r="E91" s="1017"/>
      <c r="F91" s="755" t="s">
        <v>426</v>
      </c>
      <c r="G91" s="758">
        <v>53.56</v>
      </c>
      <c r="H91" s="756"/>
      <c r="I91" s="812">
        <v>0.37491999999999998</v>
      </c>
      <c r="J91" s="763"/>
      <c r="K91" s="756"/>
      <c r="L91" s="763"/>
      <c r="M91" s="756"/>
      <c r="N91" s="764"/>
    </row>
    <row r="92" spans="1:14">
      <c r="A92" s="753"/>
      <c r="B92" s="754"/>
      <c r="C92" s="1027" t="s">
        <v>428</v>
      </c>
      <c r="D92" s="1027"/>
      <c r="E92" s="1027"/>
      <c r="F92" s="765"/>
      <c r="G92" s="766"/>
      <c r="H92" s="766"/>
      <c r="I92" s="766"/>
      <c r="J92" s="782">
        <v>462.22</v>
      </c>
      <c r="K92" s="766"/>
      <c r="L92" s="782">
        <v>3.24</v>
      </c>
      <c r="M92" s="766"/>
      <c r="N92" s="810">
        <v>130.69999999999999</v>
      </c>
    </row>
    <row r="93" spans="1:14">
      <c r="A93" s="760"/>
      <c r="B93" s="754"/>
      <c r="C93" s="1016" t="s">
        <v>429</v>
      </c>
      <c r="D93" s="1016"/>
      <c r="E93" s="1016"/>
      <c r="F93" s="755"/>
      <c r="G93" s="756"/>
      <c r="H93" s="756"/>
      <c r="I93" s="756"/>
      <c r="J93" s="763"/>
      <c r="K93" s="756"/>
      <c r="L93" s="769">
        <v>3.24</v>
      </c>
      <c r="M93" s="756"/>
      <c r="N93" s="779">
        <v>130.69999999999999</v>
      </c>
    </row>
    <row r="94" spans="1:14" ht="22.5" customHeight="1">
      <c r="A94" s="760"/>
      <c r="B94" s="754" t="s">
        <v>456</v>
      </c>
      <c r="C94" s="1016" t="s">
        <v>457</v>
      </c>
      <c r="D94" s="1016"/>
      <c r="E94" s="1016"/>
      <c r="F94" s="755" t="s">
        <v>432</v>
      </c>
      <c r="G94" s="761">
        <v>89</v>
      </c>
      <c r="H94" s="756"/>
      <c r="I94" s="761">
        <v>89</v>
      </c>
      <c r="J94" s="763"/>
      <c r="K94" s="756"/>
      <c r="L94" s="769">
        <v>2.88</v>
      </c>
      <c r="M94" s="756"/>
      <c r="N94" s="779">
        <v>116.32</v>
      </c>
    </row>
    <row r="95" spans="1:14" ht="22.5" customHeight="1">
      <c r="A95" s="760"/>
      <c r="B95" s="754" t="s">
        <v>458</v>
      </c>
      <c r="C95" s="1017" t="s">
        <v>459</v>
      </c>
      <c r="D95" s="1017"/>
      <c r="E95" s="1017"/>
      <c r="F95" s="755" t="s">
        <v>432</v>
      </c>
      <c r="G95" s="761">
        <v>40</v>
      </c>
      <c r="H95" s="756"/>
      <c r="I95" s="761">
        <v>40</v>
      </c>
      <c r="J95" s="763"/>
      <c r="K95" s="756"/>
      <c r="L95" s="769">
        <v>1.3</v>
      </c>
      <c r="M95" s="756"/>
      <c r="N95" s="779">
        <v>52.28</v>
      </c>
    </row>
    <row r="96" spans="1:14">
      <c r="A96" s="742"/>
      <c r="B96" s="743"/>
      <c r="C96" s="1020" t="s">
        <v>435</v>
      </c>
      <c r="D96" s="1020"/>
      <c r="E96" s="1020"/>
      <c r="F96" s="770"/>
      <c r="G96" s="771"/>
      <c r="H96" s="771"/>
      <c r="I96" s="771"/>
      <c r="J96" s="772"/>
      <c r="K96" s="771"/>
      <c r="L96" s="783">
        <v>7.42</v>
      </c>
      <c r="M96" s="766"/>
      <c r="N96" s="811">
        <v>299.3</v>
      </c>
    </row>
    <row r="97" spans="1:14" ht="33.75" customHeight="1">
      <c r="A97" s="775" t="s">
        <v>9</v>
      </c>
      <c r="B97" s="744" t="s">
        <v>927</v>
      </c>
      <c r="C97" s="1020" t="s">
        <v>928</v>
      </c>
      <c r="D97" s="1020"/>
      <c r="E97" s="1020"/>
      <c r="F97" s="770" t="s">
        <v>499</v>
      </c>
      <c r="G97" s="771">
        <v>1.1200000000000001</v>
      </c>
      <c r="H97" s="776">
        <v>1</v>
      </c>
      <c r="I97" s="777">
        <v>1.1200000000000001</v>
      </c>
      <c r="J97" s="783">
        <v>16.53</v>
      </c>
      <c r="K97" s="771"/>
      <c r="L97" s="783">
        <v>18.510000000000002</v>
      </c>
      <c r="M97" s="777">
        <v>6.74</v>
      </c>
      <c r="N97" s="811">
        <v>124.76</v>
      </c>
    </row>
    <row r="98" spans="1:14">
      <c r="A98" s="742"/>
      <c r="B98" s="743"/>
      <c r="C98" s="1020" t="s">
        <v>435</v>
      </c>
      <c r="D98" s="1020"/>
      <c r="E98" s="1020"/>
      <c r="F98" s="770"/>
      <c r="G98" s="771"/>
      <c r="H98" s="771"/>
      <c r="I98" s="771"/>
      <c r="J98" s="772"/>
      <c r="K98" s="771"/>
      <c r="L98" s="783">
        <v>18.510000000000002</v>
      </c>
      <c r="M98" s="766"/>
      <c r="N98" s="811">
        <v>124.76</v>
      </c>
    </row>
    <row r="99" spans="1:14">
      <c r="A99" s="1029" t="s">
        <v>330</v>
      </c>
      <c r="B99" s="1030"/>
      <c r="C99" s="1030"/>
      <c r="D99" s="1030"/>
      <c r="E99" s="1030"/>
      <c r="F99" s="1030"/>
      <c r="G99" s="1030"/>
      <c r="H99" s="1030"/>
      <c r="I99" s="1030"/>
      <c r="J99" s="1030"/>
      <c r="K99" s="1030"/>
      <c r="L99" s="1030"/>
      <c r="M99" s="1030"/>
      <c r="N99" s="1031"/>
    </row>
    <row r="100" spans="1:14" ht="22.5" customHeight="1">
      <c r="A100" s="742" t="s">
        <v>198</v>
      </c>
      <c r="B100" s="743" t="s">
        <v>500</v>
      </c>
      <c r="C100" s="1019" t="s">
        <v>501</v>
      </c>
      <c r="D100" s="1019"/>
      <c r="E100" s="1019"/>
      <c r="F100" s="745" t="s">
        <v>280</v>
      </c>
      <c r="G100" s="746">
        <v>0.7</v>
      </c>
      <c r="H100" s="747">
        <v>1</v>
      </c>
      <c r="I100" s="820">
        <v>0.7</v>
      </c>
      <c r="J100" s="789">
        <v>56.43</v>
      </c>
      <c r="K100" s="746"/>
      <c r="L100" s="789">
        <v>39.5</v>
      </c>
      <c r="M100" s="791">
        <v>3.35</v>
      </c>
      <c r="N100" s="821">
        <v>132.33000000000001</v>
      </c>
    </row>
    <row r="101" spans="1:14">
      <c r="A101" s="742"/>
      <c r="B101" s="743"/>
      <c r="C101" s="1017" t="s">
        <v>439</v>
      </c>
      <c r="D101" s="1017"/>
      <c r="E101" s="1017"/>
      <c r="F101" s="1017"/>
      <c r="G101" s="1017"/>
      <c r="H101" s="1017"/>
      <c r="I101" s="1017"/>
      <c r="J101" s="1017"/>
      <c r="K101" s="1017"/>
      <c r="L101" s="1017"/>
      <c r="M101" s="1017"/>
      <c r="N101" s="1021"/>
    </row>
    <row r="102" spans="1:14">
      <c r="A102" s="742"/>
      <c r="B102" s="743"/>
      <c r="C102" s="1020" t="s">
        <v>435</v>
      </c>
      <c r="D102" s="1020"/>
      <c r="E102" s="1020"/>
      <c r="F102" s="770"/>
      <c r="G102" s="771"/>
      <c r="H102" s="771"/>
      <c r="I102" s="771"/>
      <c r="J102" s="772"/>
      <c r="K102" s="771"/>
      <c r="L102" s="783">
        <v>39.5</v>
      </c>
      <c r="M102" s="766"/>
      <c r="N102" s="811">
        <v>132.33000000000001</v>
      </c>
    </row>
    <row r="103" spans="1:14">
      <c r="A103" s="793"/>
      <c r="B103" s="794"/>
      <c r="C103" s="1019" t="s">
        <v>1304</v>
      </c>
      <c r="D103" s="1019"/>
      <c r="E103" s="1019"/>
      <c r="F103" s="1019"/>
      <c r="G103" s="1019"/>
      <c r="H103" s="1019"/>
      <c r="I103" s="1019"/>
      <c r="J103" s="1019"/>
      <c r="K103" s="1019"/>
      <c r="L103" s="795"/>
      <c r="M103" s="796"/>
      <c r="N103" s="797"/>
    </row>
    <row r="104" spans="1:14">
      <c r="A104" s="798"/>
      <c r="B104" s="754"/>
      <c r="C104" s="1016" t="s">
        <v>440</v>
      </c>
      <c r="D104" s="1016"/>
      <c r="E104" s="1016"/>
      <c r="F104" s="1016"/>
      <c r="G104" s="1016"/>
      <c r="H104" s="1016"/>
      <c r="I104" s="1016"/>
      <c r="J104" s="1016"/>
      <c r="K104" s="1016"/>
      <c r="L104" s="804">
        <v>118.99</v>
      </c>
      <c r="M104" s="800"/>
      <c r="N104" s="801">
        <v>2178.59</v>
      </c>
    </row>
    <row r="105" spans="1:14">
      <c r="A105" s="798"/>
      <c r="B105" s="754"/>
      <c r="C105" s="1016" t="s">
        <v>441</v>
      </c>
      <c r="D105" s="1016"/>
      <c r="E105" s="1016"/>
      <c r="F105" s="1016"/>
      <c r="G105" s="1016"/>
      <c r="H105" s="1016"/>
      <c r="I105" s="1016"/>
      <c r="J105" s="1016"/>
      <c r="K105" s="1016"/>
      <c r="L105" s="802"/>
      <c r="M105" s="800"/>
      <c r="N105" s="803"/>
    </row>
    <row r="106" spans="1:14">
      <c r="A106" s="798"/>
      <c r="B106" s="754"/>
      <c r="C106" s="1016" t="s">
        <v>442</v>
      </c>
      <c r="D106" s="1016"/>
      <c r="E106" s="1016"/>
      <c r="F106" s="1016"/>
      <c r="G106" s="1016"/>
      <c r="H106" s="1016"/>
      <c r="I106" s="1016"/>
      <c r="J106" s="1016"/>
      <c r="K106" s="1016"/>
      <c r="L106" s="804">
        <v>44.96</v>
      </c>
      <c r="M106" s="800"/>
      <c r="N106" s="801">
        <v>1813.69</v>
      </c>
    </row>
    <row r="107" spans="1:14">
      <c r="A107" s="798"/>
      <c r="B107" s="754"/>
      <c r="C107" s="1016" t="s">
        <v>443</v>
      </c>
      <c r="D107" s="1016"/>
      <c r="E107" s="1016"/>
      <c r="F107" s="1016"/>
      <c r="G107" s="1016"/>
      <c r="H107" s="1016"/>
      <c r="I107" s="1016"/>
      <c r="J107" s="1016"/>
      <c r="K107" s="1016"/>
      <c r="L107" s="804">
        <v>15.97</v>
      </c>
      <c r="M107" s="800"/>
      <c r="N107" s="805">
        <v>107.64</v>
      </c>
    </row>
    <row r="108" spans="1:14">
      <c r="A108" s="798"/>
      <c r="B108" s="754"/>
      <c r="C108" s="1016" t="s">
        <v>445</v>
      </c>
      <c r="D108" s="1016"/>
      <c r="E108" s="1016"/>
      <c r="F108" s="1016"/>
      <c r="G108" s="1016"/>
      <c r="H108" s="1016"/>
      <c r="I108" s="1016"/>
      <c r="J108" s="1016"/>
      <c r="K108" s="1016"/>
      <c r="L108" s="804">
        <v>39.549999999999997</v>
      </c>
      <c r="M108" s="800"/>
      <c r="N108" s="805">
        <v>132.5</v>
      </c>
    </row>
    <row r="109" spans="1:14">
      <c r="A109" s="798"/>
      <c r="B109" s="754"/>
      <c r="C109" s="1016" t="s">
        <v>816</v>
      </c>
      <c r="D109" s="1016"/>
      <c r="E109" s="1016"/>
      <c r="F109" s="1016"/>
      <c r="G109" s="1016"/>
      <c r="H109" s="1016"/>
      <c r="I109" s="1016"/>
      <c r="J109" s="1016"/>
      <c r="K109" s="1016"/>
      <c r="L109" s="804">
        <v>18.510000000000002</v>
      </c>
      <c r="M109" s="800"/>
      <c r="N109" s="805">
        <v>124.76</v>
      </c>
    </row>
    <row r="110" spans="1:14">
      <c r="A110" s="798"/>
      <c r="B110" s="754"/>
      <c r="C110" s="1016" t="s">
        <v>446</v>
      </c>
      <c r="D110" s="1016"/>
      <c r="E110" s="1016"/>
      <c r="F110" s="1016"/>
      <c r="G110" s="1016"/>
      <c r="H110" s="1016"/>
      <c r="I110" s="1016"/>
      <c r="J110" s="1016"/>
      <c r="K110" s="1016"/>
      <c r="L110" s="804">
        <v>155.38</v>
      </c>
      <c r="M110" s="800"/>
      <c r="N110" s="801">
        <v>4184.8</v>
      </c>
    </row>
    <row r="111" spans="1:14">
      <c r="A111" s="798"/>
      <c r="B111" s="754"/>
      <c r="C111" s="1016" t="s">
        <v>502</v>
      </c>
      <c r="D111" s="1016"/>
      <c r="E111" s="1016"/>
      <c r="F111" s="1016"/>
      <c r="G111" s="1016"/>
      <c r="H111" s="1016"/>
      <c r="I111" s="1016"/>
      <c r="J111" s="1016"/>
      <c r="K111" s="1016"/>
      <c r="L111" s="804">
        <v>136.87</v>
      </c>
      <c r="M111" s="800"/>
      <c r="N111" s="801">
        <v>4060.04</v>
      </c>
    </row>
    <row r="112" spans="1:14">
      <c r="A112" s="798"/>
      <c r="B112" s="754"/>
      <c r="C112" s="1016" t="s">
        <v>488</v>
      </c>
      <c r="D112" s="1016"/>
      <c r="E112" s="1016"/>
      <c r="F112" s="1016"/>
      <c r="G112" s="1016"/>
      <c r="H112" s="1016"/>
      <c r="I112" s="1016"/>
      <c r="J112" s="1016"/>
      <c r="K112" s="1016"/>
      <c r="L112" s="802"/>
      <c r="M112" s="800"/>
      <c r="N112" s="803"/>
    </row>
    <row r="113" spans="1:14">
      <c r="A113" s="798"/>
      <c r="B113" s="754"/>
      <c r="C113" s="1016" t="s">
        <v>489</v>
      </c>
      <c r="D113" s="1016"/>
      <c r="E113" s="1016"/>
      <c r="F113" s="1016"/>
      <c r="G113" s="1016"/>
      <c r="H113" s="1016"/>
      <c r="I113" s="1016"/>
      <c r="J113" s="1016"/>
      <c r="K113" s="1016"/>
      <c r="L113" s="804">
        <v>42.15</v>
      </c>
      <c r="M113" s="800"/>
      <c r="N113" s="801">
        <v>1700.33</v>
      </c>
    </row>
    <row r="114" spans="1:14">
      <c r="A114" s="798"/>
      <c r="B114" s="754"/>
      <c r="C114" s="1016" t="s">
        <v>503</v>
      </c>
      <c r="D114" s="1016"/>
      <c r="E114" s="1016"/>
      <c r="F114" s="1016"/>
      <c r="G114" s="1016"/>
      <c r="H114" s="1016"/>
      <c r="I114" s="1016"/>
      <c r="J114" s="1016"/>
      <c r="K114" s="1016"/>
      <c r="L114" s="804">
        <v>39.5</v>
      </c>
      <c r="M114" s="800"/>
      <c r="N114" s="805">
        <v>132.33000000000001</v>
      </c>
    </row>
    <row r="115" spans="1:14">
      <c r="A115" s="798"/>
      <c r="B115" s="754"/>
      <c r="C115" s="1016" t="s">
        <v>490</v>
      </c>
      <c r="D115" s="1016"/>
      <c r="E115" s="1016"/>
      <c r="F115" s="1016"/>
      <c r="G115" s="1016"/>
      <c r="H115" s="1016"/>
      <c r="I115" s="1016"/>
      <c r="J115" s="1016"/>
      <c r="K115" s="1016"/>
      <c r="L115" s="804">
        <v>37.770000000000003</v>
      </c>
      <c r="M115" s="800"/>
      <c r="N115" s="801">
        <v>1523.63</v>
      </c>
    </row>
    <row r="116" spans="1:14">
      <c r="A116" s="798"/>
      <c r="B116" s="754"/>
      <c r="C116" s="1016" t="s">
        <v>491</v>
      </c>
      <c r="D116" s="1016"/>
      <c r="E116" s="1016"/>
      <c r="F116" s="1016"/>
      <c r="G116" s="1016"/>
      <c r="H116" s="1016"/>
      <c r="I116" s="1016"/>
      <c r="J116" s="1016"/>
      <c r="K116" s="1016"/>
      <c r="L116" s="804">
        <v>17.45</v>
      </c>
      <c r="M116" s="800"/>
      <c r="N116" s="805">
        <v>703.75</v>
      </c>
    </row>
    <row r="117" spans="1:14">
      <c r="A117" s="798"/>
      <c r="B117" s="754"/>
      <c r="C117" s="1016" t="s">
        <v>818</v>
      </c>
      <c r="D117" s="1016"/>
      <c r="E117" s="1016"/>
      <c r="F117" s="1016"/>
      <c r="G117" s="1016"/>
      <c r="H117" s="1016"/>
      <c r="I117" s="1016"/>
      <c r="J117" s="1016"/>
      <c r="K117" s="1016"/>
      <c r="L117" s="804">
        <v>18.510000000000002</v>
      </c>
      <c r="M117" s="800"/>
      <c r="N117" s="805">
        <v>124.76</v>
      </c>
    </row>
    <row r="118" spans="1:14">
      <c r="A118" s="798"/>
      <c r="B118" s="754"/>
      <c r="C118" s="1016" t="s">
        <v>471</v>
      </c>
      <c r="D118" s="1016"/>
      <c r="E118" s="1016"/>
      <c r="F118" s="1016"/>
      <c r="G118" s="1016"/>
      <c r="H118" s="1016"/>
      <c r="I118" s="1016"/>
      <c r="J118" s="1016"/>
      <c r="K118" s="1016"/>
      <c r="L118" s="804">
        <v>22.99</v>
      </c>
      <c r="M118" s="800"/>
      <c r="N118" s="805">
        <v>388.94</v>
      </c>
    </row>
    <row r="119" spans="1:14">
      <c r="A119" s="798"/>
      <c r="B119" s="754"/>
      <c r="C119" s="1016" t="s">
        <v>441</v>
      </c>
      <c r="D119" s="1016"/>
      <c r="E119" s="1016"/>
      <c r="F119" s="1016"/>
      <c r="G119" s="1016"/>
      <c r="H119" s="1016"/>
      <c r="I119" s="1016"/>
      <c r="J119" s="1016"/>
      <c r="K119" s="1016"/>
      <c r="L119" s="802"/>
      <c r="M119" s="800"/>
      <c r="N119" s="803"/>
    </row>
    <row r="120" spans="1:14">
      <c r="A120" s="798"/>
      <c r="B120" s="754"/>
      <c r="C120" s="1016" t="s">
        <v>447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2.81</v>
      </c>
      <c r="M120" s="800"/>
      <c r="N120" s="805">
        <v>113.36</v>
      </c>
    </row>
    <row r="121" spans="1:14">
      <c r="A121" s="798"/>
      <c r="B121" s="754"/>
      <c r="C121" s="1016" t="s">
        <v>448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15.97</v>
      </c>
      <c r="M121" s="800"/>
      <c r="N121" s="805">
        <v>107.64</v>
      </c>
    </row>
    <row r="122" spans="1:14">
      <c r="A122" s="798"/>
      <c r="B122" s="754"/>
      <c r="C122" s="1016" t="s">
        <v>450</v>
      </c>
      <c r="D122" s="1016"/>
      <c r="E122" s="1016"/>
      <c r="F122" s="1016"/>
      <c r="G122" s="1016"/>
      <c r="H122" s="1016"/>
      <c r="I122" s="1016"/>
      <c r="J122" s="1016"/>
      <c r="K122" s="1016"/>
      <c r="L122" s="804">
        <v>0.05</v>
      </c>
      <c r="M122" s="800"/>
      <c r="N122" s="805">
        <v>0.17</v>
      </c>
    </row>
    <row r="123" spans="1:14">
      <c r="A123" s="798"/>
      <c r="B123" s="754"/>
      <c r="C123" s="1016" t="s">
        <v>451</v>
      </c>
      <c r="D123" s="1016"/>
      <c r="E123" s="1016"/>
      <c r="F123" s="1016"/>
      <c r="G123" s="1016"/>
      <c r="H123" s="1016"/>
      <c r="I123" s="1016"/>
      <c r="J123" s="1016"/>
      <c r="K123" s="1016"/>
      <c r="L123" s="804">
        <v>2.73</v>
      </c>
      <c r="M123" s="800"/>
      <c r="N123" s="805">
        <v>109.96</v>
      </c>
    </row>
    <row r="124" spans="1:14">
      <c r="A124" s="798"/>
      <c r="B124" s="754"/>
      <c r="C124" s="1016" t="s">
        <v>452</v>
      </c>
      <c r="D124" s="1016"/>
      <c r="E124" s="1016"/>
      <c r="F124" s="1016"/>
      <c r="G124" s="1016"/>
      <c r="H124" s="1016"/>
      <c r="I124" s="1016"/>
      <c r="J124" s="1016"/>
      <c r="K124" s="1016"/>
      <c r="L124" s="804">
        <v>1.43</v>
      </c>
      <c r="M124" s="800"/>
      <c r="N124" s="805">
        <v>57.81</v>
      </c>
    </row>
    <row r="125" spans="1:14">
      <c r="A125" s="798"/>
      <c r="B125" s="754"/>
      <c r="C125" s="1016" t="s">
        <v>453</v>
      </c>
      <c r="D125" s="1016"/>
      <c r="E125" s="1016"/>
      <c r="F125" s="1016"/>
      <c r="G125" s="1016"/>
      <c r="H125" s="1016"/>
      <c r="I125" s="1016"/>
      <c r="J125" s="1016"/>
      <c r="K125" s="1016"/>
      <c r="L125" s="804">
        <v>44.96</v>
      </c>
      <c r="M125" s="800"/>
      <c r="N125" s="801">
        <v>1813.69</v>
      </c>
    </row>
    <row r="126" spans="1:14">
      <c r="A126" s="798"/>
      <c r="B126" s="754"/>
      <c r="C126" s="1016" t="s">
        <v>454</v>
      </c>
      <c r="D126" s="1016"/>
      <c r="E126" s="1016"/>
      <c r="F126" s="1016"/>
      <c r="G126" s="1016"/>
      <c r="H126" s="1016"/>
      <c r="I126" s="1016"/>
      <c r="J126" s="1016"/>
      <c r="K126" s="1016"/>
      <c r="L126" s="804">
        <v>40.5</v>
      </c>
      <c r="M126" s="800"/>
      <c r="N126" s="801">
        <v>1633.59</v>
      </c>
    </row>
    <row r="127" spans="1:14">
      <c r="A127" s="798"/>
      <c r="B127" s="754"/>
      <c r="C127" s="1016" t="s">
        <v>455</v>
      </c>
      <c r="D127" s="1016"/>
      <c r="E127" s="1016"/>
      <c r="F127" s="1016"/>
      <c r="G127" s="1016"/>
      <c r="H127" s="1016"/>
      <c r="I127" s="1016"/>
      <c r="J127" s="1016"/>
      <c r="K127" s="1016"/>
      <c r="L127" s="804">
        <v>18.88</v>
      </c>
      <c r="M127" s="800"/>
      <c r="N127" s="805">
        <v>761.56</v>
      </c>
    </row>
    <row r="128" spans="1:14">
      <c r="A128" s="798"/>
      <c r="B128" s="806"/>
      <c r="C128" s="1026" t="s">
        <v>1305</v>
      </c>
      <c r="D128" s="1026"/>
      <c r="E128" s="1026"/>
      <c r="F128" s="1026"/>
      <c r="G128" s="1026"/>
      <c r="H128" s="1026"/>
      <c r="I128" s="1026"/>
      <c r="J128" s="1026"/>
      <c r="K128" s="1026"/>
      <c r="L128" s="822">
        <v>178.37</v>
      </c>
      <c r="M128" s="808"/>
      <c r="N128" s="809">
        <v>4573.74</v>
      </c>
    </row>
    <row r="129" spans="1:14">
      <c r="A129" s="1023" t="s">
        <v>504</v>
      </c>
      <c r="B129" s="1024"/>
      <c r="C129" s="1024"/>
      <c r="D129" s="1024"/>
      <c r="E129" s="1024"/>
      <c r="F129" s="1024"/>
      <c r="G129" s="1024"/>
      <c r="H129" s="1024"/>
      <c r="I129" s="1024"/>
      <c r="J129" s="1024"/>
      <c r="K129" s="1024"/>
      <c r="L129" s="1024"/>
      <c r="M129" s="1024"/>
      <c r="N129" s="1025"/>
    </row>
    <row r="130" spans="1:14">
      <c r="A130" s="1029" t="s">
        <v>1259</v>
      </c>
      <c r="B130" s="1030"/>
      <c r="C130" s="1030"/>
      <c r="D130" s="1030"/>
      <c r="E130" s="1030"/>
      <c r="F130" s="1030"/>
      <c r="G130" s="1030"/>
      <c r="H130" s="1030"/>
      <c r="I130" s="1030"/>
      <c r="J130" s="1030"/>
      <c r="K130" s="1030"/>
      <c r="L130" s="1030"/>
      <c r="M130" s="1030"/>
      <c r="N130" s="1031"/>
    </row>
    <row r="131" spans="1:14" ht="22.5" customHeight="1">
      <c r="A131" s="742" t="s">
        <v>197</v>
      </c>
      <c r="B131" s="743" t="s">
        <v>1260</v>
      </c>
      <c r="C131" s="1019" t="s">
        <v>1261</v>
      </c>
      <c r="D131" s="1019"/>
      <c r="E131" s="1019"/>
      <c r="F131" s="745" t="s">
        <v>496</v>
      </c>
      <c r="G131" s="746">
        <v>0.08</v>
      </c>
      <c r="H131" s="747">
        <v>1</v>
      </c>
      <c r="I131" s="791">
        <v>0.08</v>
      </c>
      <c r="J131" s="749"/>
      <c r="K131" s="746"/>
      <c r="L131" s="749"/>
      <c r="M131" s="746"/>
      <c r="N131" s="750"/>
    </row>
    <row r="132" spans="1:14">
      <c r="A132" s="751"/>
      <c r="B132" s="752"/>
      <c r="C132" s="1016" t="s">
        <v>740</v>
      </c>
      <c r="D132" s="1016"/>
      <c r="E132" s="1016"/>
      <c r="F132" s="1016"/>
      <c r="G132" s="1016"/>
      <c r="H132" s="1016"/>
      <c r="I132" s="1016"/>
      <c r="J132" s="1016"/>
      <c r="K132" s="1016"/>
      <c r="L132" s="1016"/>
      <c r="M132" s="1016"/>
      <c r="N132" s="1022"/>
    </row>
    <row r="133" spans="1:14">
      <c r="A133" s="753"/>
      <c r="B133" s="754" t="s">
        <v>3</v>
      </c>
      <c r="C133" s="1016" t="s">
        <v>422</v>
      </c>
      <c r="D133" s="1016"/>
      <c r="E133" s="1016"/>
      <c r="F133" s="755"/>
      <c r="G133" s="756"/>
      <c r="H133" s="756"/>
      <c r="I133" s="756"/>
      <c r="J133" s="769">
        <v>125.64</v>
      </c>
      <c r="K133" s="756"/>
      <c r="L133" s="769">
        <v>10.050000000000001</v>
      </c>
      <c r="M133" s="758">
        <v>40.340000000000003</v>
      </c>
      <c r="N133" s="779">
        <v>405.42</v>
      </c>
    </row>
    <row r="134" spans="1:14">
      <c r="A134" s="753"/>
      <c r="B134" s="754" t="s">
        <v>4</v>
      </c>
      <c r="C134" s="1016" t="s">
        <v>423</v>
      </c>
      <c r="D134" s="1016"/>
      <c r="E134" s="1016"/>
      <c r="F134" s="755"/>
      <c r="G134" s="756"/>
      <c r="H134" s="756"/>
      <c r="I134" s="756"/>
      <c r="J134" s="769">
        <v>215.94</v>
      </c>
      <c r="K134" s="756"/>
      <c r="L134" s="769">
        <v>17.28</v>
      </c>
      <c r="M134" s="758">
        <v>6.74</v>
      </c>
      <c r="N134" s="779">
        <v>116.47</v>
      </c>
    </row>
    <row r="135" spans="1:14">
      <c r="A135" s="753"/>
      <c r="B135" s="754" t="s">
        <v>5</v>
      </c>
      <c r="C135" s="1016" t="s">
        <v>424</v>
      </c>
      <c r="D135" s="1016"/>
      <c r="E135" s="1016"/>
      <c r="F135" s="755"/>
      <c r="G135" s="756"/>
      <c r="H135" s="756"/>
      <c r="I135" s="756"/>
      <c r="J135" s="769">
        <v>14.6</v>
      </c>
      <c r="K135" s="756"/>
      <c r="L135" s="769">
        <v>1.17</v>
      </c>
      <c r="M135" s="758">
        <v>40.340000000000003</v>
      </c>
      <c r="N135" s="779">
        <v>47.2</v>
      </c>
    </row>
    <row r="136" spans="1:14">
      <c r="A136" s="753"/>
      <c r="B136" s="754" t="s">
        <v>6</v>
      </c>
      <c r="C136" s="1016" t="s">
        <v>438</v>
      </c>
      <c r="D136" s="1016"/>
      <c r="E136" s="1016"/>
      <c r="F136" s="755"/>
      <c r="G136" s="756"/>
      <c r="H136" s="756"/>
      <c r="I136" s="756"/>
      <c r="J136" s="769">
        <v>73.14</v>
      </c>
      <c r="K136" s="756"/>
      <c r="L136" s="769">
        <v>5.85</v>
      </c>
      <c r="M136" s="758">
        <v>3.35</v>
      </c>
      <c r="N136" s="779">
        <v>19.600000000000001</v>
      </c>
    </row>
    <row r="137" spans="1:14">
      <c r="A137" s="760"/>
      <c r="B137" s="754"/>
      <c r="C137" s="1016" t="s">
        <v>425</v>
      </c>
      <c r="D137" s="1016"/>
      <c r="E137" s="1016"/>
      <c r="F137" s="755" t="s">
        <v>426</v>
      </c>
      <c r="G137" s="758">
        <v>11.36</v>
      </c>
      <c r="H137" s="756"/>
      <c r="I137" s="762">
        <v>0.90880000000000005</v>
      </c>
      <c r="J137" s="763"/>
      <c r="K137" s="756"/>
      <c r="L137" s="763"/>
      <c r="M137" s="756"/>
      <c r="N137" s="764"/>
    </row>
    <row r="138" spans="1:14">
      <c r="A138" s="760"/>
      <c r="B138" s="754"/>
      <c r="C138" s="1017" t="s">
        <v>427</v>
      </c>
      <c r="D138" s="1017"/>
      <c r="E138" s="1017"/>
      <c r="F138" s="755" t="s">
        <v>426</v>
      </c>
      <c r="G138" s="758">
        <v>0.94</v>
      </c>
      <c r="H138" s="756"/>
      <c r="I138" s="762">
        <v>7.5200000000000003E-2</v>
      </c>
      <c r="J138" s="763"/>
      <c r="K138" s="756"/>
      <c r="L138" s="763"/>
      <c r="M138" s="756"/>
      <c r="N138" s="764"/>
    </row>
    <row r="139" spans="1:14">
      <c r="A139" s="753"/>
      <c r="B139" s="754"/>
      <c r="C139" s="1027" t="s">
        <v>428</v>
      </c>
      <c r="D139" s="1027"/>
      <c r="E139" s="1027"/>
      <c r="F139" s="765"/>
      <c r="G139" s="766"/>
      <c r="H139" s="766"/>
      <c r="I139" s="766"/>
      <c r="J139" s="782">
        <v>414.72</v>
      </c>
      <c r="K139" s="766"/>
      <c r="L139" s="782">
        <v>33.18</v>
      </c>
      <c r="M139" s="766"/>
      <c r="N139" s="810">
        <v>541.49</v>
      </c>
    </row>
    <row r="140" spans="1:14">
      <c r="A140" s="760"/>
      <c r="B140" s="754"/>
      <c r="C140" s="1016" t="s">
        <v>429</v>
      </c>
      <c r="D140" s="1016"/>
      <c r="E140" s="1016"/>
      <c r="F140" s="755"/>
      <c r="G140" s="756"/>
      <c r="H140" s="756"/>
      <c r="I140" s="756"/>
      <c r="J140" s="763"/>
      <c r="K140" s="756"/>
      <c r="L140" s="769">
        <v>11.22</v>
      </c>
      <c r="M140" s="756"/>
      <c r="N140" s="779">
        <v>452.62</v>
      </c>
    </row>
    <row r="141" spans="1:14" ht="22.5" customHeight="1">
      <c r="A141" s="760"/>
      <c r="B141" s="754" t="s">
        <v>462</v>
      </c>
      <c r="C141" s="1016" t="s">
        <v>463</v>
      </c>
      <c r="D141" s="1016"/>
      <c r="E141" s="1016"/>
      <c r="F141" s="755" t="s">
        <v>432</v>
      </c>
      <c r="G141" s="761">
        <v>97</v>
      </c>
      <c r="H141" s="756"/>
      <c r="I141" s="761">
        <v>97</v>
      </c>
      <c r="J141" s="763"/>
      <c r="K141" s="756"/>
      <c r="L141" s="769">
        <v>10.88</v>
      </c>
      <c r="M141" s="756"/>
      <c r="N141" s="779">
        <v>439.04</v>
      </c>
    </row>
    <row r="142" spans="1:14" ht="22.5" customHeight="1">
      <c r="A142" s="760"/>
      <c r="B142" s="754" t="s">
        <v>464</v>
      </c>
      <c r="C142" s="1017" t="s">
        <v>465</v>
      </c>
      <c r="D142" s="1017"/>
      <c r="E142" s="1017"/>
      <c r="F142" s="755" t="s">
        <v>432</v>
      </c>
      <c r="G142" s="761">
        <v>51</v>
      </c>
      <c r="H142" s="756"/>
      <c r="I142" s="761">
        <v>51</v>
      </c>
      <c r="J142" s="763"/>
      <c r="K142" s="756"/>
      <c r="L142" s="769">
        <v>5.72</v>
      </c>
      <c r="M142" s="756"/>
      <c r="N142" s="779">
        <v>230.84</v>
      </c>
    </row>
    <row r="143" spans="1:14">
      <c r="A143" s="742"/>
      <c r="B143" s="743"/>
      <c r="C143" s="1020" t="s">
        <v>435</v>
      </c>
      <c r="D143" s="1020"/>
      <c r="E143" s="1020"/>
      <c r="F143" s="770"/>
      <c r="G143" s="771"/>
      <c r="H143" s="771"/>
      <c r="I143" s="771"/>
      <c r="J143" s="772"/>
      <c r="K143" s="771"/>
      <c r="L143" s="783">
        <v>49.78</v>
      </c>
      <c r="M143" s="766"/>
      <c r="N143" s="774">
        <v>1211.3699999999999</v>
      </c>
    </row>
    <row r="144" spans="1:14" ht="22.5" customHeight="1">
      <c r="A144" s="775" t="s">
        <v>10</v>
      </c>
      <c r="B144" s="744" t="s">
        <v>1260</v>
      </c>
      <c r="C144" s="1019" t="s">
        <v>1265</v>
      </c>
      <c r="D144" s="1019"/>
      <c r="E144" s="1019"/>
      <c r="F144" s="770" t="s">
        <v>496</v>
      </c>
      <c r="G144" s="771">
        <v>0.77</v>
      </c>
      <c r="H144" s="776">
        <v>1</v>
      </c>
      <c r="I144" s="777">
        <v>0.77</v>
      </c>
      <c r="J144" s="772"/>
      <c r="K144" s="771"/>
      <c r="L144" s="772"/>
      <c r="M144" s="771"/>
      <c r="N144" s="778"/>
    </row>
    <row r="145" spans="1:14">
      <c r="A145" s="751"/>
      <c r="B145" s="752"/>
      <c r="C145" s="1016" t="s">
        <v>1306</v>
      </c>
      <c r="D145" s="1016"/>
      <c r="E145" s="1016"/>
      <c r="F145" s="1016"/>
      <c r="G145" s="1016"/>
      <c r="H145" s="1016"/>
      <c r="I145" s="1016"/>
      <c r="J145" s="1016"/>
      <c r="K145" s="1016"/>
      <c r="L145" s="1016"/>
      <c r="M145" s="1016"/>
      <c r="N145" s="1022"/>
    </row>
    <row r="146" spans="1:14" ht="22.5" customHeight="1">
      <c r="A146" s="784"/>
      <c r="B146" s="754" t="s">
        <v>329</v>
      </c>
      <c r="C146" s="1014" t="s">
        <v>437</v>
      </c>
      <c r="D146" s="1014"/>
      <c r="E146" s="1014"/>
      <c r="F146" s="1014"/>
      <c r="G146" s="1014"/>
      <c r="H146" s="1014"/>
      <c r="I146" s="1014"/>
      <c r="J146" s="1014"/>
      <c r="K146" s="1014"/>
      <c r="L146" s="1014"/>
      <c r="M146" s="1014"/>
      <c r="N146" s="1028"/>
    </row>
    <row r="147" spans="1:14">
      <c r="A147" s="753"/>
      <c r="B147" s="754" t="s">
        <v>3</v>
      </c>
      <c r="C147" s="1016" t="s">
        <v>422</v>
      </c>
      <c r="D147" s="1016"/>
      <c r="E147" s="1016"/>
      <c r="F147" s="755"/>
      <c r="G147" s="756"/>
      <c r="H147" s="756"/>
      <c r="I147" s="756"/>
      <c r="J147" s="769">
        <v>125.64</v>
      </c>
      <c r="K147" s="780">
        <v>1.2</v>
      </c>
      <c r="L147" s="769">
        <v>116.09</v>
      </c>
      <c r="M147" s="758">
        <v>40.340000000000003</v>
      </c>
      <c r="N147" s="759">
        <v>4683.07</v>
      </c>
    </row>
    <row r="148" spans="1:14">
      <c r="A148" s="753"/>
      <c r="B148" s="754" t="s">
        <v>4</v>
      </c>
      <c r="C148" s="1016" t="s">
        <v>423</v>
      </c>
      <c r="D148" s="1016"/>
      <c r="E148" s="1016"/>
      <c r="F148" s="755"/>
      <c r="G148" s="756"/>
      <c r="H148" s="756"/>
      <c r="I148" s="756"/>
      <c r="J148" s="769">
        <v>215.94</v>
      </c>
      <c r="K148" s="780">
        <v>1.2</v>
      </c>
      <c r="L148" s="769">
        <v>199.53</v>
      </c>
      <c r="M148" s="758">
        <v>6.74</v>
      </c>
      <c r="N148" s="759">
        <v>1344.83</v>
      </c>
    </row>
    <row r="149" spans="1:14">
      <c r="A149" s="753"/>
      <c r="B149" s="754" t="s">
        <v>5</v>
      </c>
      <c r="C149" s="1016" t="s">
        <v>424</v>
      </c>
      <c r="D149" s="1016"/>
      <c r="E149" s="1016"/>
      <c r="F149" s="755"/>
      <c r="G149" s="756"/>
      <c r="H149" s="756"/>
      <c r="I149" s="756"/>
      <c r="J149" s="769">
        <v>14.6</v>
      </c>
      <c r="K149" s="780">
        <v>1.2</v>
      </c>
      <c r="L149" s="769">
        <v>13.49</v>
      </c>
      <c r="M149" s="758">
        <v>40.340000000000003</v>
      </c>
      <c r="N149" s="779">
        <v>544.19000000000005</v>
      </c>
    </row>
    <row r="150" spans="1:14">
      <c r="A150" s="753"/>
      <c r="B150" s="754" t="s">
        <v>6</v>
      </c>
      <c r="C150" s="1016" t="s">
        <v>438</v>
      </c>
      <c r="D150" s="1016"/>
      <c r="E150" s="1016"/>
      <c r="F150" s="755"/>
      <c r="G150" s="756"/>
      <c r="H150" s="756"/>
      <c r="I150" s="756"/>
      <c r="J150" s="769">
        <v>73.14</v>
      </c>
      <c r="K150" s="756"/>
      <c r="L150" s="769">
        <v>56.32</v>
      </c>
      <c r="M150" s="758">
        <v>3.35</v>
      </c>
      <c r="N150" s="779">
        <v>188.67</v>
      </c>
    </row>
    <row r="151" spans="1:14">
      <c r="A151" s="760"/>
      <c r="B151" s="754"/>
      <c r="C151" s="1016" t="s">
        <v>425</v>
      </c>
      <c r="D151" s="1016"/>
      <c r="E151" s="1016"/>
      <c r="F151" s="755" t="s">
        <v>426</v>
      </c>
      <c r="G151" s="758">
        <v>11.36</v>
      </c>
      <c r="H151" s="780">
        <v>1.2</v>
      </c>
      <c r="I151" s="812">
        <v>10.496639999999999</v>
      </c>
      <c r="J151" s="763"/>
      <c r="K151" s="756"/>
      <c r="L151" s="763"/>
      <c r="M151" s="756"/>
      <c r="N151" s="764"/>
    </row>
    <row r="152" spans="1:14">
      <c r="A152" s="760"/>
      <c r="B152" s="754"/>
      <c r="C152" s="1017" t="s">
        <v>427</v>
      </c>
      <c r="D152" s="1017"/>
      <c r="E152" s="1017"/>
      <c r="F152" s="755" t="s">
        <v>426</v>
      </c>
      <c r="G152" s="758">
        <v>0.94</v>
      </c>
      <c r="H152" s="780">
        <v>1.2</v>
      </c>
      <c r="I152" s="812">
        <v>0.86856</v>
      </c>
      <c r="J152" s="763"/>
      <c r="K152" s="756"/>
      <c r="L152" s="763"/>
      <c r="M152" s="756"/>
      <c r="N152" s="764"/>
    </row>
    <row r="153" spans="1:14">
      <c r="A153" s="753"/>
      <c r="B153" s="754"/>
      <c r="C153" s="1027" t="s">
        <v>428</v>
      </c>
      <c r="D153" s="1027"/>
      <c r="E153" s="1027"/>
      <c r="F153" s="765"/>
      <c r="G153" s="766"/>
      <c r="H153" s="766"/>
      <c r="I153" s="766"/>
      <c r="J153" s="782">
        <v>414.72</v>
      </c>
      <c r="K153" s="766"/>
      <c r="L153" s="782">
        <v>371.94</v>
      </c>
      <c r="M153" s="766"/>
      <c r="N153" s="768">
        <v>6216.57</v>
      </c>
    </row>
    <row r="154" spans="1:14">
      <c r="A154" s="760"/>
      <c r="B154" s="754"/>
      <c r="C154" s="1016" t="s">
        <v>429</v>
      </c>
      <c r="D154" s="1016"/>
      <c r="E154" s="1016"/>
      <c r="F154" s="755"/>
      <c r="G154" s="756"/>
      <c r="H154" s="756"/>
      <c r="I154" s="756"/>
      <c r="J154" s="763"/>
      <c r="K154" s="756"/>
      <c r="L154" s="769">
        <v>129.58000000000001</v>
      </c>
      <c r="M154" s="756"/>
      <c r="N154" s="759">
        <v>5227.26</v>
      </c>
    </row>
    <row r="155" spans="1:14" ht="22.5" customHeight="1">
      <c r="A155" s="760"/>
      <c r="B155" s="754" t="s">
        <v>462</v>
      </c>
      <c r="C155" s="1016" t="s">
        <v>463</v>
      </c>
      <c r="D155" s="1016"/>
      <c r="E155" s="1016"/>
      <c r="F155" s="755" t="s">
        <v>432</v>
      </c>
      <c r="G155" s="761">
        <v>97</v>
      </c>
      <c r="H155" s="756"/>
      <c r="I155" s="761">
        <v>97</v>
      </c>
      <c r="J155" s="763"/>
      <c r="K155" s="756"/>
      <c r="L155" s="769">
        <v>125.69</v>
      </c>
      <c r="M155" s="756"/>
      <c r="N155" s="759">
        <v>5070.4399999999996</v>
      </c>
    </row>
    <row r="156" spans="1:14" ht="22.5" customHeight="1">
      <c r="A156" s="760"/>
      <c r="B156" s="754" t="s">
        <v>464</v>
      </c>
      <c r="C156" s="1017" t="s">
        <v>465</v>
      </c>
      <c r="D156" s="1017"/>
      <c r="E156" s="1017"/>
      <c r="F156" s="755" t="s">
        <v>432</v>
      </c>
      <c r="G156" s="761">
        <v>51</v>
      </c>
      <c r="H156" s="756"/>
      <c r="I156" s="761">
        <v>51</v>
      </c>
      <c r="J156" s="763"/>
      <c r="K156" s="756"/>
      <c r="L156" s="769">
        <v>66.09</v>
      </c>
      <c r="M156" s="756"/>
      <c r="N156" s="759">
        <v>2665.9</v>
      </c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83">
        <v>563.72</v>
      </c>
      <c r="M157" s="766"/>
      <c r="N157" s="774">
        <v>13952.91</v>
      </c>
    </row>
    <row r="158" spans="1:14" ht="33.75" customHeight="1">
      <c r="A158" s="775" t="s">
        <v>236</v>
      </c>
      <c r="B158" s="744" t="s">
        <v>861</v>
      </c>
      <c r="C158" s="1019" t="s">
        <v>1307</v>
      </c>
      <c r="D158" s="1019"/>
      <c r="E158" s="1019"/>
      <c r="F158" s="770" t="s">
        <v>496</v>
      </c>
      <c r="G158" s="771">
        <v>0.09</v>
      </c>
      <c r="H158" s="776">
        <v>1</v>
      </c>
      <c r="I158" s="777">
        <v>0.09</v>
      </c>
      <c r="J158" s="772"/>
      <c r="K158" s="771"/>
      <c r="L158" s="772"/>
      <c r="M158" s="771"/>
      <c r="N158" s="778"/>
    </row>
    <row r="159" spans="1:14">
      <c r="A159" s="751"/>
      <c r="B159" s="752"/>
      <c r="C159" s="1016" t="s">
        <v>505</v>
      </c>
      <c r="D159" s="1016"/>
      <c r="E159" s="1016"/>
      <c r="F159" s="1016"/>
      <c r="G159" s="1016"/>
      <c r="H159" s="1016"/>
      <c r="I159" s="1016"/>
      <c r="J159" s="1016"/>
      <c r="K159" s="1016"/>
      <c r="L159" s="1016"/>
      <c r="M159" s="1016"/>
      <c r="N159" s="1022"/>
    </row>
    <row r="160" spans="1:14">
      <c r="A160" s="784"/>
      <c r="B160" s="754" t="s">
        <v>336</v>
      </c>
      <c r="C160" s="1014" t="s">
        <v>461</v>
      </c>
      <c r="D160" s="1014"/>
      <c r="E160" s="1014"/>
      <c r="F160" s="1014"/>
      <c r="G160" s="1014"/>
      <c r="H160" s="1014"/>
      <c r="I160" s="1014"/>
      <c r="J160" s="1014"/>
      <c r="K160" s="1014"/>
      <c r="L160" s="1014"/>
      <c r="M160" s="1014"/>
      <c r="N160" s="1028"/>
    </row>
    <row r="161" spans="1:14" ht="22.5" customHeight="1">
      <c r="A161" s="784"/>
      <c r="B161" s="754" t="s">
        <v>329</v>
      </c>
      <c r="C161" s="1014" t="s">
        <v>437</v>
      </c>
      <c r="D161" s="1014"/>
      <c r="E161" s="1014"/>
      <c r="F161" s="1014"/>
      <c r="G161" s="1014"/>
      <c r="H161" s="1014"/>
      <c r="I161" s="1014"/>
      <c r="J161" s="1014"/>
      <c r="K161" s="1014"/>
      <c r="L161" s="1014"/>
      <c r="M161" s="1014"/>
      <c r="N161" s="1028"/>
    </row>
    <row r="162" spans="1:14">
      <c r="A162" s="753"/>
      <c r="B162" s="754" t="s">
        <v>3</v>
      </c>
      <c r="C162" s="1016" t="s">
        <v>422</v>
      </c>
      <c r="D162" s="1016"/>
      <c r="E162" s="1016"/>
      <c r="F162" s="755"/>
      <c r="G162" s="756"/>
      <c r="H162" s="756"/>
      <c r="I162" s="756"/>
      <c r="J162" s="769">
        <v>206.16</v>
      </c>
      <c r="K162" s="758">
        <v>1.26</v>
      </c>
      <c r="L162" s="769">
        <v>23.38</v>
      </c>
      <c r="M162" s="758">
        <v>40.340000000000003</v>
      </c>
      <c r="N162" s="779">
        <v>943.15</v>
      </c>
    </row>
    <row r="163" spans="1:14">
      <c r="A163" s="753"/>
      <c r="B163" s="754" t="s">
        <v>4</v>
      </c>
      <c r="C163" s="1016" t="s">
        <v>423</v>
      </c>
      <c r="D163" s="1016"/>
      <c r="E163" s="1016"/>
      <c r="F163" s="755"/>
      <c r="G163" s="756"/>
      <c r="H163" s="756"/>
      <c r="I163" s="756"/>
      <c r="J163" s="769">
        <v>876.75</v>
      </c>
      <c r="K163" s="780">
        <v>1.2</v>
      </c>
      <c r="L163" s="769">
        <v>94.69</v>
      </c>
      <c r="M163" s="758">
        <v>6.74</v>
      </c>
      <c r="N163" s="779">
        <v>638.21</v>
      </c>
    </row>
    <row r="164" spans="1:14">
      <c r="A164" s="753"/>
      <c r="B164" s="754" t="s">
        <v>5</v>
      </c>
      <c r="C164" s="1016" t="s">
        <v>424</v>
      </c>
      <c r="D164" s="1016"/>
      <c r="E164" s="1016"/>
      <c r="F164" s="755"/>
      <c r="G164" s="756"/>
      <c r="H164" s="756"/>
      <c r="I164" s="756"/>
      <c r="J164" s="769">
        <v>92.09</v>
      </c>
      <c r="K164" s="780">
        <v>1.2</v>
      </c>
      <c r="L164" s="769">
        <v>9.9499999999999993</v>
      </c>
      <c r="M164" s="758">
        <v>40.340000000000003</v>
      </c>
      <c r="N164" s="779">
        <v>401.38</v>
      </c>
    </row>
    <row r="165" spans="1:14">
      <c r="A165" s="753"/>
      <c r="B165" s="754" t="s">
        <v>6</v>
      </c>
      <c r="C165" s="1016" t="s">
        <v>438</v>
      </c>
      <c r="D165" s="1016"/>
      <c r="E165" s="1016"/>
      <c r="F165" s="755"/>
      <c r="G165" s="756"/>
      <c r="H165" s="756"/>
      <c r="I165" s="756"/>
      <c r="J165" s="769">
        <v>64.099999999999994</v>
      </c>
      <c r="K165" s="756"/>
      <c r="L165" s="769">
        <v>5.77</v>
      </c>
      <c r="M165" s="758">
        <v>3.35</v>
      </c>
      <c r="N165" s="779">
        <v>19.329999999999998</v>
      </c>
    </row>
    <row r="166" spans="1:14">
      <c r="A166" s="760"/>
      <c r="B166" s="754"/>
      <c r="C166" s="1016" t="s">
        <v>425</v>
      </c>
      <c r="D166" s="1016"/>
      <c r="E166" s="1016"/>
      <c r="F166" s="755" t="s">
        <v>426</v>
      </c>
      <c r="G166" s="758">
        <v>18.64</v>
      </c>
      <c r="H166" s="758">
        <v>1.26</v>
      </c>
      <c r="I166" s="786">
        <v>2.1137760000000001</v>
      </c>
      <c r="J166" s="763"/>
      <c r="K166" s="756"/>
      <c r="L166" s="763"/>
      <c r="M166" s="756"/>
      <c r="N166" s="764"/>
    </row>
    <row r="167" spans="1:14">
      <c r="A167" s="760"/>
      <c r="B167" s="754"/>
      <c r="C167" s="1017" t="s">
        <v>427</v>
      </c>
      <c r="D167" s="1017"/>
      <c r="E167" s="1017"/>
      <c r="F167" s="755" t="s">
        <v>426</v>
      </c>
      <c r="G167" s="758">
        <v>5.93</v>
      </c>
      <c r="H167" s="780">
        <v>1.2</v>
      </c>
      <c r="I167" s="812">
        <v>0.64044000000000001</v>
      </c>
      <c r="J167" s="763"/>
      <c r="K167" s="756"/>
      <c r="L167" s="763"/>
      <c r="M167" s="756"/>
      <c r="N167" s="764"/>
    </row>
    <row r="168" spans="1:14">
      <c r="A168" s="753"/>
      <c r="B168" s="754"/>
      <c r="C168" s="1027" t="s">
        <v>428</v>
      </c>
      <c r="D168" s="1027"/>
      <c r="E168" s="1027"/>
      <c r="F168" s="765"/>
      <c r="G168" s="766"/>
      <c r="H168" s="766"/>
      <c r="I168" s="766"/>
      <c r="J168" s="767">
        <v>1147.01</v>
      </c>
      <c r="K168" s="766"/>
      <c r="L168" s="782">
        <v>123.84</v>
      </c>
      <c r="M168" s="766"/>
      <c r="N168" s="768">
        <v>1600.69</v>
      </c>
    </row>
    <row r="169" spans="1:14">
      <c r="A169" s="760"/>
      <c r="B169" s="754"/>
      <c r="C169" s="1016" t="s">
        <v>429</v>
      </c>
      <c r="D169" s="1016"/>
      <c r="E169" s="1016"/>
      <c r="F169" s="755"/>
      <c r="G169" s="756"/>
      <c r="H169" s="756"/>
      <c r="I169" s="756"/>
      <c r="J169" s="763"/>
      <c r="K169" s="756"/>
      <c r="L169" s="769">
        <v>33.33</v>
      </c>
      <c r="M169" s="756"/>
      <c r="N169" s="759">
        <v>1344.53</v>
      </c>
    </row>
    <row r="170" spans="1:14" ht="22.5" customHeight="1">
      <c r="A170" s="760"/>
      <c r="B170" s="754" t="s">
        <v>462</v>
      </c>
      <c r="C170" s="1016" t="s">
        <v>463</v>
      </c>
      <c r="D170" s="1016"/>
      <c r="E170" s="1016"/>
      <c r="F170" s="755" t="s">
        <v>432</v>
      </c>
      <c r="G170" s="761">
        <v>97</v>
      </c>
      <c r="H170" s="756"/>
      <c r="I170" s="761">
        <v>97</v>
      </c>
      <c r="J170" s="763"/>
      <c r="K170" s="756"/>
      <c r="L170" s="769">
        <v>32.33</v>
      </c>
      <c r="M170" s="756"/>
      <c r="N170" s="759">
        <v>1304.19</v>
      </c>
    </row>
    <row r="171" spans="1:14" ht="22.5" customHeight="1">
      <c r="A171" s="760"/>
      <c r="B171" s="754" t="s">
        <v>464</v>
      </c>
      <c r="C171" s="1017" t="s">
        <v>465</v>
      </c>
      <c r="D171" s="1017"/>
      <c r="E171" s="1017"/>
      <c r="F171" s="755" t="s">
        <v>432</v>
      </c>
      <c r="G171" s="761">
        <v>51</v>
      </c>
      <c r="H171" s="756"/>
      <c r="I171" s="761">
        <v>51</v>
      </c>
      <c r="J171" s="763"/>
      <c r="K171" s="756"/>
      <c r="L171" s="769">
        <v>17</v>
      </c>
      <c r="M171" s="756"/>
      <c r="N171" s="779">
        <v>685.71</v>
      </c>
    </row>
    <row r="172" spans="1:14">
      <c r="A172" s="742"/>
      <c r="B172" s="743"/>
      <c r="C172" s="1020" t="s">
        <v>435</v>
      </c>
      <c r="D172" s="1020"/>
      <c r="E172" s="1020"/>
      <c r="F172" s="770"/>
      <c r="G172" s="771"/>
      <c r="H172" s="771"/>
      <c r="I172" s="771"/>
      <c r="J172" s="772"/>
      <c r="K172" s="771"/>
      <c r="L172" s="783">
        <v>173.17</v>
      </c>
      <c r="M172" s="766"/>
      <c r="N172" s="774">
        <v>3590.59</v>
      </c>
    </row>
    <row r="173" spans="1:14" ht="56.25" customHeight="1">
      <c r="A173" s="775" t="s">
        <v>237</v>
      </c>
      <c r="B173" s="744" t="s">
        <v>1268</v>
      </c>
      <c r="C173" s="1019" t="s">
        <v>1269</v>
      </c>
      <c r="D173" s="1019"/>
      <c r="E173" s="1019"/>
      <c r="F173" s="770" t="s">
        <v>496</v>
      </c>
      <c r="G173" s="771">
        <v>0.08</v>
      </c>
      <c r="H173" s="776">
        <v>1</v>
      </c>
      <c r="I173" s="777">
        <v>0.08</v>
      </c>
      <c r="J173" s="772"/>
      <c r="K173" s="771"/>
      <c r="L173" s="772"/>
      <c r="M173" s="771"/>
      <c r="N173" s="778"/>
    </row>
    <row r="174" spans="1:14">
      <c r="A174" s="751"/>
      <c r="B174" s="752"/>
      <c r="C174" s="1016" t="s">
        <v>720</v>
      </c>
      <c r="D174" s="1016"/>
      <c r="E174" s="1016"/>
      <c r="F174" s="1016"/>
      <c r="G174" s="1016"/>
      <c r="H174" s="1016"/>
      <c r="I174" s="1016"/>
      <c r="J174" s="1016"/>
      <c r="K174" s="1016"/>
      <c r="L174" s="1016"/>
      <c r="M174" s="1016"/>
      <c r="N174" s="1022"/>
    </row>
    <row r="175" spans="1:14">
      <c r="A175" s="753"/>
      <c r="B175" s="754" t="s">
        <v>3</v>
      </c>
      <c r="C175" s="1016" t="s">
        <v>422</v>
      </c>
      <c r="D175" s="1016"/>
      <c r="E175" s="1016"/>
      <c r="F175" s="755"/>
      <c r="G175" s="756"/>
      <c r="H175" s="756"/>
      <c r="I175" s="756"/>
      <c r="J175" s="769">
        <v>230.05</v>
      </c>
      <c r="K175" s="756"/>
      <c r="L175" s="769">
        <v>18.399999999999999</v>
      </c>
      <c r="M175" s="758">
        <v>40.340000000000003</v>
      </c>
      <c r="N175" s="779">
        <v>742.26</v>
      </c>
    </row>
    <row r="176" spans="1:14">
      <c r="A176" s="753"/>
      <c r="B176" s="754" t="s">
        <v>4</v>
      </c>
      <c r="C176" s="1016" t="s">
        <v>423</v>
      </c>
      <c r="D176" s="1016"/>
      <c r="E176" s="1016"/>
      <c r="F176" s="755"/>
      <c r="G176" s="756"/>
      <c r="H176" s="756"/>
      <c r="I176" s="756"/>
      <c r="J176" s="769">
        <v>69.349999999999994</v>
      </c>
      <c r="K176" s="756"/>
      <c r="L176" s="769">
        <v>5.55</v>
      </c>
      <c r="M176" s="758">
        <v>6.74</v>
      </c>
      <c r="N176" s="779">
        <v>37.409999999999997</v>
      </c>
    </row>
    <row r="177" spans="1:14">
      <c r="A177" s="753"/>
      <c r="B177" s="754" t="s">
        <v>5</v>
      </c>
      <c r="C177" s="1016" t="s">
        <v>424</v>
      </c>
      <c r="D177" s="1016"/>
      <c r="E177" s="1016"/>
      <c r="F177" s="755"/>
      <c r="G177" s="756"/>
      <c r="H177" s="756"/>
      <c r="I177" s="756"/>
      <c r="J177" s="769">
        <v>3.11</v>
      </c>
      <c r="K177" s="756"/>
      <c r="L177" s="769">
        <v>0.25</v>
      </c>
      <c r="M177" s="758">
        <v>40.340000000000003</v>
      </c>
      <c r="N177" s="779">
        <v>10.09</v>
      </c>
    </row>
    <row r="178" spans="1:14">
      <c r="A178" s="753"/>
      <c r="B178" s="754" t="s">
        <v>6</v>
      </c>
      <c r="C178" s="1016" t="s">
        <v>438</v>
      </c>
      <c r="D178" s="1016"/>
      <c r="E178" s="1016"/>
      <c r="F178" s="755"/>
      <c r="G178" s="756"/>
      <c r="H178" s="756"/>
      <c r="I178" s="756"/>
      <c r="J178" s="769">
        <v>38.19</v>
      </c>
      <c r="K178" s="756"/>
      <c r="L178" s="769">
        <v>3.06</v>
      </c>
      <c r="M178" s="758">
        <v>3.35</v>
      </c>
      <c r="N178" s="779">
        <v>10.25</v>
      </c>
    </row>
    <row r="179" spans="1:14">
      <c r="A179" s="760"/>
      <c r="B179" s="754"/>
      <c r="C179" s="1016" t="s">
        <v>425</v>
      </c>
      <c r="D179" s="1016"/>
      <c r="E179" s="1016"/>
      <c r="F179" s="755" t="s">
        <v>426</v>
      </c>
      <c r="G179" s="780">
        <v>20.8</v>
      </c>
      <c r="H179" s="756"/>
      <c r="I179" s="781">
        <v>1.6639999999999999</v>
      </c>
      <c r="J179" s="763"/>
      <c r="K179" s="756"/>
      <c r="L179" s="763"/>
      <c r="M179" s="756"/>
      <c r="N179" s="764"/>
    </row>
    <row r="180" spans="1:14">
      <c r="A180" s="760"/>
      <c r="B180" s="754"/>
      <c r="C180" s="1017" t="s">
        <v>427</v>
      </c>
      <c r="D180" s="1017"/>
      <c r="E180" s="1017"/>
      <c r="F180" s="755" t="s">
        <v>426</v>
      </c>
      <c r="G180" s="780">
        <v>0.2</v>
      </c>
      <c r="H180" s="756"/>
      <c r="I180" s="781">
        <v>1.6E-2</v>
      </c>
      <c r="J180" s="763"/>
      <c r="K180" s="756"/>
      <c r="L180" s="763"/>
      <c r="M180" s="756"/>
      <c r="N180" s="764"/>
    </row>
    <row r="181" spans="1:14">
      <c r="A181" s="753"/>
      <c r="B181" s="754"/>
      <c r="C181" s="1027" t="s">
        <v>428</v>
      </c>
      <c r="D181" s="1027"/>
      <c r="E181" s="1027"/>
      <c r="F181" s="765"/>
      <c r="G181" s="766"/>
      <c r="H181" s="766"/>
      <c r="I181" s="766"/>
      <c r="J181" s="782">
        <v>337.59</v>
      </c>
      <c r="K181" s="766"/>
      <c r="L181" s="782">
        <v>27.01</v>
      </c>
      <c r="M181" s="766"/>
      <c r="N181" s="810">
        <v>789.92</v>
      </c>
    </row>
    <row r="182" spans="1:14">
      <c r="A182" s="760"/>
      <c r="B182" s="754"/>
      <c r="C182" s="1016" t="s">
        <v>429</v>
      </c>
      <c r="D182" s="1016"/>
      <c r="E182" s="1016"/>
      <c r="F182" s="755"/>
      <c r="G182" s="756"/>
      <c r="H182" s="756"/>
      <c r="I182" s="756"/>
      <c r="J182" s="763"/>
      <c r="K182" s="756"/>
      <c r="L182" s="769">
        <v>18.649999999999999</v>
      </c>
      <c r="M182" s="756"/>
      <c r="N182" s="779">
        <v>752.35</v>
      </c>
    </row>
    <row r="183" spans="1:14" ht="22.5" customHeight="1">
      <c r="A183" s="760"/>
      <c r="B183" s="754" t="s">
        <v>462</v>
      </c>
      <c r="C183" s="1016" t="s">
        <v>463</v>
      </c>
      <c r="D183" s="1016"/>
      <c r="E183" s="1016"/>
      <c r="F183" s="755" t="s">
        <v>432</v>
      </c>
      <c r="G183" s="761">
        <v>97</v>
      </c>
      <c r="H183" s="756"/>
      <c r="I183" s="761">
        <v>97</v>
      </c>
      <c r="J183" s="763"/>
      <c r="K183" s="756"/>
      <c r="L183" s="769">
        <v>18.09</v>
      </c>
      <c r="M183" s="756"/>
      <c r="N183" s="779">
        <v>729.78</v>
      </c>
    </row>
    <row r="184" spans="1:14" ht="22.5" customHeight="1">
      <c r="A184" s="760"/>
      <c r="B184" s="754" t="s">
        <v>464</v>
      </c>
      <c r="C184" s="1017" t="s">
        <v>465</v>
      </c>
      <c r="D184" s="1017"/>
      <c r="E184" s="1017"/>
      <c r="F184" s="755" t="s">
        <v>432</v>
      </c>
      <c r="G184" s="761">
        <v>51</v>
      </c>
      <c r="H184" s="756"/>
      <c r="I184" s="761">
        <v>51</v>
      </c>
      <c r="J184" s="763"/>
      <c r="K184" s="756"/>
      <c r="L184" s="769">
        <v>9.51</v>
      </c>
      <c r="M184" s="756"/>
      <c r="N184" s="779">
        <v>383.7</v>
      </c>
    </row>
    <row r="185" spans="1:14">
      <c r="A185" s="742"/>
      <c r="B185" s="743"/>
      <c r="C185" s="1020" t="s">
        <v>435</v>
      </c>
      <c r="D185" s="1020"/>
      <c r="E185" s="1020"/>
      <c r="F185" s="770"/>
      <c r="G185" s="771"/>
      <c r="H185" s="771"/>
      <c r="I185" s="771"/>
      <c r="J185" s="772"/>
      <c r="K185" s="771"/>
      <c r="L185" s="783">
        <v>54.61</v>
      </c>
      <c r="M185" s="766"/>
      <c r="N185" s="774">
        <v>1903.4</v>
      </c>
    </row>
    <row r="186" spans="1:14" ht="33.75" customHeight="1">
      <c r="A186" s="775" t="s">
        <v>238</v>
      </c>
      <c r="B186" s="744" t="s">
        <v>1270</v>
      </c>
      <c r="C186" s="1019" t="s">
        <v>1271</v>
      </c>
      <c r="D186" s="1019"/>
      <c r="E186" s="1019"/>
      <c r="F186" s="770" t="s">
        <v>252</v>
      </c>
      <c r="G186" s="771">
        <v>1</v>
      </c>
      <c r="H186" s="776">
        <v>1</v>
      </c>
      <c r="I186" s="776">
        <v>1</v>
      </c>
      <c r="J186" s="772"/>
      <c r="K186" s="771"/>
      <c r="L186" s="772"/>
      <c r="M186" s="771"/>
      <c r="N186" s="778"/>
    </row>
    <row r="187" spans="1:14">
      <c r="A187" s="751"/>
      <c r="B187" s="752"/>
      <c r="C187" s="1016" t="s">
        <v>608</v>
      </c>
      <c r="D187" s="1016"/>
      <c r="E187" s="1016"/>
      <c r="F187" s="1016"/>
      <c r="G187" s="1016"/>
      <c r="H187" s="1016"/>
      <c r="I187" s="1016"/>
      <c r="J187" s="1016"/>
      <c r="K187" s="1016"/>
      <c r="L187" s="1016"/>
      <c r="M187" s="1016"/>
      <c r="N187" s="1022"/>
    </row>
    <row r="188" spans="1:14">
      <c r="A188" s="753"/>
      <c r="B188" s="754" t="s">
        <v>3</v>
      </c>
      <c r="C188" s="1016" t="s">
        <v>422</v>
      </c>
      <c r="D188" s="1016"/>
      <c r="E188" s="1016"/>
      <c r="F188" s="755"/>
      <c r="G188" s="756"/>
      <c r="H188" s="756"/>
      <c r="I188" s="756"/>
      <c r="J188" s="769">
        <v>59.72</v>
      </c>
      <c r="K188" s="756"/>
      <c r="L188" s="769">
        <v>59.72</v>
      </c>
      <c r="M188" s="758">
        <v>40.340000000000003</v>
      </c>
      <c r="N188" s="759">
        <v>2409.1</v>
      </c>
    </row>
    <row r="189" spans="1:14">
      <c r="A189" s="753"/>
      <c r="B189" s="754" t="s">
        <v>4</v>
      </c>
      <c r="C189" s="1016" t="s">
        <v>423</v>
      </c>
      <c r="D189" s="1016"/>
      <c r="E189" s="1016"/>
      <c r="F189" s="755"/>
      <c r="G189" s="756"/>
      <c r="H189" s="756"/>
      <c r="I189" s="756"/>
      <c r="J189" s="769">
        <v>604.08000000000004</v>
      </c>
      <c r="K189" s="756"/>
      <c r="L189" s="769">
        <v>604.08000000000004</v>
      </c>
      <c r="M189" s="758">
        <v>6.74</v>
      </c>
      <c r="N189" s="759">
        <v>4071.5</v>
      </c>
    </row>
    <row r="190" spans="1:14">
      <c r="A190" s="753"/>
      <c r="B190" s="754" t="s">
        <v>5</v>
      </c>
      <c r="C190" s="1016" t="s">
        <v>424</v>
      </c>
      <c r="D190" s="1016"/>
      <c r="E190" s="1016"/>
      <c r="F190" s="755"/>
      <c r="G190" s="756"/>
      <c r="H190" s="756"/>
      <c r="I190" s="756"/>
      <c r="J190" s="769">
        <v>66.31</v>
      </c>
      <c r="K190" s="756"/>
      <c r="L190" s="769">
        <v>66.31</v>
      </c>
      <c r="M190" s="758">
        <v>40.340000000000003</v>
      </c>
      <c r="N190" s="759">
        <v>2674.95</v>
      </c>
    </row>
    <row r="191" spans="1:14">
      <c r="A191" s="753"/>
      <c r="B191" s="754" t="s">
        <v>6</v>
      </c>
      <c r="C191" s="1016" t="s">
        <v>438</v>
      </c>
      <c r="D191" s="1016"/>
      <c r="E191" s="1016"/>
      <c r="F191" s="755"/>
      <c r="G191" s="756"/>
      <c r="H191" s="756"/>
      <c r="I191" s="756"/>
      <c r="J191" s="769">
        <v>3.64</v>
      </c>
      <c r="K191" s="756"/>
      <c r="L191" s="769">
        <v>3.64</v>
      </c>
      <c r="M191" s="758">
        <v>3.35</v>
      </c>
      <c r="N191" s="779">
        <v>12.19</v>
      </c>
    </row>
    <row r="192" spans="1:14">
      <c r="A192" s="760"/>
      <c r="B192" s="754"/>
      <c r="C192" s="1016" t="s">
        <v>425</v>
      </c>
      <c r="D192" s="1016"/>
      <c r="E192" s="1016"/>
      <c r="F192" s="755" t="s">
        <v>426</v>
      </c>
      <c r="G192" s="780">
        <v>5.4</v>
      </c>
      <c r="H192" s="756"/>
      <c r="I192" s="780">
        <v>5.4</v>
      </c>
      <c r="J192" s="763"/>
      <c r="K192" s="756"/>
      <c r="L192" s="763"/>
      <c r="M192" s="756"/>
      <c r="N192" s="764"/>
    </row>
    <row r="193" spans="1:14">
      <c r="A193" s="760"/>
      <c r="B193" s="754"/>
      <c r="C193" s="1017" t="s">
        <v>427</v>
      </c>
      <c r="D193" s="1017"/>
      <c r="E193" s="1017"/>
      <c r="F193" s="755" t="s">
        <v>426</v>
      </c>
      <c r="G193" s="758">
        <v>4.2699999999999996</v>
      </c>
      <c r="H193" s="756"/>
      <c r="I193" s="758">
        <v>4.2699999999999996</v>
      </c>
      <c r="J193" s="763"/>
      <c r="K193" s="756"/>
      <c r="L193" s="763"/>
      <c r="M193" s="756"/>
      <c r="N193" s="764"/>
    </row>
    <row r="194" spans="1:14">
      <c r="A194" s="753"/>
      <c r="B194" s="754"/>
      <c r="C194" s="1027" t="s">
        <v>428</v>
      </c>
      <c r="D194" s="1027"/>
      <c r="E194" s="1027"/>
      <c r="F194" s="765"/>
      <c r="G194" s="766"/>
      <c r="H194" s="766"/>
      <c r="I194" s="766"/>
      <c r="J194" s="782">
        <v>667.44</v>
      </c>
      <c r="K194" s="766"/>
      <c r="L194" s="782">
        <v>667.44</v>
      </c>
      <c r="M194" s="766"/>
      <c r="N194" s="768">
        <v>6492.79</v>
      </c>
    </row>
    <row r="195" spans="1:14">
      <c r="A195" s="760"/>
      <c r="B195" s="754"/>
      <c r="C195" s="1016" t="s">
        <v>429</v>
      </c>
      <c r="D195" s="1016"/>
      <c r="E195" s="1016"/>
      <c r="F195" s="755"/>
      <c r="G195" s="756"/>
      <c r="H195" s="756"/>
      <c r="I195" s="756"/>
      <c r="J195" s="763"/>
      <c r="K195" s="756"/>
      <c r="L195" s="769">
        <v>126.03</v>
      </c>
      <c r="M195" s="756"/>
      <c r="N195" s="759">
        <v>5084.05</v>
      </c>
    </row>
    <row r="196" spans="1:14" ht="22.5" customHeight="1">
      <c r="A196" s="760"/>
      <c r="B196" s="754" t="s">
        <v>462</v>
      </c>
      <c r="C196" s="1016" t="s">
        <v>463</v>
      </c>
      <c r="D196" s="1016"/>
      <c r="E196" s="1016"/>
      <c r="F196" s="755" t="s">
        <v>432</v>
      </c>
      <c r="G196" s="761">
        <v>97</v>
      </c>
      <c r="H196" s="756"/>
      <c r="I196" s="761">
        <v>97</v>
      </c>
      <c r="J196" s="763"/>
      <c r="K196" s="756"/>
      <c r="L196" s="769">
        <v>122.25</v>
      </c>
      <c r="M196" s="756"/>
      <c r="N196" s="759">
        <v>4931.53</v>
      </c>
    </row>
    <row r="197" spans="1:14" ht="22.5" customHeight="1">
      <c r="A197" s="760"/>
      <c r="B197" s="754" t="s">
        <v>464</v>
      </c>
      <c r="C197" s="1017" t="s">
        <v>465</v>
      </c>
      <c r="D197" s="1017"/>
      <c r="E197" s="1017"/>
      <c r="F197" s="755" t="s">
        <v>432</v>
      </c>
      <c r="G197" s="761">
        <v>51</v>
      </c>
      <c r="H197" s="756"/>
      <c r="I197" s="761">
        <v>51</v>
      </c>
      <c r="J197" s="763"/>
      <c r="K197" s="756"/>
      <c r="L197" s="769">
        <v>64.28</v>
      </c>
      <c r="M197" s="756"/>
      <c r="N197" s="759">
        <v>2592.87</v>
      </c>
    </row>
    <row r="198" spans="1:14">
      <c r="A198" s="742"/>
      <c r="B198" s="743"/>
      <c r="C198" s="1020" t="s">
        <v>435</v>
      </c>
      <c r="D198" s="1020"/>
      <c r="E198" s="1020"/>
      <c r="F198" s="770"/>
      <c r="G198" s="771"/>
      <c r="H198" s="771"/>
      <c r="I198" s="771"/>
      <c r="J198" s="772"/>
      <c r="K198" s="771"/>
      <c r="L198" s="783">
        <v>853.97</v>
      </c>
      <c r="M198" s="766"/>
      <c r="N198" s="774">
        <v>14017.19</v>
      </c>
    </row>
    <row r="199" spans="1:14" ht="33.75" customHeight="1">
      <c r="A199" s="775" t="s">
        <v>281</v>
      </c>
      <c r="B199" s="744" t="s">
        <v>1270</v>
      </c>
      <c r="C199" s="1019" t="s">
        <v>1308</v>
      </c>
      <c r="D199" s="1019"/>
      <c r="E199" s="1019"/>
      <c r="F199" s="770" t="s">
        <v>252</v>
      </c>
      <c r="G199" s="771">
        <v>1</v>
      </c>
      <c r="H199" s="776">
        <v>1</v>
      </c>
      <c r="I199" s="776">
        <v>1</v>
      </c>
      <c r="J199" s="772"/>
      <c r="K199" s="771"/>
      <c r="L199" s="772"/>
      <c r="M199" s="771"/>
      <c r="N199" s="778"/>
    </row>
    <row r="200" spans="1:14" ht="22.5" customHeight="1">
      <c r="A200" s="784"/>
      <c r="B200" s="754" t="s">
        <v>329</v>
      </c>
      <c r="C200" s="1014" t="s">
        <v>437</v>
      </c>
      <c r="D200" s="1014"/>
      <c r="E200" s="1014"/>
      <c r="F200" s="1014"/>
      <c r="G200" s="1014"/>
      <c r="H200" s="1014"/>
      <c r="I200" s="1014"/>
      <c r="J200" s="1014"/>
      <c r="K200" s="1014"/>
      <c r="L200" s="1014"/>
      <c r="M200" s="1014"/>
      <c r="N200" s="1028"/>
    </row>
    <row r="201" spans="1:14">
      <c r="A201" s="753"/>
      <c r="B201" s="754" t="s">
        <v>3</v>
      </c>
      <c r="C201" s="1016" t="s">
        <v>422</v>
      </c>
      <c r="D201" s="1016"/>
      <c r="E201" s="1016"/>
      <c r="F201" s="755"/>
      <c r="G201" s="756"/>
      <c r="H201" s="756"/>
      <c r="I201" s="756"/>
      <c r="J201" s="769">
        <v>59.72</v>
      </c>
      <c r="K201" s="780">
        <v>1.2</v>
      </c>
      <c r="L201" s="769">
        <v>71.66</v>
      </c>
      <c r="M201" s="758">
        <v>40.340000000000003</v>
      </c>
      <c r="N201" s="759">
        <v>2890.76</v>
      </c>
    </row>
    <row r="202" spans="1:14">
      <c r="A202" s="753"/>
      <c r="B202" s="754" t="s">
        <v>4</v>
      </c>
      <c r="C202" s="1016" t="s">
        <v>423</v>
      </c>
      <c r="D202" s="1016"/>
      <c r="E202" s="1016"/>
      <c r="F202" s="755"/>
      <c r="G202" s="756"/>
      <c r="H202" s="756"/>
      <c r="I202" s="756"/>
      <c r="J202" s="769">
        <v>604.08000000000004</v>
      </c>
      <c r="K202" s="780">
        <v>1.2</v>
      </c>
      <c r="L202" s="769">
        <v>724.9</v>
      </c>
      <c r="M202" s="758">
        <v>6.74</v>
      </c>
      <c r="N202" s="759">
        <v>4885.83</v>
      </c>
    </row>
    <row r="203" spans="1:14">
      <c r="A203" s="753"/>
      <c r="B203" s="754" t="s">
        <v>5</v>
      </c>
      <c r="C203" s="1016" t="s">
        <v>424</v>
      </c>
      <c r="D203" s="1016"/>
      <c r="E203" s="1016"/>
      <c r="F203" s="755"/>
      <c r="G203" s="756"/>
      <c r="H203" s="756"/>
      <c r="I203" s="756"/>
      <c r="J203" s="769">
        <v>66.31</v>
      </c>
      <c r="K203" s="780">
        <v>1.2</v>
      </c>
      <c r="L203" s="769">
        <v>79.569999999999993</v>
      </c>
      <c r="M203" s="758">
        <v>40.340000000000003</v>
      </c>
      <c r="N203" s="759">
        <v>3209.85</v>
      </c>
    </row>
    <row r="204" spans="1:14">
      <c r="A204" s="753"/>
      <c r="B204" s="754" t="s">
        <v>6</v>
      </c>
      <c r="C204" s="1016" t="s">
        <v>438</v>
      </c>
      <c r="D204" s="1016"/>
      <c r="E204" s="1016"/>
      <c r="F204" s="755"/>
      <c r="G204" s="756"/>
      <c r="H204" s="756"/>
      <c r="I204" s="756"/>
      <c r="J204" s="769">
        <v>3.64</v>
      </c>
      <c r="K204" s="756"/>
      <c r="L204" s="769">
        <v>3.64</v>
      </c>
      <c r="M204" s="758">
        <v>3.35</v>
      </c>
      <c r="N204" s="779">
        <v>12.19</v>
      </c>
    </row>
    <row r="205" spans="1:14">
      <c r="A205" s="760"/>
      <c r="B205" s="754"/>
      <c r="C205" s="1016" t="s">
        <v>425</v>
      </c>
      <c r="D205" s="1016"/>
      <c r="E205" s="1016"/>
      <c r="F205" s="755" t="s">
        <v>426</v>
      </c>
      <c r="G205" s="780">
        <v>5.4</v>
      </c>
      <c r="H205" s="780">
        <v>1.2</v>
      </c>
      <c r="I205" s="758">
        <v>6.48</v>
      </c>
      <c r="J205" s="763"/>
      <c r="K205" s="756"/>
      <c r="L205" s="763"/>
      <c r="M205" s="756"/>
      <c r="N205" s="764"/>
    </row>
    <row r="206" spans="1:14">
      <c r="A206" s="760"/>
      <c r="B206" s="754"/>
      <c r="C206" s="1017" t="s">
        <v>427</v>
      </c>
      <c r="D206" s="1017"/>
      <c r="E206" s="1017"/>
      <c r="F206" s="755" t="s">
        <v>426</v>
      </c>
      <c r="G206" s="758">
        <v>4.2699999999999996</v>
      </c>
      <c r="H206" s="780">
        <v>1.2</v>
      </c>
      <c r="I206" s="781">
        <v>5.1239999999999997</v>
      </c>
      <c r="J206" s="763"/>
      <c r="K206" s="756"/>
      <c r="L206" s="763"/>
      <c r="M206" s="756"/>
      <c r="N206" s="764"/>
    </row>
    <row r="207" spans="1:14">
      <c r="A207" s="753"/>
      <c r="B207" s="754"/>
      <c r="C207" s="1027" t="s">
        <v>428</v>
      </c>
      <c r="D207" s="1027"/>
      <c r="E207" s="1027"/>
      <c r="F207" s="765"/>
      <c r="G207" s="766"/>
      <c r="H207" s="766"/>
      <c r="I207" s="766"/>
      <c r="J207" s="782">
        <v>667.44</v>
      </c>
      <c r="K207" s="766"/>
      <c r="L207" s="782">
        <v>800.2</v>
      </c>
      <c r="M207" s="766"/>
      <c r="N207" s="768">
        <v>7788.78</v>
      </c>
    </row>
    <row r="208" spans="1:14">
      <c r="A208" s="760"/>
      <c r="B208" s="754"/>
      <c r="C208" s="1016" t="s">
        <v>429</v>
      </c>
      <c r="D208" s="1016"/>
      <c r="E208" s="1016"/>
      <c r="F208" s="755"/>
      <c r="G208" s="756"/>
      <c r="H208" s="756"/>
      <c r="I208" s="756"/>
      <c r="J208" s="763"/>
      <c r="K208" s="756"/>
      <c r="L208" s="769">
        <v>151.22999999999999</v>
      </c>
      <c r="M208" s="756"/>
      <c r="N208" s="759">
        <v>6100.61</v>
      </c>
    </row>
    <row r="209" spans="1:14" ht="22.5" customHeight="1">
      <c r="A209" s="760"/>
      <c r="B209" s="754" t="s">
        <v>462</v>
      </c>
      <c r="C209" s="1016" t="s">
        <v>463</v>
      </c>
      <c r="D209" s="1016"/>
      <c r="E209" s="1016"/>
      <c r="F209" s="755" t="s">
        <v>432</v>
      </c>
      <c r="G209" s="761">
        <v>97</v>
      </c>
      <c r="H209" s="756"/>
      <c r="I209" s="761">
        <v>97</v>
      </c>
      <c r="J209" s="763"/>
      <c r="K209" s="756"/>
      <c r="L209" s="769">
        <v>146.69</v>
      </c>
      <c r="M209" s="756"/>
      <c r="N209" s="759">
        <v>5917.59</v>
      </c>
    </row>
    <row r="210" spans="1:14" ht="22.5" customHeight="1">
      <c r="A210" s="760"/>
      <c r="B210" s="754" t="s">
        <v>464</v>
      </c>
      <c r="C210" s="1017" t="s">
        <v>465</v>
      </c>
      <c r="D210" s="1017"/>
      <c r="E210" s="1017"/>
      <c r="F210" s="755" t="s">
        <v>432</v>
      </c>
      <c r="G210" s="761">
        <v>51</v>
      </c>
      <c r="H210" s="756"/>
      <c r="I210" s="761">
        <v>51</v>
      </c>
      <c r="J210" s="763"/>
      <c r="K210" s="756"/>
      <c r="L210" s="769">
        <v>77.13</v>
      </c>
      <c r="M210" s="756"/>
      <c r="N210" s="759">
        <v>3111.31</v>
      </c>
    </row>
    <row r="211" spans="1:14">
      <c r="A211" s="742"/>
      <c r="B211" s="743"/>
      <c r="C211" s="1020" t="s">
        <v>435</v>
      </c>
      <c r="D211" s="1020"/>
      <c r="E211" s="1020"/>
      <c r="F211" s="770"/>
      <c r="G211" s="771"/>
      <c r="H211" s="771"/>
      <c r="I211" s="771"/>
      <c r="J211" s="772"/>
      <c r="K211" s="771"/>
      <c r="L211" s="773">
        <v>1024.02</v>
      </c>
      <c r="M211" s="766"/>
      <c r="N211" s="774">
        <v>16817.68</v>
      </c>
    </row>
    <row r="212" spans="1:14" ht="33.75" customHeight="1">
      <c r="A212" s="775" t="s">
        <v>282</v>
      </c>
      <c r="B212" s="744" t="s">
        <v>507</v>
      </c>
      <c r="C212" s="1019" t="s">
        <v>1309</v>
      </c>
      <c r="D212" s="1019"/>
      <c r="E212" s="1019"/>
      <c r="F212" s="770" t="s">
        <v>252</v>
      </c>
      <c r="G212" s="771">
        <v>1</v>
      </c>
      <c r="H212" s="776">
        <v>1</v>
      </c>
      <c r="I212" s="776">
        <v>1</v>
      </c>
      <c r="J212" s="772"/>
      <c r="K212" s="771"/>
      <c r="L212" s="772"/>
      <c r="M212" s="771"/>
      <c r="N212" s="778"/>
    </row>
    <row r="213" spans="1:14" ht="22.5" customHeight="1">
      <c r="A213" s="784"/>
      <c r="B213" s="754" t="s">
        <v>329</v>
      </c>
      <c r="C213" s="1014" t="s">
        <v>437</v>
      </c>
      <c r="D213" s="1014"/>
      <c r="E213" s="1014"/>
      <c r="F213" s="1014"/>
      <c r="G213" s="1014"/>
      <c r="H213" s="1014"/>
      <c r="I213" s="1014"/>
      <c r="J213" s="1014"/>
      <c r="K213" s="1014"/>
      <c r="L213" s="1014"/>
      <c r="M213" s="1014"/>
      <c r="N213" s="1028"/>
    </row>
    <row r="214" spans="1:14">
      <c r="A214" s="753"/>
      <c r="B214" s="754" t="s">
        <v>3</v>
      </c>
      <c r="C214" s="1016" t="s">
        <v>422</v>
      </c>
      <c r="D214" s="1016"/>
      <c r="E214" s="1016"/>
      <c r="F214" s="755"/>
      <c r="G214" s="756"/>
      <c r="H214" s="756"/>
      <c r="I214" s="756"/>
      <c r="J214" s="769">
        <v>18.8</v>
      </c>
      <c r="K214" s="780">
        <v>1.2</v>
      </c>
      <c r="L214" s="769">
        <v>22.56</v>
      </c>
      <c r="M214" s="758">
        <v>40.340000000000003</v>
      </c>
      <c r="N214" s="779">
        <v>910.07</v>
      </c>
    </row>
    <row r="215" spans="1:14">
      <c r="A215" s="753"/>
      <c r="B215" s="754" t="s">
        <v>4</v>
      </c>
      <c r="C215" s="1016" t="s">
        <v>423</v>
      </c>
      <c r="D215" s="1016"/>
      <c r="E215" s="1016"/>
      <c r="F215" s="755"/>
      <c r="G215" s="756"/>
      <c r="H215" s="756"/>
      <c r="I215" s="756"/>
      <c r="J215" s="769">
        <v>31.46</v>
      </c>
      <c r="K215" s="780">
        <v>1.2</v>
      </c>
      <c r="L215" s="769">
        <v>37.75</v>
      </c>
      <c r="M215" s="758">
        <v>6.74</v>
      </c>
      <c r="N215" s="779">
        <v>254.44</v>
      </c>
    </row>
    <row r="216" spans="1:14">
      <c r="A216" s="753"/>
      <c r="B216" s="754" t="s">
        <v>5</v>
      </c>
      <c r="C216" s="1016" t="s">
        <v>424</v>
      </c>
      <c r="D216" s="1016"/>
      <c r="E216" s="1016"/>
      <c r="F216" s="755"/>
      <c r="G216" s="756"/>
      <c r="H216" s="756"/>
      <c r="I216" s="756"/>
      <c r="J216" s="769">
        <v>4</v>
      </c>
      <c r="K216" s="780">
        <v>1.2</v>
      </c>
      <c r="L216" s="769">
        <v>4.8</v>
      </c>
      <c r="M216" s="758">
        <v>40.340000000000003</v>
      </c>
      <c r="N216" s="779">
        <v>193.63</v>
      </c>
    </row>
    <row r="217" spans="1:14">
      <c r="A217" s="753"/>
      <c r="B217" s="754" t="s">
        <v>6</v>
      </c>
      <c r="C217" s="1016" t="s">
        <v>438</v>
      </c>
      <c r="D217" s="1016"/>
      <c r="E217" s="1016"/>
      <c r="F217" s="755"/>
      <c r="G217" s="756"/>
      <c r="H217" s="756"/>
      <c r="I217" s="756"/>
      <c r="J217" s="769">
        <v>279.55</v>
      </c>
      <c r="K217" s="756"/>
      <c r="L217" s="769">
        <v>279.55</v>
      </c>
      <c r="M217" s="758">
        <v>3.35</v>
      </c>
      <c r="N217" s="779">
        <v>936.49</v>
      </c>
    </row>
    <row r="218" spans="1:14">
      <c r="A218" s="760"/>
      <c r="B218" s="754"/>
      <c r="C218" s="1016" t="s">
        <v>425</v>
      </c>
      <c r="D218" s="1016"/>
      <c r="E218" s="1016"/>
      <c r="F218" s="755" t="s">
        <v>426</v>
      </c>
      <c r="G218" s="761">
        <v>2</v>
      </c>
      <c r="H218" s="780">
        <v>1.2</v>
      </c>
      <c r="I218" s="780">
        <v>2.4</v>
      </c>
      <c r="J218" s="763"/>
      <c r="K218" s="756"/>
      <c r="L218" s="763"/>
      <c r="M218" s="756"/>
      <c r="N218" s="764"/>
    </row>
    <row r="219" spans="1:14">
      <c r="A219" s="760"/>
      <c r="B219" s="754"/>
      <c r="C219" s="1017" t="s">
        <v>427</v>
      </c>
      <c r="D219" s="1017"/>
      <c r="E219" s="1017"/>
      <c r="F219" s="755" t="s">
        <v>426</v>
      </c>
      <c r="G219" s="780">
        <v>0.3</v>
      </c>
      <c r="H219" s="780">
        <v>1.2</v>
      </c>
      <c r="I219" s="758">
        <v>0.36</v>
      </c>
      <c r="J219" s="763"/>
      <c r="K219" s="756"/>
      <c r="L219" s="763"/>
      <c r="M219" s="756"/>
      <c r="N219" s="764"/>
    </row>
    <row r="220" spans="1:14">
      <c r="A220" s="753"/>
      <c r="B220" s="754"/>
      <c r="C220" s="1027" t="s">
        <v>428</v>
      </c>
      <c r="D220" s="1027"/>
      <c r="E220" s="1027"/>
      <c r="F220" s="765"/>
      <c r="G220" s="766"/>
      <c r="H220" s="766"/>
      <c r="I220" s="766"/>
      <c r="J220" s="782">
        <v>329.81</v>
      </c>
      <c r="K220" s="766"/>
      <c r="L220" s="782">
        <v>339.86</v>
      </c>
      <c r="M220" s="766"/>
      <c r="N220" s="768">
        <v>2101</v>
      </c>
    </row>
    <row r="221" spans="1:14">
      <c r="A221" s="760"/>
      <c r="B221" s="754"/>
      <c r="C221" s="1016" t="s">
        <v>429</v>
      </c>
      <c r="D221" s="1016"/>
      <c r="E221" s="1016"/>
      <c r="F221" s="755"/>
      <c r="G221" s="756"/>
      <c r="H221" s="756"/>
      <c r="I221" s="756"/>
      <c r="J221" s="763"/>
      <c r="K221" s="756"/>
      <c r="L221" s="769">
        <v>27.36</v>
      </c>
      <c r="M221" s="756"/>
      <c r="N221" s="759">
        <v>1103.7</v>
      </c>
    </row>
    <row r="222" spans="1:14" ht="22.5" customHeight="1">
      <c r="A222" s="760"/>
      <c r="B222" s="754" t="s">
        <v>508</v>
      </c>
      <c r="C222" s="1016" t="s">
        <v>509</v>
      </c>
      <c r="D222" s="1016"/>
      <c r="E222" s="1016"/>
      <c r="F222" s="755" t="s">
        <v>432</v>
      </c>
      <c r="G222" s="761">
        <v>111</v>
      </c>
      <c r="H222" s="756"/>
      <c r="I222" s="761">
        <v>111</v>
      </c>
      <c r="J222" s="763"/>
      <c r="K222" s="756"/>
      <c r="L222" s="769">
        <v>30.37</v>
      </c>
      <c r="M222" s="756"/>
      <c r="N222" s="759">
        <v>1225.1099999999999</v>
      </c>
    </row>
    <row r="223" spans="1:14" ht="22.5" customHeight="1">
      <c r="A223" s="760"/>
      <c r="B223" s="754" t="s">
        <v>510</v>
      </c>
      <c r="C223" s="1017" t="s">
        <v>511</v>
      </c>
      <c r="D223" s="1017"/>
      <c r="E223" s="1017"/>
      <c r="F223" s="755" t="s">
        <v>432</v>
      </c>
      <c r="G223" s="761">
        <v>52</v>
      </c>
      <c r="H223" s="756"/>
      <c r="I223" s="761">
        <v>52</v>
      </c>
      <c r="J223" s="763"/>
      <c r="K223" s="756"/>
      <c r="L223" s="769">
        <v>14.23</v>
      </c>
      <c r="M223" s="756"/>
      <c r="N223" s="779">
        <v>573.91999999999996</v>
      </c>
    </row>
    <row r="224" spans="1:14">
      <c r="A224" s="742"/>
      <c r="B224" s="743"/>
      <c r="C224" s="1020" t="s">
        <v>435</v>
      </c>
      <c r="D224" s="1020"/>
      <c r="E224" s="1020"/>
      <c r="F224" s="770"/>
      <c r="G224" s="771"/>
      <c r="H224" s="771"/>
      <c r="I224" s="771"/>
      <c r="J224" s="772"/>
      <c r="K224" s="771"/>
      <c r="L224" s="783">
        <v>384.46</v>
      </c>
      <c r="M224" s="766"/>
      <c r="N224" s="774">
        <v>3900.03</v>
      </c>
    </row>
    <row r="225" spans="1:14">
      <c r="A225" s="775" t="s">
        <v>283</v>
      </c>
      <c r="B225" s="744" t="s">
        <v>1273</v>
      </c>
      <c r="C225" s="1019" t="s">
        <v>1274</v>
      </c>
      <c r="D225" s="1019"/>
      <c r="E225" s="1019"/>
      <c r="F225" s="770" t="s">
        <v>278</v>
      </c>
      <c r="G225" s="771">
        <v>-1</v>
      </c>
      <c r="H225" s="776">
        <v>1</v>
      </c>
      <c r="I225" s="776">
        <v>-1</v>
      </c>
      <c r="J225" s="783">
        <v>258.94</v>
      </c>
      <c r="K225" s="771"/>
      <c r="L225" s="783">
        <v>-258.94</v>
      </c>
      <c r="M225" s="777">
        <v>3.35</v>
      </c>
      <c r="N225" s="811">
        <v>-867.45</v>
      </c>
    </row>
    <row r="226" spans="1:14">
      <c r="A226" s="742"/>
      <c r="B226" s="743"/>
      <c r="C226" s="1017" t="s">
        <v>1275</v>
      </c>
      <c r="D226" s="1017"/>
      <c r="E226" s="1017"/>
      <c r="F226" s="1017"/>
      <c r="G226" s="1017"/>
      <c r="H226" s="1017"/>
      <c r="I226" s="1017"/>
      <c r="J226" s="1017"/>
      <c r="K226" s="1017"/>
      <c r="L226" s="1017"/>
      <c r="M226" s="1017"/>
      <c r="N226" s="1021"/>
    </row>
    <row r="227" spans="1:14">
      <c r="A227" s="742"/>
      <c r="B227" s="743"/>
      <c r="C227" s="1020" t="s">
        <v>435</v>
      </c>
      <c r="D227" s="1020"/>
      <c r="E227" s="1020"/>
      <c r="F227" s="770"/>
      <c r="G227" s="771"/>
      <c r="H227" s="771"/>
      <c r="I227" s="771"/>
      <c r="J227" s="772"/>
      <c r="K227" s="771"/>
      <c r="L227" s="783">
        <v>-258.94</v>
      </c>
      <c r="M227" s="766"/>
      <c r="N227" s="811">
        <v>-867.45</v>
      </c>
    </row>
    <row r="228" spans="1:14" ht="33.75" customHeight="1">
      <c r="A228" s="775" t="s">
        <v>284</v>
      </c>
      <c r="B228" s="744" t="s">
        <v>721</v>
      </c>
      <c r="C228" s="1019" t="s">
        <v>1310</v>
      </c>
      <c r="D228" s="1019"/>
      <c r="E228" s="1019"/>
      <c r="F228" s="770" t="s">
        <v>722</v>
      </c>
      <c r="G228" s="771">
        <v>28.92</v>
      </c>
      <c r="H228" s="776">
        <v>1</v>
      </c>
      <c r="I228" s="777">
        <v>28.92</v>
      </c>
      <c r="J228" s="772"/>
      <c r="K228" s="771"/>
      <c r="L228" s="772"/>
      <c r="M228" s="771"/>
      <c r="N228" s="778"/>
    </row>
    <row r="229" spans="1:14">
      <c r="A229" s="751"/>
      <c r="B229" s="752"/>
      <c r="C229" s="1016" t="s">
        <v>723</v>
      </c>
      <c r="D229" s="1016"/>
      <c r="E229" s="1016"/>
      <c r="F229" s="1016"/>
      <c r="G229" s="1016"/>
      <c r="H229" s="1016"/>
      <c r="I229" s="1016"/>
      <c r="J229" s="1016"/>
      <c r="K229" s="1016"/>
      <c r="L229" s="1016"/>
      <c r="M229" s="1016"/>
      <c r="N229" s="1022"/>
    </row>
    <row r="230" spans="1:14" ht="22.5" customHeight="1">
      <c r="A230" s="784"/>
      <c r="B230" s="754" t="s">
        <v>329</v>
      </c>
      <c r="C230" s="1014" t="s">
        <v>437</v>
      </c>
      <c r="D230" s="1014"/>
      <c r="E230" s="1014"/>
      <c r="F230" s="1014"/>
      <c r="G230" s="1014"/>
      <c r="H230" s="1014"/>
      <c r="I230" s="1014"/>
      <c r="J230" s="1014"/>
      <c r="K230" s="1014"/>
      <c r="L230" s="1014"/>
      <c r="M230" s="1014"/>
      <c r="N230" s="1028"/>
    </row>
    <row r="231" spans="1:14">
      <c r="A231" s="753"/>
      <c r="B231" s="754" t="s">
        <v>3</v>
      </c>
      <c r="C231" s="1016" t="s">
        <v>422</v>
      </c>
      <c r="D231" s="1016"/>
      <c r="E231" s="1016"/>
      <c r="F231" s="755"/>
      <c r="G231" s="756"/>
      <c r="H231" s="756"/>
      <c r="I231" s="756"/>
      <c r="J231" s="769">
        <v>1.8</v>
      </c>
      <c r="K231" s="780">
        <v>1.2</v>
      </c>
      <c r="L231" s="769">
        <v>62.47</v>
      </c>
      <c r="M231" s="758">
        <v>40.340000000000003</v>
      </c>
      <c r="N231" s="759">
        <v>2520.04</v>
      </c>
    </row>
    <row r="232" spans="1:14">
      <c r="A232" s="753"/>
      <c r="B232" s="754" t="s">
        <v>4</v>
      </c>
      <c r="C232" s="1016" t="s">
        <v>423</v>
      </c>
      <c r="D232" s="1016"/>
      <c r="E232" s="1016"/>
      <c r="F232" s="755"/>
      <c r="G232" s="756"/>
      <c r="H232" s="756"/>
      <c r="I232" s="756"/>
      <c r="J232" s="769">
        <v>0.14000000000000001</v>
      </c>
      <c r="K232" s="780">
        <v>1.2</v>
      </c>
      <c r="L232" s="769">
        <v>4.8600000000000003</v>
      </c>
      <c r="M232" s="758">
        <v>6.74</v>
      </c>
      <c r="N232" s="779">
        <v>32.76</v>
      </c>
    </row>
    <row r="233" spans="1:14">
      <c r="A233" s="753"/>
      <c r="B233" s="754" t="s">
        <v>6</v>
      </c>
      <c r="C233" s="1016" t="s">
        <v>438</v>
      </c>
      <c r="D233" s="1016"/>
      <c r="E233" s="1016"/>
      <c r="F233" s="755"/>
      <c r="G233" s="756"/>
      <c r="H233" s="756"/>
      <c r="I233" s="756"/>
      <c r="J233" s="769">
        <v>6.79</v>
      </c>
      <c r="K233" s="756"/>
      <c r="L233" s="769">
        <v>196.37</v>
      </c>
      <c r="M233" s="758">
        <v>3.35</v>
      </c>
      <c r="N233" s="779">
        <v>657.84</v>
      </c>
    </row>
    <row r="234" spans="1:14">
      <c r="A234" s="760"/>
      <c r="B234" s="754"/>
      <c r="C234" s="1017" t="s">
        <v>425</v>
      </c>
      <c r="D234" s="1017"/>
      <c r="E234" s="1017"/>
      <c r="F234" s="755" t="s">
        <v>426</v>
      </c>
      <c r="G234" s="758">
        <v>0.17</v>
      </c>
      <c r="H234" s="780">
        <v>1.2</v>
      </c>
      <c r="I234" s="812">
        <v>5.89968</v>
      </c>
      <c r="J234" s="763"/>
      <c r="K234" s="756"/>
      <c r="L234" s="763"/>
      <c r="M234" s="756"/>
      <c r="N234" s="764"/>
    </row>
    <row r="235" spans="1:14">
      <c r="A235" s="753"/>
      <c r="B235" s="754"/>
      <c r="C235" s="1027" t="s">
        <v>428</v>
      </c>
      <c r="D235" s="1027"/>
      <c r="E235" s="1027"/>
      <c r="F235" s="765"/>
      <c r="G235" s="766"/>
      <c r="H235" s="766"/>
      <c r="I235" s="766"/>
      <c r="J235" s="782">
        <v>8.73</v>
      </c>
      <c r="K235" s="766"/>
      <c r="L235" s="782">
        <v>263.7</v>
      </c>
      <c r="M235" s="766"/>
      <c r="N235" s="768">
        <v>3210.64</v>
      </c>
    </row>
    <row r="236" spans="1:14">
      <c r="A236" s="760"/>
      <c r="B236" s="754"/>
      <c r="C236" s="1016" t="s">
        <v>429</v>
      </c>
      <c r="D236" s="1016"/>
      <c r="E236" s="1016"/>
      <c r="F236" s="755"/>
      <c r="G236" s="756"/>
      <c r="H236" s="756"/>
      <c r="I236" s="756"/>
      <c r="J236" s="763"/>
      <c r="K236" s="756"/>
      <c r="L236" s="769">
        <v>62.47</v>
      </c>
      <c r="M236" s="756"/>
      <c r="N236" s="759">
        <v>2520.04</v>
      </c>
    </row>
    <row r="237" spans="1:14" ht="22.5" customHeight="1">
      <c r="A237" s="760"/>
      <c r="B237" s="754" t="s">
        <v>462</v>
      </c>
      <c r="C237" s="1016" t="s">
        <v>463</v>
      </c>
      <c r="D237" s="1016"/>
      <c r="E237" s="1016"/>
      <c r="F237" s="755" t="s">
        <v>432</v>
      </c>
      <c r="G237" s="761">
        <v>97</v>
      </c>
      <c r="H237" s="756"/>
      <c r="I237" s="761">
        <v>97</v>
      </c>
      <c r="J237" s="763"/>
      <c r="K237" s="756"/>
      <c r="L237" s="769">
        <v>60.6</v>
      </c>
      <c r="M237" s="756"/>
      <c r="N237" s="759">
        <v>2444.44</v>
      </c>
    </row>
    <row r="238" spans="1:14" ht="22.5" customHeight="1">
      <c r="A238" s="760"/>
      <c r="B238" s="754" t="s">
        <v>464</v>
      </c>
      <c r="C238" s="1017" t="s">
        <v>465</v>
      </c>
      <c r="D238" s="1017"/>
      <c r="E238" s="1017"/>
      <c r="F238" s="755" t="s">
        <v>432</v>
      </c>
      <c r="G238" s="761">
        <v>51</v>
      </c>
      <c r="H238" s="756"/>
      <c r="I238" s="761">
        <v>51</v>
      </c>
      <c r="J238" s="763"/>
      <c r="K238" s="756"/>
      <c r="L238" s="769">
        <v>31.86</v>
      </c>
      <c r="M238" s="756"/>
      <c r="N238" s="759">
        <v>1285.22</v>
      </c>
    </row>
    <row r="239" spans="1:14">
      <c r="A239" s="742"/>
      <c r="B239" s="743"/>
      <c r="C239" s="1020" t="s">
        <v>435</v>
      </c>
      <c r="D239" s="1020"/>
      <c r="E239" s="1020"/>
      <c r="F239" s="770"/>
      <c r="G239" s="771"/>
      <c r="H239" s="771"/>
      <c r="I239" s="771"/>
      <c r="J239" s="772"/>
      <c r="K239" s="771"/>
      <c r="L239" s="783">
        <v>356.16</v>
      </c>
      <c r="M239" s="766"/>
      <c r="N239" s="774">
        <v>6940.3</v>
      </c>
    </row>
    <row r="240" spans="1:14" ht="22.5" customHeight="1">
      <c r="A240" s="775" t="s">
        <v>11</v>
      </c>
      <c r="B240" s="744" t="s">
        <v>724</v>
      </c>
      <c r="C240" s="1019" t="s">
        <v>1311</v>
      </c>
      <c r="D240" s="1019"/>
      <c r="E240" s="1019"/>
      <c r="F240" s="770" t="s">
        <v>496</v>
      </c>
      <c r="G240" s="771">
        <v>0.04</v>
      </c>
      <c r="H240" s="776">
        <v>1</v>
      </c>
      <c r="I240" s="777">
        <v>0.04</v>
      </c>
      <c r="J240" s="772"/>
      <c r="K240" s="771"/>
      <c r="L240" s="772"/>
      <c r="M240" s="771"/>
      <c r="N240" s="778"/>
    </row>
    <row r="241" spans="1:14">
      <c r="A241" s="751"/>
      <c r="B241" s="752"/>
      <c r="C241" s="1016" t="s">
        <v>616</v>
      </c>
      <c r="D241" s="1016"/>
      <c r="E241" s="1016"/>
      <c r="F241" s="1016"/>
      <c r="G241" s="1016"/>
      <c r="H241" s="1016"/>
      <c r="I241" s="1016"/>
      <c r="J241" s="1016"/>
      <c r="K241" s="1016"/>
      <c r="L241" s="1016"/>
      <c r="M241" s="1016"/>
      <c r="N241" s="1022"/>
    </row>
    <row r="242" spans="1:14" ht="22.5" customHeight="1">
      <c r="A242" s="784"/>
      <c r="B242" s="754" t="s">
        <v>329</v>
      </c>
      <c r="C242" s="1014" t="s">
        <v>437</v>
      </c>
      <c r="D242" s="1014"/>
      <c r="E242" s="1014"/>
      <c r="F242" s="1014"/>
      <c r="G242" s="1014"/>
      <c r="H242" s="1014"/>
      <c r="I242" s="1014"/>
      <c r="J242" s="1014"/>
      <c r="K242" s="1014"/>
      <c r="L242" s="1014"/>
      <c r="M242" s="1014"/>
      <c r="N242" s="1028"/>
    </row>
    <row r="243" spans="1:14">
      <c r="A243" s="753"/>
      <c r="B243" s="754" t="s">
        <v>3</v>
      </c>
      <c r="C243" s="1016" t="s">
        <v>422</v>
      </c>
      <c r="D243" s="1016"/>
      <c r="E243" s="1016"/>
      <c r="F243" s="755"/>
      <c r="G243" s="756"/>
      <c r="H243" s="756"/>
      <c r="I243" s="756"/>
      <c r="J243" s="769">
        <v>63.48</v>
      </c>
      <c r="K243" s="780">
        <v>1.2</v>
      </c>
      <c r="L243" s="769">
        <v>3.05</v>
      </c>
      <c r="M243" s="758">
        <v>40.340000000000003</v>
      </c>
      <c r="N243" s="779">
        <v>123.04</v>
      </c>
    </row>
    <row r="244" spans="1:14">
      <c r="A244" s="753"/>
      <c r="B244" s="754" t="s">
        <v>4</v>
      </c>
      <c r="C244" s="1016" t="s">
        <v>423</v>
      </c>
      <c r="D244" s="1016"/>
      <c r="E244" s="1016"/>
      <c r="F244" s="755"/>
      <c r="G244" s="756"/>
      <c r="H244" s="756"/>
      <c r="I244" s="756"/>
      <c r="J244" s="769">
        <v>412.72</v>
      </c>
      <c r="K244" s="780">
        <v>1.2</v>
      </c>
      <c r="L244" s="769">
        <v>19.809999999999999</v>
      </c>
      <c r="M244" s="758">
        <v>6.74</v>
      </c>
      <c r="N244" s="779">
        <v>133.52000000000001</v>
      </c>
    </row>
    <row r="245" spans="1:14">
      <c r="A245" s="753"/>
      <c r="B245" s="754" t="s">
        <v>5</v>
      </c>
      <c r="C245" s="1016" t="s">
        <v>424</v>
      </c>
      <c r="D245" s="1016"/>
      <c r="E245" s="1016"/>
      <c r="F245" s="755"/>
      <c r="G245" s="756"/>
      <c r="H245" s="756"/>
      <c r="I245" s="756"/>
      <c r="J245" s="769">
        <v>29.82</v>
      </c>
      <c r="K245" s="780">
        <v>1.2</v>
      </c>
      <c r="L245" s="769">
        <v>1.43</v>
      </c>
      <c r="M245" s="758">
        <v>40.340000000000003</v>
      </c>
      <c r="N245" s="779">
        <v>57.69</v>
      </c>
    </row>
    <row r="246" spans="1:14">
      <c r="A246" s="753"/>
      <c r="B246" s="754" t="s">
        <v>6</v>
      </c>
      <c r="C246" s="1016" t="s">
        <v>438</v>
      </c>
      <c r="D246" s="1016"/>
      <c r="E246" s="1016"/>
      <c r="F246" s="755"/>
      <c r="G246" s="756"/>
      <c r="H246" s="756"/>
      <c r="I246" s="756"/>
      <c r="J246" s="769">
        <v>1.27</v>
      </c>
      <c r="K246" s="756"/>
      <c r="L246" s="769">
        <v>0.05</v>
      </c>
      <c r="M246" s="758">
        <v>3.35</v>
      </c>
      <c r="N246" s="779">
        <v>0.17</v>
      </c>
    </row>
    <row r="247" spans="1:14">
      <c r="A247" s="760"/>
      <c r="B247" s="754"/>
      <c r="C247" s="1016" t="s">
        <v>425</v>
      </c>
      <c r="D247" s="1016"/>
      <c r="E247" s="1016"/>
      <c r="F247" s="755" t="s">
        <v>426</v>
      </c>
      <c r="G247" s="758">
        <v>5.74</v>
      </c>
      <c r="H247" s="780">
        <v>1.2</v>
      </c>
      <c r="I247" s="812">
        <v>0.27551999999999999</v>
      </c>
      <c r="J247" s="763"/>
      <c r="K247" s="756"/>
      <c r="L247" s="763"/>
      <c r="M247" s="756"/>
      <c r="N247" s="764"/>
    </row>
    <row r="248" spans="1:14">
      <c r="A248" s="760"/>
      <c r="B248" s="754"/>
      <c r="C248" s="1017" t="s">
        <v>427</v>
      </c>
      <c r="D248" s="1017"/>
      <c r="E248" s="1017"/>
      <c r="F248" s="755" t="s">
        <v>426</v>
      </c>
      <c r="G248" s="758">
        <v>1.92</v>
      </c>
      <c r="H248" s="780">
        <v>1.2</v>
      </c>
      <c r="I248" s="812">
        <v>9.2160000000000006E-2</v>
      </c>
      <c r="J248" s="763"/>
      <c r="K248" s="756"/>
      <c r="L248" s="763"/>
      <c r="M248" s="756"/>
      <c r="N248" s="764"/>
    </row>
    <row r="249" spans="1:14">
      <c r="A249" s="753"/>
      <c r="B249" s="754"/>
      <c r="C249" s="1027" t="s">
        <v>428</v>
      </c>
      <c r="D249" s="1027"/>
      <c r="E249" s="1027"/>
      <c r="F249" s="765"/>
      <c r="G249" s="766"/>
      <c r="H249" s="766"/>
      <c r="I249" s="766"/>
      <c r="J249" s="782">
        <v>477.47</v>
      </c>
      <c r="K249" s="766"/>
      <c r="L249" s="782">
        <v>22.91</v>
      </c>
      <c r="M249" s="766"/>
      <c r="N249" s="810">
        <v>256.73</v>
      </c>
    </row>
    <row r="250" spans="1:14">
      <c r="A250" s="760"/>
      <c r="B250" s="754"/>
      <c r="C250" s="1016" t="s">
        <v>429</v>
      </c>
      <c r="D250" s="1016"/>
      <c r="E250" s="1016"/>
      <c r="F250" s="755"/>
      <c r="G250" s="756"/>
      <c r="H250" s="756"/>
      <c r="I250" s="756"/>
      <c r="J250" s="763"/>
      <c r="K250" s="756"/>
      <c r="L250" s="769">
        <v>4.4800000000000004</v>
      </c>
      <c r="M250" s="756"/>
      <c r="N250" s="779">
        <v>180.73</v>
      </c>
    </row>
    <row r="251" spans="1:14" ht="22.5" customHeight="1">
      <c r="A251" s="760"/>
      <c r="B251" s="754" t="s">
        <v>462</v>
      </c>
      <c r="C251" s="1016" t="s">
        <v>463</v>
      </c>
      <c r="D251" s="1016"/>
      <c r="E251" s="1016"/>
      <c r="F251" s="755" t="s">
        <v>432</v>
      </c>
      <c r="G251" s="761">
        <v>97</v>
      </c>
      <c r="H251" s="756"/>
      <c r="I251" s="761">
        <v>97</v>
      </c>
      <c r="J251" s="763"/>
      <c r="K251" s="756"/>
      <c r="L251" s="769">
        <v>4.3499999999999996</v>
      </c>
      <c r="M251" s="756"/>
      <c r="N251" s="779">
        <v>175.31</v>
      </c>
    </row>
    <row r="252" spans="1:14" ht="22.5" customHeight="1">
      <c r="A252" s="760"/>
      <c r="B252" s="754" t="s">
        <v>464</v>
      </c>
      <c r="C252" s="1017" t="s">
        <v>465</v>
      </c>
      <c r="D252" s="1017"/>
      <c r="E252" s="1017"/>
      <c r="F252" s="755" t="s">
        <v>432</v>
      </c>
      <c r="G252" s="761">
        <v>51</v>
      </c>
      <c r="H252" s="756"/>
      <c r="I252" s="761">
        <v>51</v>
      </c>
      <c r="J252" s="763"/>
      <c r="K252" s="756"/>
      <c r="L252" s="769">
        <v>2.2799999999999998</v>
      </c>
      <c r="M252" s="756"/>
      <c r="N252" s="779">
        <v>92.17</v>
      </c>
    </row>
    <row r="253" spans="1:14">
      <c r="A253" s="742"/>
      <c r="B253" s="743"/>
      <c r="C253" s="1020" t="s">
        <v>435</v>
      </c>
      <c r="D253" s="1020"/>
      <c r="E253" s="1020"/>
      <c r="F253" s="770"/>
      <c r="G253" s="771"/>
      <c r="H253" s="771"/>
      <c r="I253" s="771"/>
      <c r="J253" s="772"/>
      <c r="K253" s="771"/>
      <c r="L253" s="783">
        <v>29.54</v>
      </c>
      <c r="M253" s="766"/>
      <c r="N253" s="811">
        <v>524.21</v>
      </c>
    </row>
    <row r="254" spans="1:14" ht="22.5" customHeight="1">
      <c r="A254" s="775" t="s">
        <v>288</v>
      </c>
      <c r="B254" s="744" t="s">
        <v>832</v>
      </c>
      <c r="C254" s="1019" t="s">
        <v>833</v>
      </c>
      <c r="D254" s="1019"/>
      <c r="E254" s="1019"/>
      <c r="F254" s="770" t="s">
        <v>312</v>
      </c>
      <c r="G254" s="771">
        <v>0.04</v>
      </c>
      <c r="H254" s="776">
        <v>1</v>
      </c>
      <c r="I254" s="777">
        <v>0.04</v>
      </c>
      <c r="J254" s="772"/>
      <c r="K254" s="771"/>
      <c r="L254" s="772"/>
      <c r="M254" s="771"/>
      <c r="N254" s="778"/>
    </row>
    <row r="255" spans="1:14">
      <c r="A255" s="751"/>
      <c r="B255" s="752"/>
      <c r="C255" s="1016" t="s">
        <v>616</v>
      </c>
      <c r="D255" s="1016"/>
      <c r="E255" s="1016"/>
      <c r="F255" s="1016"/>
      <c r="G255" s="1016"/>
      <c r="H255" s="1016"/>
      <c r="I255" s="1016"/>
      <c r="J255" s="1016"/>
      <c r="K255" s="1016"/>
      <c r="L255" s="1016"/>
      <c r="M255" s="1016"/>
      <c r="N255" s="1022"/>
    </row>
    <row r="256" spans="1:14">
      <c r="A256" s="753"/>
      <c r="B256" s="754" t="s">
        <v>3</v>
      </c>
      <c r="C256" s="1016" t="s">
        <v>422</v>
      </c>
      <c r="D256" s="1016"/>
      <c r="E256" s="1016"/>
      <c r="F256" s="755"/>
      <c r="G256" s="756"/>
      <c r="H256" s="756"/>
      <c r="I256" s="756"/>
      <c r="J256" s="769">
        <v>251.28</v>
      </c>
      <c r="K256" s="756"/>
      <c r="L256" s="769">
        <v>10.050000000000001</v>
      </c>
      <c r="M256" s="758">
        <v>40.340000000000003</v>
      </c>
      <c r="N256" s="779">
        <v>405.42</v>
      </c>
    </row>
    <row r="257" spans="1:14">
      <c r="A257" s="753"/>
      <c r="B257" s="754" t="s">
        <v>6</v>
      </c>
      <c r="C257" s="1016" t="s">
        <v>438</v>
      </c>
      <c r="D257" s="1016"/>
      <c r="E257" s="1016"/>
      <c r="F257" s="755"/>
      <c r="G257" s="756"/>
      <c r="H257" s="756"/>
      <c r="I257" s="756"/>
      <c r="J257" s="769">
        <v>5.03</v>
      </c>
      <c r="K257" s="756"/>
      <c r="L257" s="769">
        <v>0.2</v>
      </c>
      <c r="M257" s="758">
        <v>3.35</v>
      </c>
      <c r="N257" s="779">
        <v>0.67</v>
      </c>
    </row>
    <row r="258" spans="1:14">
      <c r="A258" s="760"/>
      <c r="B258" s="754"/>
      <c r="C258" s="1017" t="s">
        <v>425</v>
      </c>
      <c r="D258" s="1017"/>
      <c r="E258" s="1017"/>
      <c r="F258" s="755" t="s">
        <v>426</v>
      </c>
      <c r="G258" s="758">
        <v>22.72</v>
      </c>
      <c r="H258" s="756"/>
      <c r="I258" s="762">
        <v>0.90880000000000005</v>
      </c>
      <c r="J258" s="763"/>
      <c r="K258" s="756"/>
      <c r="L258" s="763"/>
      <c r="M258" s="756"/>
      <c r="N258" s="764"/>
    </row>
    <row r="259" spans="1:14">
      <c r="A259" s="753"/>
      <c r="B259" s="754"/>
      <c r="C259" s="1027" t="s">
        <v>428</v>
      </c>
      <c r="D259" s="1027"/>
      <c r="E259" s="1027"/>
      <c r="F259" s="765"/>
      <c r="G259" s="766"/>
      <c r="H259" s="766"/>
      <c r="I259" s="766"/>
      <c r="J259" s="782">
        <v>256.31</v>
      </c>
      <c r="K259" s="766"/>
      <c r="L259" s="782">
        <v>10.25</v>
      </c>
      <c r="M259" s="766"/>
      <c r="N259" s="810">
        <v>406.09</v>
      </c>
    </row>
    <row r="260" spans="1:14">
      <c r="A260" s="760"/>
      <c r="B260" s="754"/>
      <c r="C260" s="1016" t="s">
        <v>429</v>
      </c>
      <c r="D260" s="1016"/>
      <c r="E260" s="1016"/>
      <c r="F260" s="755"/>
      <c r="G260" s="756"/>
      <c r="H260" s="756"/>
      <c r="I260" s="756"/>
      <c r="J260" s="763"/>
      <c r="K260" s="756"/>
      <c r="L260" s="769">
        <v>10.050000000000001</v>
      </c>
      <c r="M260" s="756"/>
      <c r="N260" s="779">
        <v>405.42</v>
      </c>
    </row>
    <row r="261" spans="1:14" ht="22.5" customHeight="1">
      <c r="A261" s="760"/>
      <c r="B261" s="754" t="s">
        <v>462</v>
      </c>
      <c r="C261" s="1016" t="s">
        <v>463</v>
      </c>
      <c r="D261" s="1016"/>
      <c r="E261" s="1016"/>
      <c r="F261" s="755" t="s">
        <v>432</v>
      </c>
      <c r="G261" s="761">
        <v>97</v>
      </c>
      <c r="H261" s="756"/>
      <c r="I261" s="761">
        <v>97</v>
      </c>
      <c r="J261" s="763"/>
      <c r="K261" s="756"/>
      <c r="L261" s="769">
        <v>9.75</v>
      </c>
      <c r="M261" s="756"/>
      <c r="N261" s="779">
        <v>393.26</v>
      </c>
    </row>
    <row r="262" spans="1:14" ht="22.5" customHeight="1">
      <c r="A262" s="760"/>
      <c r="B262" s="754" t="s">
        <v>464</v>
      </c>
      <c r="C262" s="1017" t="s">
        <v>465</v>
      </c>
      <c r="D262" s="1017"/>
      <c r="E262" s="1017"/>
      <c r="F262" s="755" t="s">
        <v>432</v>
      </c>
      <c r="G262" s="761">
        <v>51</v>
      </c>
      <c r="H262" s="756"/>
      <c r="I262" s="761">
        <v>51</v>
      </c>
      <c r="J262" s="763"/>
      <c r="K262" s="756"/>
      <c r="L262" s="769">
        <v>5.13</v>
      </c>
      <c r="M262" s="756"/>
      <c r="N262" s="779">
        <v>206.76</v>
      </c>
    </row>
    <row r="263" spans="1:14">
      <c r="A263" s="742"/>
      <c r="B263" s="743"/>
      <c r="C263" s="1020" t="s">
        <v>435</v>
      </c>
      <c r="D263" s="1020"/>
      <c r="E263" s="1020"/>
      <c r="F263" s="770"/>
      <c r="G263" s="771"/>
      <c r="H263" s="771"/>
      <c r="I263" s="771"/>
      <c r="J263" s="772"/>
      <c r="K263" s="771"/>
      <c r="L263" s="783">
        <v>25.13</v>
      </c>
      <c r="M263" s="766"/>
      <c r="N263" s="774">
        <v>1006.11</v>
      </c>
    </row>
    <row r="264" spans="1:14">
      <c r="A264" s="793"/>
      <c r="B264" s="794"/>
      <c r="C264" s="1019" t="s">
        <v>516</v>
      </c>
      <c r="D264" s="1019"/>
      <c r="E264" s="1019"/>
      <c r="F264" s="1019"/>
      <c r="G264" s="1019"/>
      <c r="H264" s="1019"/>
      <c r="I264" s="1019"/>
      <c r="J264" s="1019"/>
      <c r="K264" s="1019"/>
      <c r="L264" s="795"/>
      <c r="M264" s="796"/>
      <c r="N264" s="797"/>
    </row>
    <row r="265" spans="1:14">
      <c r="A265" s="798"/>
      <c r="B265" s="754"/>
      <c r="C265" s="1016" t="s">
        <v>440</v>
      </c>
      <c r="D265" s="1016"/>
      <c r="E265" s="1016"/>
      <c r="F265" s="1016"/>
      <c r="G265" s="1016"/>
      <c r="H265" s="1016"/>
      <c r="I265" s="1016"/>
      <c r="J265" s="1016"/>
      <c r="K265" s="1016"/>
      <c r="L265" s="799">
        <v>2401.39</v>
      </c>
      <c r="M265" s="800"/>
      <c r="N265" s="801">
        <v>28537.25</v>
      </c>
    </row>
    <row r="266" spans="1:14">
      <c r="A266" s="798"/>
      <c r="B266" s="754"/>
      <c r="C266" s="1016" t="s">
        <v>441</v>
      </c>
      <c r="D266" s="1016"/>
      <c r="E266" s="1016"/>
      <c r="F266" s="1016"/>
      <c r="G266" s="1016"/>
      <c r="H266" s="1016"/>
      <c r="I266" s="1016"/>
      <c r="J266" s="1016"/>
      <c r="K266" s="1016"/>
      <c r="L266" s="802"/>
      <c r="M266" s="800"/>
      <c r="N266" s="803"/>
    </row>
    <row r="267" spans="1:14">
      <c r="A267" s="798"/>
      <c r="B267" s="754"/>
      <c r="C267" s="1016" t="s">
        <v>442</v>
      </c>
      <c r="D267" s="1016"/>
      <c r="E267" s="1016"/>
      <c r="F267" s="1016"/>
      <c r="G267" s="1016"/>
      <c r="H267" s="1016"/>
      <c r="I267" s="1016"/>
      <c r="J267" s="1016"/>
      <c r="K267" s="1016"/>
      <c r="L267" s="804">
        <v>397.43</v>
      </c>
      <c r="M267" s="800"/>
      <c r="N267" s="801">
        <v>16032.33</v>
      </c>
    </row>
    <row r="268" spans="1:14">
      <c r="A268" s="798"/>
      <c r="B268" s="754"/>
      <c r="C268" s="1016" t="s">
        <v>443</v>
      </c>
      <c r="D268" s="1016"/>
      <c r="E268" s="1016"/>
      <c r="F268" s="1016"/>
      <c r="G268" s="1016"/>
      <c r="H268" s="1016"/>
      <c r="I268" s="1016"/>
      <c r="J268" s="1016"/>
      <c r="K268" s="1016"/>
      <c r="L268" s="799">
        <v>1708.45</v>
      </c>
      <c r="M268" s="800"/>
      <c r="N268" s="801">
        <v>11514.97</v>
      </c>
    </row>
    <row r="269" spans="1:14">
      <c r="A269" s="798"/>
      <c r="B269" s="754"/>
      <c r="C269" s="1016" t="s">
        <v>444</v>
      </c>
      <c r="D269" s="1016"/>
      <c r="E269" s="1016"/>
      <c r="F269" s="1016"/>
      <c r="G269" s="1016"/>
      <c r="H269" s="1016"/>
      <c r="I269" s="1016"/>
      <c r="J269" s="1016"/>
      <c r="K269" s="1016"/>
      <c r="L269" s="804">
        <v>176.97</v>
      </c>
      <c r="M269" s="800"/>
      <c r="N269" s="801">
        <v>7138.98</v>
      </c>
    </row>
    <row r="270" spans="1:14">
      <c r="A270" s="798"/>
      <c r="B270" s="754"/>
      <c r="C270" s="1016" t="s">
        <v>445</v>
      </c>
      <c r="D270" s="1016"/>
      <c r="E270" s="1016"/>
      <c r="F270" s="1016"/>
      <c r="G270" s="1016"/>
      <c r="H270" s="1016"/>
      <c r="I270" s="1016"/>
      <c r="J270" s="1016"/>
      <c r="K270" s="1016"/>
      <c r="L270" s="804">
        <v>295.51</v>
      </c>
      <c r="M270" s="800"/>
      <c r="N270" s="805">
        <v>989.95</v>
      </c>
    </row>
    <row r="271" spans="1:14">
      <c r="A271" s="798"/>
      <c r="B271" s="754"/>
      <c r="C271" s="1016" t="s">
        <v>471</v>
      </c>
      <c r="D271" s="1016"/>
      <c r="E271" s="1016"/>
      <c r="F271" s="1016"/>
      <c r="G271" s="1016"/>
      <c r="H271" s="1016"/>
      <c r="I271" s="1016"/>
      <c r="J271" s="1016"/>
      <c r="K271" s="1016"/>
      <c r="L271" s="799">
        <v>3255.62</v>
      </c>
      <c r="M271" s="800"/>
      <c r="N271" s="801">
        <v>62996.34</v>
      </c>
    </row>
    <row r="272" spans="1:14">
      <c r="A272" s="798"/>
      <c r="B272" s="754"/>
      <c r="C272" s="1016" t="s">
        <v>441</v>
      </c>
      <c r="D272" s="1016"/>
      <c r="E272" s="1016"/>
      <c r="F272" s="1016"/>
      <c r="G272" s="1016"/>
      <c r="H272" s="1016"/>
      <c r="I272" s="1016"/>
      <c r="J272" s="1016"/>
      <c r="K272" s="1016"/>
      <c r="L272" s="802"/>
      <c r="M272" s="800"/>
      <c r="N272" s="803"/>
    </row>
    <row r="273" spans="1:14">
      <c r="A273" s="798"/>
      <c r="B273" s="754"/>
      <c r="C273" s="1016" t="s">
        <v>447</v>
      </c>
      <c r="D273" s="1016"/>
      <c r="E273" s="1016"/>
      <c r="F273" s="1016"/>
      <c r="G273" s="1016"/>
      <c r="H273" s="1016"/>
      <c r="I273" s="1016"/>
      <c r="J273" s="1016"/>
      <c r="K273" s="1016"/>
      <c r="L273" s="804">
        <v>397.43</v>
      </c>
      <c r="M273" s="800"/>
      <c r="N273" s="801">
        <v>16032.33</v>
      </c>
    </row>
    <row r="274" spans="1:14">
      <c r="A274" s="798"/>
      <c r="B274" s="754"/>
      <c r="C274" s="1016" t="s">
        <v>448</v>
      </c>
      <c r="D274" s="1016"/>
      <c r="E274" s="1016"/>
      <c r="F274" s="1016"/>
      <c r="G274" s="1016"/>
      <c r="H274" s="1016"/>
      <c r="I274" s="1016"/>
      <c r="J274" s="1016"/>
      <c r="K274" s="1016"/>
      <c r="L274" s="799">
        <v>1708.45</v>
      </c>
      <c r="M274" s="800"/>
      <c r="N274" s="801">
        <v>11514.97</v>
      </c>
    </row>
    <row r="275" spans="1:14">
      <c r="A275" s="798"/>
      <c r="B275" s="754"/>
      <c r="C275" s="1016" t="s">
        <v>449</v>
      </c>
      <c r="D275" s="1016"/>
      <c r="E275" s="1016"/>
      <c r="F275" s="1016"/>
      <c r="G275" s="1016"/>
      <c r="H275" s="1016"/>
      <c r="I275" s="1016"/>
      <c r="J275" s="1016"/>
      <c r="K275" s="1016"/>
      <c r="L275" s="804">
        <v>176.97</v>
      </c>
      <c r="M275" s="800"/>
      <c r="N275" s="801">
        <v>7138.98</v>
      </c>
    </row>
    <row r="276" spans="1:14">
      <c r="A276" s="798"/>
      <c r="B276" s="754"/>
      <c r="C276" s="1016" t="s">
        <v>450</v>
      </c>
      <c r="D276" s="1016"/>
      <c r="E276" s="1016"/>
      <c r="F276" s="1016"/>
      <c r="G276" s="1016"/>
      <c r="H276" s="1016"/>
      <c r="I276" s="1016"/>
      <c r="J276" s="1016"/>
      <c r="K276" s="1016"/>
      <c r="L276" s="804">
        <v>295.51</v>
      </c>
      <c r="M276" s="800"/>
      <c r="N276" s="805">
        <v>989.95</v>
      </c>
    </row>
    <row r="277" spans="1:14">
      <c r="A277" s="798"/>
      <c r="B277" s="754"/>
      <c r="C277" s="1016" t="s">
        <v>451</v>
      </c>
      <c r="D277" s="1016"/>
      <c r="E277" s="1016"/>
      <c r="F277" s="1016"/>
      <c r="G277" s="1016"/>
      <c r="H277" s="1016"/>
      <c r="I277" s="1016"/>
      <c r="J277" s="1016"/>
      <c r="K277" s="1016"/>
      <c r="L277" s="804">
        <v>561</v>
      </c>
      <c r="M277" s="800"/>
      <c r="N277" s="801">
        <v>22630.69</v>
      </c>
    </row>
    <row r="278" spans="1:14">
      <c r="A278" s="798"/>
      <c r="B278" s="754"/>
      <c r="C278" s="1016" t="s">
        <v>452</v>
      </c>
      <c r="D278" s="1016"/>
      <c r="E278" s="1016"/>
      <c r="F278" s="1016"/>
      <c r="G278" s="1016"/>
      <c r="H278" s="1016"/>
      <c r="I278" s="1016"/>
      <c r="J278" s="1016"/>
      <c r="K278" s="1016"/>
      <c r="L278" s="804">
        <v>293.23</v>
      </c>
      <c r="M278" s="800"/>
      <c r="N278" s="801">
        <v>11828.4</v>
      </c>
    </row>
    <row r="279" spans="1:14">
      <c r="A279" s="798"/>
      <c r="B279" s="754"/>
      <c r="C279" s="1016" t="s">
        <v>453</v>
      </c>
      <c r="D279" s="1016"/>
      <c r="E279" s="1016"/>
      <c r="F279" s="1016"/>
      <c r="G279" s="1016"/>
      <c r="H279" s="1016"/>
      <c r="I279" s="1016"/>
      <c r="J279" s="1016"/>
      <c r="K279" s="1016"/>
      <c r="L279" s="804">
        <v>574.4</v>
      </c>
      <c r="M279" s="800"/>
      <c r="N279" s="801">
        <v>23171.31</v>
      </c>
    </row>
    <row r="280" spans="1:14">
      <c r="A280" s="798"/>
      <c r="B280" s="754"/>
      <c r="C280" s="1016" t="s">
        <v>454</v>
      </c>
      <c r="D280" s="1016"/>
      <c r="E280" s="1016"/>
      <c r="F280" s="1016"/>
      <c r="G280" s="1016"/>
      <c r="H280" s="1016"/>
      <c r="I280" s="1016"/>
      <c r="J280" s="1016"/>
      <c r="K280" s="1016"/>
      <c r="L280" s="804">
        <v>561</v>
      </c>
      <c r="M280" s="800"/>
      <c r="N280" s="801">
        <v>22630.69</v>
      </c>
    </row>
    <row r="281" spans="1:14">
      <c r="A281" s="798"/>
      <c r="B281" s="754"/>
      <c r="C281" s="1016" t="s">
        <v>455</v>
      </c>
      <c r="D281" s="1016"/>
      <c r="E281" s="1016"/>
      <c r="F281" s="1016"/>
      <c r="G281" s="1016"/>
      <c r="H281" s="1016"/>
      <c r="I281" s="1016"/>
      <c r="J281" s="1016"/>
      <c r="K281" s="1016"/>
      <c r="L281" s="804">
        <v>293.23</v>
      </c>
      <c r="M281" s="800"/>
      <c r="N281" s="801">
        <v>11828.4</v>
      </c>
    </row>
    <row r="282" spans="1:14">
      <c r="A282" s="798"/>
      <c r="B282" s="806"/>
      <c r="C282" s="1026" t="s">
        <v>517</v>
      </c>
      <c r="D282" s="1026"/>
      <c r="E282" s="1026"/>
      <c r="F282" s="1026"/>
      <c r="G282" s="1026"/>
      <c r="H282" s="1026"/>
      <c r="I282" s="1026"/>
      <c r="J282" s="1026"/>
      <c r="K282" s="1026"/>
      <c r="L282" s="807">
        <v>3255.62</v>
      </c>
      <c r="M282" s="808"/>
      <c r="N282" s="809">
        <v>62996.34</v>
      </c>
    </row>
    <row r="283" spans="1:14">
      <c r="A283" s="1023" t="s">
        <v>1285</v>
      </c>
      <c r="B283" s="1024"/>
      <c r="C283" s="1024"/>
      <c r="D283" s="1024"/>
      <c r="E283" s="1024"/>
      <c r="F283" s="1024"/>
      <c r="G283" s="1024"/>
      <c r="H283" s="1024"/>
      <c r="I283" s="1024"/>
      <c r="J283" s="1024"/>
      <c r="K283" s="1024"/>
      <c r="L283" s="1024"/>
      <c r="M283" s="1024"/>
      <c r="N283" s="1025"/>
    </row>
    <row r="284" spans="1:14" ht="22.5" customHeight="1">
      <c r="A284" s="742" t="s">
        <v>292</v>
      </c>
      <c r="B284" s="743" t="s">
        <v>1738</v>
      </c>
      <c r="C284" s="1019" t="s">
        <v>1286</v>
      </c>
      <c r="D284" s="1019"/>
      <c r="E284" s="1019"/>
      <c r="F284" s="745" t="s">
        <v>271</v>
      </c>
      <c r="G284" s="746">
        <v>107</v>
      </c>
      <c r="H284" s="747">
        <v>1</v>
      </c>
      <c r="I284" s="747">
        <v>107</v>
      </c>
      <c r="J284" s="790">
        <v>1794.28</v>
      </c>
      <c r="K284" s="746"/>
      <c r="L284" s="790">
        <v>57309.84</v>
      </c>
      <c r="M284" s="791">
        <v>3.35</v>
      </c>
      <c r="N284" s="792">
        <v>191987.96</v>
      </c>
    </row>
    <row r="285" spans="1:14">
      <c r="A285" s="742"/>
      <c r="B285" s="743"/>
      <c r="C285" s="1017" t="s">
        <v>439</v>
      </c>
      <c r="D285" s="1017"/>
      <c r="E285" s="1017"/>
      <c r="F285" s="1017"/>
      <c r="G285" s="1017"/>
      <c r="H285" s="1017"/>
      <c r="I285" s="1017"/>
      <c r="J285" s="1017"/>
      <c r="K285" s="1017"/>
      <c r="L285" s="1017"/>
      <c r="M285" s="1017"/>
      <c r="N285" s="1021"/>
    </row>
    <row r="286" spans="1:14">
      <c r="A286" s="742"/>
      <c r="B286" s="743"/>
      <c r="C286" s="1020" t="s">
        <v>435</v>
      </c>
      <c r="D286" s="1020"/>
      <c r="E286" s="1020"/>
      <c r="F286" s="770"/>
      <c r="G286" s="771"/>
      <c r="H286" s="771"/>
      <c r="I286" s="771"/>
      <c r="J286" s="772"/>
      <c r="K286" s="771"/>
      <c r="L286" s="773">
        <v>57309.84</v>
      </c>
      <c r="M286" s="766"/>
      <c r="N286" s="774">
        <v>191987.96</v>
      </c>
    </row>
    <row r="287" spans="1:14" ht="90" customHeight="1">
      <c r="A287" s="775" t="s">
        <v>295</v>
      </c>
      <c r="B287" s="744" t="s">
        <v>725</v>
      </c>
      <c r="C287" s="1019" t="s">
        <v>726</v>
      </c>
      <c r="D287" s="1019"/>
      <c r="E287" s="1019"/>
      <c r="F287" s="770" t="s">
        <v>314</v>
      </c>
      <c r="G287" s="771">
        <v>2</v>
      </c>
      <c r="H287" s="776">
        <v>1</v>
      </c>
      <c r="I287" s="776">
        <v>2</v>
      </c>
      <c r="J287" s="783">
        <v>516.26</v>
      </c>
      <c r="K287" s="771"/>
      <c r="L287" s="773">
        <v>1032.52</v>
      </c>
      <c r="M287" s="777">
        <v>3.35</v>
      </c>
      <c r="N287" s="774">
        <v>3458.94</v>
      </c>
    </row>
    <row r="288" spans="1:14">
      <c r="A288" s="742"/>
      <c r="B288" s="743"/>
      <c r="C288" s="1017" t="s">
        <v>439</v>
      </c>
      <c r="D288" s="1017"/>
      <c r="E288" s="1017"/>
      <c r="F288" s="1017"/>
      <c r="G288" s="1017"/>
      <c r="H288" s="1017"/>
      <c r="I288" s="1017"/>
      <c r="J288" s="1017"/>
      <c r="K288" s="1017"/>
      <c r="L288" s="1017"/>
      <c r="M288" s="1017"/>
      <c r="N288" s="1021"/>
    </row>
    <row r="289" spans="1:14">
      <c r="A289" s="742"/>
      <c r="B289" s="743"/>
      <c r="C289" s="1020" t="s">
        <v>435</v>
      </c>
      <c r="D289" s="1020"/>
      <c r="E289" s="1020"/>
      <c r="F289" s="770"/>
      <c r="G289" s="771"/>
      <c r="H289" s="771"/>
      <c r="I289" s="771"/>
      <c r="J289" s="772"/>
      <c r="K289" s="771"/>
      <c r="L289" s="773">
        <v>1032.52</v>
      </c>
      <c r="M289" s="766"/>
      <c r="N289" s="774">
        <v>3458.94</v>
      </c>
    </row>
    <row r="290" spans="1:14" ht="22.5" customHeight="1">
      <c r="A290" s="775" t="s">
        <v>296</v>
      </c>
      <c r="B290" s="744" t="s">
        <v>728</v>
      </c>
      <c r="C290" s="1019" t="s">
        <v>729</v>
      </c>
      <c r="D290" s="1019"/>
      <c r="E290" s="1019"/>
      <c r="F290" s="770" t="s">
        <v>278</v>
      </c>
      <c r="G290" s="771">
        <v>9</v>
      </c>
      <c r="H290" s="776">
        <v>1</v>
      </c>
      <c r="I290" s="776">
        <v>9</v>
      </c>
      <c r="J290" s="783">
        <v>22.7</v>
      </c>
      <c r="K290" s="771"/>
      <c r="L290" s="783">
        <v>204.3</v>
      </c>
      <c r="M290" s="777">
        <v>3.35</v>
      </c>
      <c r="N290" s="811">
        <v>684.41</v>
      </c>
    </row>
    <row r="291" spans="1:14">
      <c r="A291" s="742"/>
      <c r="B291" s="743"/>
      <c r="C291" s="1017" t="s">
        <v>727</v>
      </c>
      <c r="D291" s="1017"/>
      <c r="E291" s="1017"/>
      <c r="F291" s="1017"/>
      <c r="G291" s="1017"/>
      <c r="H291" s="1017"/>
      <c r="I291" s="1017"/>
      <c r="J291" s="1017"/>
      <c r="K291" s="1017"/>
      <c r="L291" s="1017"/>
      <c r="M291" s="1017"/>
      <c r="N291" s="1021"/>
    </row>
    <row r="292" spans="1:14">
      <c r="A292" s="742"/>
      <c r="B292" s="743"/>
      <c r="C292" s="1020" t="s">
        <v>435</v>
      </c>
      <c r="D292" s="1020"/>
      <c r="E292" s="1020"/>
      <c r="F292" s="770"/>
      <c r="G292" s="771"/>
      <c r="H292" s="771"/>
      <c r="I292" s="771"/>
      <c r="J292" s="772"/>
      <c r="K292" s="771"/>
      <c r="L292" s="783">
        <v>204.3</v>
      </c>
      <c r="M292" s="766"/>
      <c r="N292" s="811">
        <v>684.41</v>
      </c>
    </row>
    <row r="293" spans="1:14">
      <c r="A293" s="775" t="s">
        <v>297</v>
      </c>
      <c r="B293" s="744" t="s">
        <v>730</v>
      </c>
      <c r="C293" s="1019" t="s">
        <v>731</v>
      </c>
      <c r="D293" s="1019"/>
      <c r="E293" s="1019"/>
      <c r="F293" s="770" t="s">
        <v>278</v>
      </c>
      <c r="G293" s="771">
        <v>2</v>
      </c>
      <c r="H293" s="776">
        <v>1</v>
      </c>
      <c r="I293" s="776">
        <v>2</v>
      </c>
      <c r="J293" s="783">
        <v>1.2</v>
      </c>
      <c r="K293" s="771"/>
      <c r="L293" s="783">
        <v>2.4</v>
      </c>
      <c r="M293" s="777">
        <v>3.35</v>
      </c>
      <c r="N293" s="811">
        <v>8.0399999999999991</v>
      </c>
    </row>
    <row r="294" spans="1:14">
      <c r="A294" s="742"/>
      <c r="B294" s="743"/>
      <c r="C294" s="1017" t="s">
        <v>439</v>
      </c>
      <c r="D294" s="1017"/>
      <c r="E294" s="1017"/>
      <c r="F294" s="1017"/>
      <c r="G294" s="1017"/>
      <c r="H294" s="1017"/>
      <c r="I294" s="1017"/>
      <c r="J294" s="1017"/>
      <c r="K294" s="1017"/>
      <c r="L294" s="1017"/>
      <c r="M294" s="1017"/>
      <c r="N294" s="1021"/>
    </row>
    <row r="295" spans="1:14">
      <c r="A295" s="742"/>
      <c r="B295" s="743"/>
      <c r="C295" s="1020" t="s">
        <v>435</v>
      </c>
      <c r="D295" s="1020"/>
      <c r="E295" s="1020"/>
      <c r="F295" s="770"/>
      <c r="G295" s="771"/>
      <c r="H295" s="771"/>
      <c r="I295" s="771"/>
      <c r="J295" s="772"/>
      <c r="K295" s="771"/>
      <c r="L295" s="783">
        <v>2.4</v>
      </c>
      <c r="M295" s="766"/>
      <c r="N295" s="811">
        <v>8.0399999999999991</v>
      </c>
    </row>
    <row r="296" spans="1:14" ht="22.5" customHeight="1">
      <c r="A296" s="775" t="s">
        <v>298</v>
      </c>
      <c r="B296" s="744" t="s">
        <v>1293</v>
      </c>
      <c r="C296" s="1019" t="s">
        <v>1294</v>
      </c>
      <c r="D296" s="1019"/>
      <c r="E296" s="1019"/>
      <c r="F296" s="770" t="s">
        <v>278</v>
      </c>
      <c r="G296" s="771">
        <v>1</v>
      </c>
      <c r="H296" s="776">
        <v>1</v>
      </c>
      <c r="I296" s="776">
        <v>1</v>
      </c>
      <c r="J296" s="783">
        <v>43.74</v>
      </c>
      <c r="K296" s="771"/>
      <c r="L296" s="783">
        <v>43.74</v>
      </c>
      <c r="M296" s="777">
        <v>3.35</v>
      </c>
      <c r="N296" s="811">
        <v>146.53</v>
      </c>
    </row>
    <row r="297" spans="1:14">
      <c r="A297" s="742"/>
      <c r="B297" s="743"/>
      <c r="C297" s="1017" t="s">
        <v>439</v>
      </c>
      <c r="D297" s="1017"/>
      <c r="E297" s="1017"/>
      <c r="F297" s="1017"/>
      <c r="G297" s="1017"/>
      <c r="H297" s="1017"/>
      <c r="I297" s="1017"/>
      <c r="J297" s="1017"/>
      <c r="K297" s="1017"/>
      <c r="L297" s="1017"/>
      <c r="M297" s="1017"/>
      <c r="N297" s="1021"/>
    </row>
    <row r="298" spans="1:14">
      <c r="A298" s="742"/>
      <c r="B298" s="743"/>
      <c r="C298" s="1020" t="s">
        <v>435</v>
      </c>
      <c r="D298" s="1020"/>
      <c r="E298" s="1020"/>
      <c r="F298" s="770"/>
      <c r="G298" s="771"/>
      <c r="H298" s="771"/>
      <c r="I298" s="771"/>
      <c r="J298" s="772"/>
      <c r="K298" s="771"/>
      <c r="L298" s="783">
        <v>43.74</v>
      </c>
      <c r="M298" s="766"/>
      <c r="N298" s="811">
        <v>146.53</v>
      </c>
    </row>
    <row r="299" spans="1:14" ht="22.5" customHeight="1">
      <c r="A299" s="775" t="s">
        <v>299</v>
      </c>
      <c r="B299" s="744" t="s">
        <v>1295</v>
      </c>
      <c r="C299" s="1019" t="s">
        <v>1296</v>
      </c>
      <c r="D299" s="1019"/>
      <c r="E299" s="1019"/>
      <c r="F299" s="770" t="s">
        <v>278</v>
      </c>
      <c r="G299" s="771">
        <v>1</v>
      </c>
      <c r="H299" s="776">
        <v>1</v>
      </c>
      <c r="I299" s="776">
        <v>1</v>
      </c>
      <c r="J299" s="783">
        <v>85.97</v>
      </c>
      <c r="K299" s="771"/>
      <c r="L299" s="783">
        <v>85.97</v>
      </c>
      <c r="M299" s="777">
        <v>3.35</v>
      </c>
      <c r="N299" s="811">
        <v>288</v>
      </c>
    </row>
    <row r="300" spans="1:14">
      <c r="A300" s="742"/>
      <c r="B300" s="743"/>
      <c r="C300" s="1017" t="s">
        <v>439</v>
      </c>
      <c r="D300" s="1017"/>
      <c r="E300" s="1017"/>
      <c r="F300" s="1017"/>
      <c r="G300" s="1017"/>
      <c r="H300" s="1017"/>
      <c r="I300" s="1017"/>
      <c r="J300" s="1017"/>
      <c r="K300" s="1017"/>
      <c r="L300" s="1017"/>
      <c r="M300" s="1017"/>
      <c r="N300" s="1021"/>
    </row>
    <row r="301" spans="1:14">
      <c r="A301" s="742"/>
      <c r="B301" s="743"/>
      <c r="C301" s="1020" t="s">
        <v>435</v>
      </c>
      <c r="D301" s="1020"/>
      <c r="E301" s="1020"/>
      <c r="F301" s="770"/>
      <c r="G301" s="771"/>
      <c r="H301" s="771"/>
      <c r="I301" s="771"/>
      <c r="J301" s="772"/>
      <c r="K301" s="771"/>
      <c r="L301" s="783">
        <v>85.97</v>
      </c>
      <c r="M301" s="766"/>
      <c r="N301" s="811">
        <v>288</v>
      </c>
    </row>
    <row r="302" spans="1:14" ht="33.75" customHeight="1">
      <c r="A302" s="775" t="s">
        <v>300</v>
      </c>
      <c r="B302" s="744" t="s">
        <v>513</v>
      </c>
      <c r="C302" s="1019" t="s">
        <v>514</v>
      </c>
      <c r="D302" s="1019"/>
      <c r="E302" s="1019"/>
      <c r="F302" s="770" t="s">
        <v>279</v>
      </c>
      <c r="G302" s="771">
        <v>2.8920000000000001E-2</v>
      </c>
      <c r="H302" s="776">
        <v>1</v>
      </c>
      <c r="I302" s="785">
        <v>2.8920000000000001E-2</v>
      </c>
      <c r="J302" s="773">
        <v>6630.88</v>
      </c>
      <c r="K302" s="771"/>
      <c r="L302" s="783">
        <v>191.77</v>
      </c>
      <c r="M302" s="777">
        <v>3.35</v>
      </c>
      <c r="N302" s="811">
        <v>642.42999999999995</v>
      </c>
    </row>
    <row r="303" spans="1:14">
      <c r="A303" s="742"/>
      <c r="B303" s="743"/>
      <c r="C303" s="1016" t="s">
        <v>439</v>
      </c>
      <c r="D303" s="1016"/>
      <c r="E303" s="1016"/>
      <c r="F303" s="1016"/>
      <c r="G303" s="1016"/>
      <c r="H303" s="1016"/>
      <c r="I303" s="1016"/>
      <c r="J303" s="1016"/>
      <c r="K303" s="1016"/>
      <c r="L303" s="1016"/>
      <c r="M303" s="1016"/>
      <c r="N303" s="1022"/>
    </row>
    <row r="304" spans="1:14">
      <c r="A304" s="751"/>
      <c r="B304" s="752"/>
      <c r="C304" s="1017" t="s">
        <v>732</v>
      </c>
      <c r="D304" s="1017"/>
      <c r="E304" s="1017"/>
      <c r="F304" s="1017"/>
      <c r="G304" s="1017"/>
      <c r="H304" s="1017"/>
      <c r="I304" s="1017"/>
      <c r="J304" s="1017"/>
      <c r="K304" s="1017"/>
      <c r="L304" s="1017"/>
      <c r="M304" s="1017"/>
      <c r="N304" s="1021"/>
    </row>
    <row r="305" spans="1:14">
      <c r="A305" s="742"/>
      <c r="B305" s="743"/>
      <c r="C305" s="1020" t="s">
        <v>435</v>
      </c>
      <c r="D305" s="1020"/>
      <c r="E305" s="1020"/>
      <c r="F305" s="770"/>
      <c r="G305" s="771"/>
      <c r="H305" s="771"/>
      <c r="I305" s="771"/>
      <c r="J305" s="772"/>
      <c r="K305" s="771"/>
      <c r="L305" s="783">
        <v>191.77</v>
      </c>
      <c r="M305" s="766"/>
      <c r="N305" s="811">
        <v>642.42999999999995</v>
      </c>
    </row>
    <row r="306" spans="1:14" ht="45" customHeight="1">
      <c r="A306" s="775" t="s">
        <v>301</v>
      </c>
      <c r="B306" s="744" t="s">
        <v>350</v>
      </c>
      <c r="C306" s="1019" t="s">
        <v>351</v>
      </c>
      <c r="D306" s="1019"/>
      <c r="E306" s="1019"/>
      <c r="F306" s="770" t="s">
        <v>278</v>
      </c>
      <c r="G306" s="771">
        <v>0.1</v>
      </c>
      <c r="H306" s="776">
        <v>1</v>
      </c>
      <c r="I306" s="823">
        <v>0.1</v>
      </c>
      <c r="J306" s="783">
        <v>942.1</v>
      </c>
      <c r="K306" s="771"/>
      <c r="L306" s="783">
        <v>94.21</v>
      </c>
      <c r="M306" s="777">
        <v>3.35</v>
      </c>
      <c r="N306" s="811">
        <v>315.60000000000002</v>
      </c>
    </row>
    <row r="307" spans="1:14">
      <c r="A307" s="742"/>
      <c r="B307" s="743"/>
      <c r="C307" s="1016" t="s">
        <v>439</v>
      </c>
      <c r="D307" s="1016"/>
      <c r="E307" s="1016"/>
      <c r="F307" s="1016"/>
      <c r="G307" s="1016"/>
      <c r="H307" s="1016"/>
      <c r="I307" s="1016"/>
      <c r="J307" s="1016"/>
      <c r="K307" s="1016"/>
      <c r="L307" s="1016"/>
      <c r="M307" s="1016"/>
      <c r="N307" s="1022"/>
    </row>
    <row r="308" spans="1:14">
      <c r="A308" s="751"/>
      <c r="B308" s="752"/>
      <c r="C308" s="1017" t="s">
        <v>380</v>
      </c>
      <c r="D308" s="1017"/>
      <c r="E308" s="1017"/>
      <c r="F308" s="1017"/>
      <c r="G308" s="1017"/>
      <c r="H308" s="1017"/>
      <c r="I308" s="1017"/>
      <c r="J308" s="1017"/>
      <c r="K308" s="1017"/>
      <c r="L308" s="1017"/>
      <c r="M308" s="1017"/>
      <c r="N308" s="1021"/>
    </row>
    <row r="309" spans="1:14">
      <c r="A309" s="742"/>
      <c r="B309" s="743"/>
      <c r="C309" s="1020" t="s">
        <v>435</v>
      </c>
      <c r="D309" s="1020"/>
      <c r="E309" s="1020"/>
      <c r="F309" s="770"/>
      <c r="G309" s="771"/>
      <c r="H309" s="771"/>
      <c r="I309" s="771"/>
      <c r="J309" s="772"/>
      <c r="K309" s="771"/>
      <c r="L309" s="783">
        <v>94.21</v>
      </c>
      <c r="M309" s="766"/>
      <c r="N309" s="811">
        <v>315.60000000000002</v>
      </c>
    </row>
    <row r="310" spans="1:14">
      <c r="A310" s="775" t="s">
        <v>302</v>
      </c>
      <c r="B310" s="744" t="s">
        <v>382</v>
      </c>
      <c r="C310" s="1019" t="s">
        <v>383</v>
      </c>
      <c r="D310" s="1019"/>
      <c r="E310" s="1019"/>
      <c r="F310" s="770" t="s">
        <v>278</v>
      </c>
      <c r="G310" s="771">
        <v>5</v>
      </c>
      <c r="H310" s="776">
        <v>1</v>
      </c>
      <c r="I310" s="776">
        <v>5</v>
      </c>
      <c r="J310" s="783">
        <v>8.17</v>
      </c>
      <c r="K310" s="771"/>
      <c r="L310" s="783">
        <v>40.85</v>
      </c>
      <c r="M310" s="777">
        <v>3.35</v>
      </c>
      <c r="N310" s="811">
        <v>136.85</v>
      </c>
    </row>
    <row r="311" spans="1:14">
      <c r="A311" s="742"/>
      <c r="B311" s="743"/>
      <c r="C311" s="1017" t="s">
        <v>439</v>
      </c>
      <c r="D311" s="1017"/>
      <c r="E311" s="1017"/>
      <c r="F311" s="1017"/>
      <c r="G311" s="1017"/>
      <c r="H311" s="1017"/>
      <c r="I311" s="1017"/>
      <c r="J311" s="1017"/>
      <c r="K311" s="1017"/>
      <c r="L311" s="1017"/>
      <c r="M311" s="1017"/>
      <c r="N311" s="1021"/>
    </row>
    <row r="312" spans="1:14">
      <c r="A312" s="742"/>
      <c r="B312" s="743"/>
      <c r="C312" s="1020" t="s">
        <v>435</v>
      </c>
      <c r="D312" s="1020"/>
      <c r="E312" s="1020"/>
      <c r="F312" s="770"/>
      <c r="G312" s="771"/>
      <c r="H312" s="771"/>
      <c r="I312" s="771"/>
      <c r="J312" s="772"/>
      <c r="K312" s="771"/>
      <c r="L312" s="783">
        <v>40.85</v>
      </c>
      <c r="M312" s="766"/>
      <c r="N312" s="811">
        <v>136.85</v>
      </c>
    </row>
    <row r="313" spans="1:14">
      <c r="A313" s="793"/>
      <c r="B313" s="794"/>
      <c r="C313" s="1019" t="s">
        <v>1298</v>
      </c>
      <c r="D313" s="1019"/>
      <c r="E313" s="1019"/>
      <c r="F313" s="1019"/>
      <c r="G313" s="1019"/>
      <c r="H313" s="1019"/>
      <c r="I313" s="1019"/>
      <c r="J313" s="1019"/>
      <c r="K313" s="1019"/>
      <c r="L313" s="795"/>
      <c r="M313" s="796"/>
      <c r="N313" s="797"/>
    </row>
    <row r="314" spans="1:14">
      <c r="A314" s="798"/>
      <c r="B314" s="754"/>
      <c r="C314" s="1016" t="s">
        <v>440</v>
      </c>
      <c r="D314" s="1016"/>
      <c r="E314" s="1016"/>
      <c r="F314" s="1016"/>
      <c r="G314" s="1016"/>
      <c r="H314" s="1016"/>
      <c r="I314" s="1016"/>
      <c r="J314" s="1016"/>
      <c r="K314" s="1016"/>
      <c r="L314" s="799">
        <v>59005.599999999999</v>
      </c>
      <c r="M314" s="800"/>
      <c r="N314" s="801">
        <v>197668.76</v>
      </c>
    </row>
    <row r="315" spans="1:14">
      <c r="A315" s="798"/>
      <c r="B315" s="754"/>
      <c r="C315" s="1016" t="s">
        <v>441</v>
      </c>
      <c r="D315" s="1016"/>
      <c r="E315" s="1016"/>
      <c r="F315" s="1016"/>
      <c r="G315" s="1016"/>
      <c r="H315" s="1016"/>
      <c r="I315" s="1016"/>
      <c r="J315" s="1016"/>
      <c r="K315" s="1016"/>
      <c r="L315" s="802"/>
      <c r="M315" s="800"/>
      <c r="N315" s="803"/>
    </row>
    <row r="316" spans="1:14">
      <c r="A316" s="798"/>
      <c r="B316" s="754"/>
      <c r="C316" s="1016" t="s">
        <v>445</v>
      </c>
      <c r="D316" s="1016"/>
      <c r="E316" s="1016"/>
      <c r="F316" s="1016"/>
      <c r="G316" s="1016"/>
      <c r="H316" s="1016"/>
      <c r="I316" s="1016"/>
      <c r="J316" s="1016"/>
      <c r="K316" s="1016"/>
      <c r="L316" s="799">
        <v>59005.599999999999</v>
      </c>
      <c r="M316" s="800"/>
      <c r="N316" s="801">
        <v>197668.76</v>
      </c>
    </row>
    <row r="317" spans="1:14">
      <c r="A317" s="798"/>
      <c r="B317" s="754"/>
      <c r="C317" s="1016" t="s">
        <v>446</v>
      </c>
      <c r="D317" s="1016"/>
      <c r="E317" s="1016"/>
      <c r="F317" s="1016"/>
      <c r="G317" s="1016"/>
      <c r="H317" s="1016"/>
      <c r="I317" s="1016"/>
      <c r="J317" s="1016"/>
      <c r="K317" s="1016"/>
      <c r="L317" s="799">
        <v>58801.3</v>
      </c>
      <c r="M317" s="800"/>
      <c r="N317" s="801">
        <v>196984.35</v>
      </c>
    </row>
    <row r="318" spans="1:14">
      <c r="A318" s="798"/>
      <c r="B318" s="754"/>
      <c r="C318" s="1016" t="s">
        <v>441</v>
      </c>
      <c r="D318" s="1016"/>
      <c r="E318" s="1016"/>
      <c r="F318" s="1016"/>
      <c r="G318" s="1016"/>
      <c r="H318" s="1016"/>
      <c r="I318" s="1016"/>
      <c r="J318" s="1016"/>
      <c r="K318" s="1016"/>
      <c r="L318" s="802"/>
      <c r="M318" s="800"/>
      <c r="N318" s="803"/>
    </row>
    <row r="319" spans="1:14">
      <c r="A319" s="798"/>
      <c r="B319" s="754"/>
      <c r="C319" s="1016" t="s">
        <v>450</v>
      </c>
      <c r="D319" s="1016"/>
      <c r="E319" s="1016"/>
      <c r="F319" s="1016"/>
      <c r="G319" s="1016"/>
      <c r="H319" s="1016"/>
      <c r="I319" s="1016"/>
      <c r="J319" s="1016"/>
      <c r="K319" s="1016"/>
      <c r="L319" s="799">
        <v>58801.3</v>
      </c>
      <c r="M319" s="800"/>
      <c r="N319" s="801">
        <v>196984.35</v>
      </c>
    </row>
    <row r="320" spans="1:14">
      <c r="A320" s="798"/>
      <c r="B320" s="754"/>
      <c r="C320" s="1016" t="s">
        <v>471</v>
      </c>
      <c r="D320" s="1016"/>
      <c r="E320" s="1016"/>
      <c r="F320" s="1016"/>
      <c r="G320" s="1016"/>
      <c r="H320" s="1016"/>
      <c r="I320" s="1016"/>
      <c r="J320" s="1016"/>
      <c r="K320" s="1016"/>
      <c r="L320" s="804">
        <v>204.3</v>
      </c>
      <c r="M320" s="800"/>
      <c r="N320" s="805">
        <v>684.41</v>
      </c>
    </row>
    <row r="321" spans="1:14">
      <c r="A321" s="798"/>
      <c r="B321" s="754"/>
      <c r="C321" s="1016" t="s">
        <v>441</v>
      </c>
      <c r="D321" s="1016"/>
      <c r="E321" s="1016"/>
      <c r="F321" s="1016"/>
      <c r="G321" s="1016"/>
      <c r="H321" s="1016"/>
      <c r="I321" s="1016"/>
      <c r="J321" s="1016"/>
      <c r="K321" s="1016"/>
      <c r="L321" s="802"/>
      <c r="M321" s="800"/>
      <c r="N321" s="803"/>
    </row>
    <row r="322" spans="1:14">
      <c r="A322" s="798"/>
      <c r="B322" s="754"/>
      <c r="C322" s="1016" t="s">
        <v>450</v>
      </c>
      <c r="D322" s="1016"/>
      <c r="E322" s="1016"/>
      <c r="F322" s="1016"/>
      <c r="G322" s="1016"/>
      <c r="H322" s="1016"/>
      <c r="I322" s="1016"/>
      <c r="J322" s="1016"/>
      <c r="K322" s="1016"/>
      <c r="L322" s="804">
        <v>204.3</v>
      </c>
      <c r="M322" s="800"/>
      <c r="N322" s="805">
        <v>684.41</v>
      </c>
    </row>
    <row r="323" spans="1:14">
      <c r="A323" s="798"/>
      <c r="B323" s="806"/>
      <c r="C323" s="1018" t="s">
        <v>1299</v>
      </c>
      <c r="D323" s="1018"/>
      <c r="E323" s="1018"/>
      <c r="F323" s="1018"/>
      <c r="G323" s="1018"/>
      <c r="H323" s="1018"/>
      <c r="I323" s="1018"/>
      <c r="J323" s="1018"/>
      <c r="K323" s="1018"/>
      <c r="L323" s="807">
        <v>59005.599999999999</v>
      </c>
      <c r="M323" s="808"/>
      <c r="N323" s="809">
        <v>197668.76</v>
      </c>
    </row>
    <row r="324" spans="1:14">
      <c r="A324" s="798"/>
      <c r="B324" s="754"/>
      <c r="C324" s="1016" t="s">
        <v>441</v>
      </c>
      <c r="D324" s="1016"/>
      <c r="E324" s="1016"/>
      <c r="F324" s="1016"/>
      <c r="G324" s="1016"/>
      <c r="H324" s="1016"/>
      <c r="I324" s="1016"/>
      <c r="J324" s="1016"/>
      <c r="K324" s="1016"/>
      <c r="L324" s="802"/>
      <c r="M324" s="800"/>
      <c r="N324" s="803"/>
    </row>
    <row r="325" spans="1:14">
      <c r="A325" s="798"/>
      <c r="B325" s="754"/>
      <c r="C325" s="1017" t="s">
        <v>518</v>
      </c>
      <c r="D325" s="1017"/>
      <c r="E325" s="1017"/>
      <c r="F325" s="1017"/>
      <c r="G325" s="1017"/>
      <c r="H325" s="1017"/>
      <c r="I325" s="1017"/>
      <c r="J325" s="1017"/>
      <c r="K325" s="1017"/>
      <c r="L325" s="799">
        <v>57309.84</v>
      </c>
      <c r="M325" s="800"/>
      <c r="N325" s="801">
        <v>191987.96</v>
      </c>
    </row>
    <row r="326" spans="1:14">
      <c r="A326" s="793"/>
      <c r="B326" s="794"/>
      <c r="C326" s="1019" t="s">
        <v>12</v>
      </c>
      <c r="D326" s="1019"/>
      <c r="E326" s="1019"/>
      <c r="F326" s="1019"/>
      <c r="G326" s="1019"/>
      <c r="H326" s="1019"/>
      <c r="I326" s="1019"/>
      <c r="J326" s="1019"/>
      <c r="K326" s="1019"/>
      <c r="L326" s="795"/>
      <c r="M326" s="796"/>
      <c r="N326" s="797"/>
    </row>
    <row r="327" spans="1:14">
      <c r="A327" s="798"/>
      <c r="B327" s="754"/>
      <c r="C327" s="1016" t="s">
        <v>440</v>
      </c>
      <c r="D327" s="1016"/>
      <c r="E327" s="1016"/>
      <c r="F327" s="1016"/>
      <c r="G327" s="1016"/>
      <c r="H327" s="1016"/>
      <c r="I327" s="1016"/>
      <c r="J327" s="1016"/>
      <c r="K327" s="1016"/>
      <c r="L327" s="799">
        <v>61525.98</v>
      </c>
      <c r="M327" s="800"/>
      <c r="N327" s="801">
        <v>228384.6</v>
      </c>
    </row>
    <row r="328" spans="1:14">
      <c r="A328" s="798"/>
      <c r="B328" s="754"/>
      <c r="C328" s="1016" t="s">
        <v>441</v>
      </c>
      <c r="D328" s="1016"/>
      <c r="E328" s="1016"/>
      <c r="F328" s="1016"/>
      <c r="G328" s="1016"/>
      <c r="H328" s="1016"/>
      <c r="I328" s="1016"/>
      <c r="J328" s="1016"/>
      <c r="K328" s="1016"/>
      <c r="L328" s="802"/>
      <c r="M328" s="800"/>
      <c r="N328" s="803"/>
    </row>
    <row r="329" spans="1:14">
      <c r="A329" s="798"/>
      <c r="B329" s="754"/>
      <c r="C329" s="1016" t="s">
        <v>442</v>
      </c>
      <c r="D329" s="1016"/>
      <c r="E329" s="1016"/>
      <c r="F329" s="1016"/>
      <c r="G329" s="1016"/>
      <c r="H329" s="1016"/>
      <c r="I329" s="1016"/>
      <c r="J329" s="1016"/>
      <c r="K329" s="1016"/>
      <c r="L329" s="804">
        <v>442.39</v>
      </c>
      <c r="M329" s="800"/>
      <c r="N329" s="801">
        <v>17846.02</v>
      </c>
    </row>
    <row r="330" spans="1:14">
      <c r="A330" s="798"/>
      <c r="B330" s="754"/>
      <c r="C330" s="1016" t="s">
        <v>443</v>
      </c>
      <c r="D330" s="1016"/>
      <c r="E330" s="1016"/>
      <c r="F330" s="1016"/>
      <c r="G330" s="1016"/>
      <c r="H330" s="1016"/>
      <c r="I330" s="1016"/>
      <c r="J330" s="1016"/>
      <c r="K330" s="1016"/>
      <c r="L330" s="799">
        <v>1724.42</v>
      </c>
      <c r="M330" s="800"/>
      <c r="N330" s="801">
        <v>11622.61</v>
      </c>
    </row>
    <row r="331" spans="1:14">
      <c r="A331" s="798"/>
      <c r="B331" s="754"/>
      <c r="C331" s="1016" t="s">
        <v>444</v>
      </c>
      <c r="D331" s="1016"/>
      <c r="E331" s="1016"/>
      <c r="F331" s="1016"/>
      <c r="G331" s="1016"/>
      <c r="H331" s="1016"/>
      <c r="I331" s="1016"/>
      <c r="J331" s="1016"/>
      <c r="K331" s="1016"/>
      <c r="L331" s="804">
        <v>176.97</v>
      </c>
      <c r="M331" s="800"/>
      <c r="N331" s="801">
        <v>7138.98</v>
      </c>
    </row>
    <row r="332" spans="1:14">
      <c r="A332" s="798"/>
      <c r="B332" s="754"/>
      <c r="C332" s="1016" t="s">
        <v>445</v>
      </c>
      <c r="D332" s="1016"/>
      <c r="E332" s="1016"/>
      <c r="F332" s="1016"/>
      <c r="G332" s="1016"/>
      <c r="H332" s="1016"/>
      <c r="I332" s="1016"/>
      <c r="J332" s="1016"/>
      <c r="K332" s="1016"/>
      <c r="L332" s="799">
        <v>59340.66</v>
      </c>
      <c r="M332" s="800"/>
      <c r="N332" s="801">
        <v>198791.21</v>
      </c>
    </row>
    <row r="333" spans="1:14">
      <c r="A333" s="798"/>
      <c r="B333" s="754"/>
      <c r="C333" s="1016" t="s">
        <v>816</v>
      </c>
      <c r="D333" s="1016"/>
      <c r="E333" s="1016"/>
      <c r="F333" s="1016"/>
      <c r="G333" s="1016"/>
      <c r="H333" s="1016"/>
      <c r="I333" s="1016"/>
      <c r="J333" s="1016"/>
      <c r="K333" s="1016"/>
      <c r="L333" s="804">
        <v>18.510000000000002</v>
      </c>
      <c r="M333" s="800"/>
      <c r="N333" s="805">
        <v>124.76</v>
      </c>
    </row>
    <row r="334" spans="1:14">
      <c r="A334" s="798"/>
      <c r="B334" s="754"/>
      <c r="C334" s="1016" t="s">
        <v>446</v>
      </c>
      <c r="D334" s="1016"/>
      <c r="E334" s="1016"/>
      <c r="F334" s="1016"/>
      <c r="G334" s="1016"/>
      <c r="H334" s="1016"/>
      <c r="I334" s="1016"/>
      <c r="J334" s="1016"/>
      <c r="K334" s="1016"/>
      <c r="L334" s="799">
        <v>58956.68</v>
      </c>
      <c r="M334" s="800"/>
      <c r="N334" s="801">
        <v>201169.15</v>
      </c>
    </row>
    <row r="335" spans="1:14">
      <c r="A335" s="798"/>
      <c r="B335" s="754"/>
      <c r="C335" s="1016" t="s">
        <v>502</v>
      </c>
      <c r="D335" s="1016"/>
      <c r="E335" s="1016"/>
      <c r="F335" s="1016"/>
      <c r="G335" s="1016"/>
      <c r="H335" s="1016"/>
      <c r="I335" s="1016"/>
      <c r="J335" s="1016"/>
      <c r="K335" s="1016"/>
      <c r="L335" s="799">
        <v>58938.17</v>
      </c>
      <c r="M335" s="800"/>
      <c r="N335" s="801">
        <v>201044.39</v>
      </c>
    </row>
    <row r="336" spans="1:14">
      <c r="A336" s="798"/>
      <c r="B336" s="754"/>
      <c r="C336" s="1016" t="s">
        <v>488</v>
      </c>
      <c r="D336" s="1016"/>
      <c r="E336" s="1016"/>
      <c r="F336" s="1016"/>
      <c r="G336" s="1016"/>
      <c r="H336" s="1016"/>
      <c r="I336" s="1016"/>
      <c r="J336" s="1016"/>
      <c r="K336" s="1016"/>
      <c r="L336" s="802"/>
      <c r="M336" s="800"/>
      <c r="N336" s="803"/>
    </row>
    <row r="337" spans="1:14">
      <c r="A337" s="798"/>
      <c r="B337" s="754"/>
      <c r="C337" s="1016" t="s">
        <v>489</v>
      </c>
      <c r="D337" s="1016"/>
      <c r="E337" s="1016"/>
      <c r="F337" s="1016"/>
      <c r="G337" s="1016"/>
      <c r="H337" s="1016"/>
      <c r="I337" s="1016"/>
      <c r="J337" s="1016"/>
      <c r="K337" s="1016"/>
      <c r="L337" s="804">
        <v>42.15</v>
      </c>
      <c r="M337" s="800"/>
      <c r="N337" s="801">
        <v>1700.33</v>
      </c>
    </row>
    <row r="338" spans="1:14">
      <c r="A338" s="798"/>
      <c r="B338" s="754"/>
      <c r="C338" s="1016" t="s">
        <v>503</v>
      </c>
      <c r="D338" s="1016"/>
      <c r="E338" s="1016"/>
      <c r="F338" s="1016"/>
      <c r="G338" s="1016"/>
      <c r="H338" s="1016"/>
      <c r="I338" s="1016"/>
      <c r="J338" s="1016"/>
      <c r="K338" s="1016"/>
      <c r="L338" s="799">
        <v>58840.800000000003</v>
      </c>
      <c r="M338" s="800"/>
      <c r="N338" s="801">
        <v>197116.68</v>
      </c>
    </row>
    <row r="339" spans="1:14">
      <c r="A339" s="798"/>
      <c r="B339" s="754"/>
      <c r="C339" s="1016" t="s">
        <v>490</v>
      </c>
      <c r="D339" s="1016"/>
      <c r="E339" s="1016"/>
      <c r="F339" s="1016"/>
      <c r="G339" s="1016"/>
      <c r="H339" s="1016"/>
      <c r="I339" s="1016"/>
      <c r="J339" s="1016"/>
      <c r="K339" s="1016"/>
      <c r="L339" s="804">
        <v>37.770000000000003</v>
      </c>
      <c r="M339" s="800"/>
      <c r="N339" s="801">
        <v>1523.63</v>
      </c>
    </row>
    <row r="340" spans="1:14">
      <c r="A340" s="798"/>
      <c r="B340" s="754"/>
      <c r="C340" s="1016" t="s">
        <v>491</v>
      </c>
      <c r="D340" s="1016"/>
      <c r="E340" s="1016"/>
      <c r="F340" s="1016"/>
      <c r="G340" s="1016"/>
      <c r="H340" s="1016"/>
      <c r="I340" s="1016"/>
      <c r="J340" s="1016"/>
      <c r="K340" s="1016"/>
      <c r="L340" s="804">
        <v>17.45</v>
      </c>
      <c r="M340" s="800"/>
      <c r="N340" s="805">
        <v>703.75</v>
      </c>
    </row>
    <row r="341" spans="1:14">
      <c r="A341" s="798"/>
      <c r="B341" s="754"/>
      <c r="C341" s="1016" t="s">
        <v>818</v>
      </c>
      <c r="D341" s="1016"/>
      <c r="E341" s="1016"/>
      <c r="F341" s="1016"/>
      <c r="G341" s="1016"/>
      <c r="H341" s="1016"/>
      <c r="I341" s="1016"/>
      <c r="J341" s="1016"/>
      <c r="K341" s="1016"/>
      <c r="L341" s="804">
        <v>18.510000000000002</v>
      </c>
      <c r="M341" s="800"/>
      <c r="N341" s="805">
        <v>124.76</v>
      </c>
    </row>
    <row r="342" spans="1:14">
      <c r="A342" s="798"/>
      <c r="B342" s="754"/>
      <c r="C342" s="1016" t="s">
        <v>471</v>
      </c>
      <c r="D342" s="1016"/>
      <c r="E342" s="1016"/>
      <c r="F342" s="1016"/>
      <c r="G342" s="1016"/>
      <c r="H342" s="1016"/>
      <c r="I342" s="1016"/>
      <c r="J342" s="1016"/>
      <c r="K342" s="1016"/>
      <c r="L342" s="799">
        <v>3482.91</v>
      </c>
      <c r="M342" s="800"/>
      <c r="N342" s="801">
        <v>64069.69</v>
      </c>
    </row>
    <row r="343" spans="1:14">
      <c r="A343" s="798"/>
      <c r="B343" s="754"/>
      <c r="C343" s="1016" t="s">
        <v>441</v>
      </c>
      <c r="D343" s="1016"/>
      <c r="E343" s="1016"/>
      <c r="F343" s="1016"/>
      <c r="G343" s="1016"/>
      <c r="H343" s="1016"/>
      <c r="I343" s="1016"/>
      <c r="J343" s="1016"/>
      <c r="K343" s="1016"/>
      <c r="L343" s="802"/>
      <c r="M343" s="800"/>
      <c r="N343" s="803"/>
    </row>
    <row r="344" spans="1:14">
      <c r="A344" s="798"/>
      <c r="B344" s="754"/>
      <c r="C344" s="1016" t="s">
        <v>447</v>
      </c>
      <c r="D344" s="1016"/>
      <c r="E344" s="1016"/>
      <c r="F344" s="1016"/>
      <c r="G344" s="1016"/>
      <c r="H344" s="1016"/>
      <c r="I344" s="1016"/>
      <c r="J344" s="1016"/>
      <c r="K344" s="1016"/>
      <c r="L344" s="804">
        <v>400.24</v>
      </c>
      <c r="M344" s="800"/>
      <c r="N344" s="801">
        <v>16145.69</v>
      </c>
    </row>
    <row r="345" spans="1:14">
      <c r="A345" s="798"/>
      <c r="B345" s="754"/>
      <c r="C345" s="1016" t="s">
        <v>448</v>
      </c>
      <c r="D345" s="1016"/>
      <c r="E345" s="1016"/>
      <c r="F345" s="1016"/>
      <c r="G345" s="1016"/>
      <c r="H345" s="1016"/>
      <c r="I345" s="1016"/>
      <c r="J345" s="1016"/>
      <c r="K345" s="1016"/>
      <c r="L345" s="799">
        <v>1724.42</v>
      </c>
      <c r="M345" s="800"/>
      <c r="N345" s="801">
        <v>11622.61</v>
      </c>
    </row>
    <row r="346" spans="1:14">
      <c r="A346" s="798"/>
      <c r="B346" s="754"/>
      <c r="C346" s="1016" t="s">
        <v>449</v>
      </c>
      <c r="D346" s="1016"/>
      <c r="E346" s="1016"/>
      <c r="F346" s="1016"/>
      <c r="G346" s="1016"/>
      <c r="H346" s="1016"/>
      <c r="I346" s="1016"/>
      <c r="J346" s="1016"/>
      <c r="K346" s="1016"/>
      <c r="L346" s="804">
        <v>176.97</v>
      </c>
      <c r="M346" s="800"/>
      <c r="N346" s="801">
        <v>7138.98</v>
      </c>
    </row>
    <row r="347" spans="1:14">
      <c r="A347" s="798"/>
      <c r="B347" s="754"/>
      <c r="C347" s="1016" t="s">
        <v>450</v>
      </c>
      <c r="D347" s="1016"/>
      <c r="E347" s="1016"/>
      <c r="F347" s="1016"/>
      <c r="G347" s="1016"/>
      <c r="H347" s="1016"/>
      <c r="I347" s="1016"/>
      <c r="J347" s="1016"/>
      <c r="K347" s="1016"/>
      <c r="L347" s="804">
        <v>499.86</v>
      </c>
      <c r="M347" s="800"/>
      <c r="N347" s="801">
        <v>1674.53</v>
      </c>
    </row>
    <row r="348" spans="1:14">
      <c r="A348" s="798"/>
      <c r="B348" s="754"/>
      <c r="C348" s="1016" t="s">
        <v>451</v>
      </c>
      <c r="D348" s="1016"/>
      <c r="E348" s="1016"/>
      <c r="F348" s="1016"/>
      <c r="G348" s="1016"/>
      <c r="H348" s="1016"/>
      <c r="I348" s="1016"/>
      <c r="J348" s="1016"/>
      <c r="K348" s="1016"/>
      <c r="L348" s="804">
        <v>563.73</v>
      </c>
      <c r="M348" s="800"/>
      <c r="N348" s="801">
        <v>22740.65</v>
      </c>
    </row>
    <row r="349" spans="1:14">
      <c r="A349" s="798"/>
      <c r="B349" s="754"/>
      <c r="C349" s="1016" t="s">
        <v>452</v>
      </c>
      <c r="D349" s="1016"/>
      <c r="E349" s="1016"/>
      <c r="F349" s="1016"/>
      <c r="G349" s="1016"/>
      <c r="H349" s="1016"/>
      <c r="I349" s="1016"/>
      <c r="J349" s="1016"/>
      <c r="K349" s="1016"/>
      <c r="L349" s="804">
        <v>294.66000000000003</v>
      </c>
      <c r="M349" s="800"/>
      <c r="N349" s="801">
        <v>11886.21</v>
      </c>
    </row>
    <row r="350" spans="1:14">
      <c r="A350" s="798"/>
      <c r="B350" s="754"/>
      <c r="C350" s="1016" t="s">
        <v>453</v>
      </c>
      <c r="D350" s="1016"/>
      <c r="E350" s="1016"/>
      <c r="F350" s="1016"/>
      <c r="G350" s="1016"/>
      <c r="H350" s="1016"/>
      <c r="I350" s="1016"/>
      <c r="J350" s="1016"/>
      <c r="K350" s="1016"/>
      <c r="L350" s="804">
        <v>619.36</v>
      </c>
      <c r="M350" s="800"/>
      <c r="N350" s="801">
        <v>24985</v>
      </c>
    </row>
    <row r="351" spans="1:14">
      <c r="A351" s="798"/>
      <c r="B351" s="754"/>
      <c r="C351" s="1016" t="s">
        <v>454</v>
      </c>
      <c r="D351" s="1016"/>
      <c r="E351" s="1016"/>
      <c r="F351" s="1016"/>
      <c r="G351" s="1016"/>
      <c r="H351" s="1016"/>
      <c r="I351" s="1016"/>
      <c r="J351" s="1016"/>
      <c r="K351" s="1016"/>
      <c r="L351" s="804">
        <v>601.5</v>
      </c>
      <c r="M351" s="800"/>
      <c r="N351" s="801">
        <v>24264.28</v>
      </c>
    </row>
    <row r="352" spans="1:14">
      <c r="A352" s="798"/>
      <c r="B352" s="754"/>
      <c r="C352" s="1016" t="s">
        <v>455</v>
      </c>
      <c r="D352" s="1016"/>
      <c r="E352" s="1016"/>
      <c r="F352" s="1016"/>
      <c r="G352" s="1016"/>
      <c r="H352" s="1016"/>
      <c r="I352" s="1016"/>
      <c r="J352" s="1016"/>
      <c r="K352" s="1016"/>
      <c r="L352" s="804">
        <v>312.11</v>
      </c>
      <c r="M352" s="800"/>
      <c r="N352" s="801">
        <v>12589.96</v>
      </c>
    </row>
    <row r="353" spans="1:14">
      <c r="A353" s="798"/>
      <c r="B353" s="806"/>
      <c r="C353" s="1018" t="s">
        <v>13</v>
      </c>
      <c r="D353" s="1018"/>
      <c r="E353" s="1018"/>
      <c r="F353" s="1018"/>
      <c r="G353" s="1018"/>
      <c r="H353" s="1018"/>
      <c r="I353" s="1018"/>
      <c r="J353" s="1018"/>
      <c r="K353" s="1018"/>
      <c r="L353" s="807">
        <v>62439.59</v>
      </c>
      <c r="M353" s="808"/>
      <c r="N353" s="809">
        <v>265238.84000000003</v>
      </c>
    </row>
    <row r="354" spans="1:14">
      <c r="A354" s="798"/>
      <c r="B354" s="754"/>
      <c r="C354" s="1016" t="s">
        <v>441</v>
      </c>
      <c r="D354" s="1016"/>
      <c r="E354" s="1016"/>
      <c r="F354" s="1016"/>
      <c r="G354" s="1016"/>
      <c r="H354" s="1016"/>
      <c r="I354" s="1016"/>
      <c r="J354" s="1016"/>
      <c r="K354" s="1016"/>
      <c r="L354" s="802"/>
      <c r="M354" s="800"/>
      <c r="N354" s="803"/>
    </row>
    <row r="355" spans="1:14">
      <c r="A355" s="798"/>
      <c r="B355" s="754"/>
      <c r="C355" s="1017" t="s">
        <v>518</v>
      </c>
      <c r="D355" s="1017"/>
      <c r="E355" s="1017"/>
      <c r="F355" s="1017"/>
      <c r="G355" s="1017"/>
      <c r="H355" s="1017"/>
      <c r="I355" s="1017"/>
      <c r="J355" s="1017"/>
      <c r="K355" s="1017"/>
      <c r="L355" s="799">
        <v>57309.84</v>
      </c>
      <c r="M355" s="800"/>
      <c r="N355" s="801">
        <v>191987.96</v>
      </c>
    </row>
    <row r="356" spans="1:14">
      <c r="A356" s="813"/>
      <c r="B356" s="814"/>
      <c r="C356" s="814"/>
      <c r="D356" s="814"/>
      <c r="E356" s="814"/>
      <c r="F356" s="814"/>
      <c r="G356" s="814"/>
      <c r="H356" s="814"/>
      <c r="I356" s="814"/>
      <c r="J356" s="814"/>
      <c r="K356" s="814"/>
      <c r="L356" s="814"/>
      <c r="M356" s="814"/>
      <c r="N356" s="814"/>
    </row>
    <row r="357" spans="1:14">
      <c r="A357" s="732"/>
      <c r="B357" s="815" t="s">
        <v>474</v>
      </c>
      <c r="C357" s="1004" t="s">
        <v>480</v>
      </c>
      <c r="D357" s="1004"/>
      <c r="E357" s="1004"/>
      <c r="F357" s="1004"/>
      <c r="G357" s="1004"/>
      <c r="H357" s="1005" t="s">
        <v>269</v>
      </c>
      <c r="I357" s="1005"/>
      <c r="J357" s="1005"/>
      <c r="K357" s="1005"/>
      <c r="L357" s="1005"/>
      <c r="M357" s="729"/>
      <c r="N357" s="729"/>
    </row>
    <row r="358" spans="1:14">
      <c r="A358" s="816"/>
      <c r="B358" s="815"/>
      <c r="C358" s="1006" t="s">
        <v>475</v>
      </c>
      <c r="D358" s="1006"/>
      <c r="E358" s="1006"/>
      <c r="F358" s="1006"/>
      <c r="G358" s="1006"/>
      <c r="H358" s="1006"/>
      <c r="I358" s="1006"/>
      <c r="J358" s="1006"/>
      <c r="K358" s="1006"/>
      <c r="L358" s="1006"/>
      <c r="M358" s="817"/>
      <c r="N358" s="817"/>
    </row>
    <row r="359" spans="1:14">
      <c r="A359" s="732"/>
      <c r="B359" s="815" t="s">
        <v>476</v>
      </c>
      <c r="C359" s="1004" t="s">
        <v>480</v>
      </c>
      <c r="D359" s="1004"/>
      <c r="E359" s="1004"/>
      <c r="F359" s="1004"/>
      <c r="G359" s="1004"/>
      <c r="H359" s="1005" t="s">
        <v>269</v>
      </c>
      <c r="I359" s="1005"/>
      <c r="J359" s="1005"/>
      <c r="K359" s="1005"/>
      <c r="L359" s="1005"/>
      <c r="M359" s="729"/>
      <c r="N359" s="729"/>
    </row>
    <row r="360" spans="1:14">
      <c r="A360" s="816"/>
      <c r="B360" s="817"/>
      <c r="C360" s="1015" t="s">
        <v>475</v>
      </c>
      <c r="D360" s="1015"/>
      <c r="E360" s="1015"/>
      <c r="F360" s="1015"/>
      <c r="G360" s="1015"/>
      <c r="H360" s="1015"/>
      <c r="I360" s="1015"/>
      <c r="J360" s="1015"/>
      <c r="K360" s="1015"/>
      <c r="L360" s="1015"/>
      <c r="M360" s="817"/>
      <c r="N360" s="817"/>
    </row>
    <row r="361" spans="1:14">
      <c r="A361" s="732"/>
      <c r="B361" s="730"/>
      <c r="C361" s="818"/>
      <c r="D361" s="818"/>
      <c r="E361" s="818"/>
      <c r="F361" s="818"/>
      <c r="G361" s="818"/>
      <c r="H361" s="818"/>
      <c r="I361" s="818"/>
      <c r="J361" s="818"/>
      <c r="K361" s="818"/>
      <c r="L361" s="818"/>
      <c r="M361" s="730"/>
      <c r="N361" s="730"/>
    </row>
    <row r="362" spans="1:14" ht="22.5" customHeight="1">
      <c r="A362" s="1014" t="s">
        <v>477</v>
      </c>
      <c r="B362" s="1014"/>
      <c r="C362" s="1014"/>
      <c r="D362" s="1014"/>
      <c r="E362" s="1014"/>
      <c r="F362" s="1014"/>
      <c r="G362" s="1014"/>
      <c r="H362" s="1014"/>
      <c r="I362" s="1014"/>
      <c r="J362" s="1014"/>
      <c r="K362" s="1014"/>
      <c r="L362" s="1014"/>
      <c r="M362" s="1014"/>
      <c r="N362" s="1014"/>
    </row>
    <row r="363" spans="1:14">
      <c r="A363" s="1014" t="s">
        <v>478</v>
      </c>
      <c r="B363" s="1014"/>
      <c r="C363" s="1014"/>
      <c r="D363" s="1014"/>
      <c r="E363" s="1014"/>
      <c r="F363" s="1014"/>
      <c r="G363" s="1014"/>
      <c r="H363" s="1014"/>
      <c r="I363" s="1014"/>
      <c r="J363" s="1014"/>
      <c r="K363" s="1014"/>
      <c r="L363" s="1014"/>
      <c r="M363" s="1014"/>
      <c r="N363" s="1014"/>
    </row>
    <row r="364" spans="1:14">
      <c r="A364" s="1014" t="s">
        <v>479</v>
      </c>
      <c r="B364" s="1014"/>
      <c r="C364" s="1014"/>
      <c r="D364" s="1014"/>
      <c r="E364" s="1014"/>
      <c r="F364" s="1014"/>
      <c r="G364" s="1014"/>
      <c r="H364" s="1014"/>
      <c r="I364" s="1014"/>
      <c r="J364" s="1014"/>
      <c r="K364" s="1014"/>
      <c r="L364" s="1014"/>
      <c r="M364" s="1014"/>
      <c r="N364" s="1014"/>
    </row>
    <row r="365" spans="1:14">
      <c r="A365" s="729"/>
      <c r="B365" s="729"/>
      <c r="C365" s="729"/>
      <c r="D365" s="729"/>
      <c r="E365" s="729"/>
      <c r="F365" s="729"/>
      <c r="G365" s="729"/>
      <c r="H365" s="729"/>
      <c r="I365" s="729"/>
      <c r="J365" s="729"/>
      <c r="K365" s="729"/>
      <c r="L365" s="729"/>
      <c r="M365" s="729"/>
      <c r="N365" s="729"/>
    </row>
  </sheetData>
  <mergeCells count="360">
    <mergeCell ref="A11:F11"/>
    <mergeCell ref="G11:N11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N50"/>
    <mergeCell ref="C51:N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67:E67"/>
    <mergeCell ref="C68:E68"/>
    <mergeCell ref="C69:E69"/>
    <mergeCell ref="C70:E70"/>
    <mergeCell ref="C71:N71"/>
    <mergeCell ref="C62:N62"/>
    <mergeCell ref="C63:E63"/>
    <mergeCell ref="C64:E64"/>
    <mergeCell ref="C65:E65"/>
    <mergeCell ref="C66:E66"/>
    <mergeCell ref="C77:E77"/>
    <mergeCell ref="C78:E78"/>
    <mergeCell ref="C79:E79"/>
    <mergeCell ref="C80:N80"/>
    <mergeCell ref="C81:E81"/>
    <mergeCell ref="C72:E72"/>
    <mergeCell ref="C73:E73"/>
    <mergeCell ref="C74:E74"/>
    <mergeCell ref="C75:E75"/>
    <mergeCell ref="C76:E7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E86"/>
    <mergeCell ref="C97:E97"/>
    <mergeCell ref="C98:E98"/>
    <mergeCell ref="A99:N99"/>
    <mergeCell ref="C100:E100"/>
    <mergeCell ref="C101:N101"/>
    <mergeCell ref="C92:E92"/>
    <mergeCell ref="C93:E93"/>
    <mergeCell ref="C94:E94"/>
    <mergeCell ref="C95:E95"/>
    <mergeCell ref="C96:E96"/>
    <mergeCell ref="C107:K107"/>
    <mergeCell ref="C108:K108"/>
    <mergeCell ref="C109:K109"/>
    <mergeCell ref="C110:K110"/>
    <mergeCell ref="C111:K111"/>
    <mergeCell ref="C102:E102"/>
    <mergeCell ref="C103:K103"/>
    <mergeCell ref="C104:K104"/>
    <mergeCell ref="C105:K105"/>
    <mergeCell ref="C106:K106"/>
    <mergeCell ref="C117:K117"/>
    <mergeCell ref="C118:K118"/>
    <mergeCell ref="C119:K119"/>
    <mergeCell ref="C120:K120"/>
    <mergeCell ref="C121:K121"/>
    <mergeCell ref="C112:K112"/>
    <mergeCell ref="C113:K113"/>
    <mergeCell ref="C114:K114"/>
    <mergeCell ref="C115:K115"/>
    <mergeCell ref="C116:K116"/>
    <mergeCell ref="C127:K127"/>
    <mergeCell ref="C128:K128"/>
    <mergeCell ref="A129:N129"/>
    <mergeCell ref="A130:N130"/>
    <mergeCell ref="C131:E131"/>
    <mergeCell ref="C122:K122"/>
    <mergeCell ref="C123:K123"/>
    <mergeCell ref="C124:K124"/>
    <mergeCell ref="C125:K125"/>
    <mergeCell ref="C126:K126"/>
    <mergeCell ref="C137:E137"/>
    <mergeCell ref="C138:E138"/>
    <mergeCell ref="C139:E139"/>
    <mergeCell ref="C140:E140"/>
    <mergeCell ref="C141:E141"/>
    <mergeCell ref="C132:N132"/>
    <mergeCell ref="C133:E133"/>
    <mergeCell ref="C134:E134"/>
    <mergeCell ref="C135:E135"/>
    <mergeCell ref="C136:E13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N145"/>
    <mergeCell ref="C146:N146"/>
    <mergeCell ref="C157:E157"/>
    <mergeCell ref="C158:E158"/>
    <mergeCell ref="C159:N159"/>
    <mergeCell ref="C160:N160"/>
    <mergeCell ref="C161:N161"/>
    <mergeCell ref="C152:E152"/>
    <mergeCell ref="C153:E153"/>
    <mergeCell ref="C154:E154"/>
    <mergeCell ref="C155:E155"/>
    <mergeCell ref="C156:E15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77:E177"/>
    <mergeCell ref="C178:E178"/>
    <mergeCell ref="C179:E179"/>
    <mergeCell ref="C180:E180"/>
    <mergeCell ref="C181:E181"/>
    <mergeCell ref="C172:E172"/>
    <mergeCell ref="C173:E173"/>
    <mergeCell ref="C174:N174"/>
    <mergeCell ref="C175:E175"/>
    <mergeCell ref="C176:E176"/>
    <mergeCell ref="C187:N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97:E197"/>
    <mergeCell ref="C198:E198"/>
    <mergeCell ref="C199:E199"/>
    <mergeCell ref="C200:N200"/>
    <mergeCell ref="C201:E201"/>
    <mergeCell ref="C192:E192"/>
    <mergeCell ref="C193:E193"/>
    <mergeCell ref="C194:E194"/>
    <mergeCell ref="C195:E195"/>
    <mergeCell ref="C196:E19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217:E217"/>
    <mergeCell ref="C218:E218"/>
    <mergeCell ref="C219:E219"/>
    <mergeCell ref="C220:E220"/>
    <mergeCell ref="C221:E221"/>
    <mergeCell ref="C212:E212"/>
    <mergeCell ref="C213:N213"/>
    <mergeCell ref="C214:E214"/>
    <mergeCell ref="C215:E215"/>
    <mergeCell ref="C216:E216"/>
    <mergeCell ref="C227:E227"/>
    <mergeCell ref="C228:E228"/>
    <mergeCell ref="C229:N229"/>
    <mergeCell ref="C230:N230"/>
    <mergeCell ref="C231:E231"/>
    <mergeCell ref="C222:E222"/>
    <mergeCell ref="C223:E223"/>
    <mergeCell ref="C224:E224"/>
    <mergeCell ref="C225:E225"/>
    <mergeCell ref="C226:N226"/>
    <mergeCell ref="C237:E237"/>
    <mergeCell ref="C238:E238"/>
    <mergeCell ref="C239:E239"/>
    <mergeCell ref="C240:E240"/>
    <mergeCell ref="C241:N241"/>
    <mergeCell ref="C232:E232"/>
    <mergeCell ref="C233:E233"/>
    <mergeCell ref="C234:E234"/>
    <mergeCell ref="C235:E235"/>
    <mergeCell ref="C236:E236"/>
    <mergeCell ref="C247:E247"/>
    <mergeCell ref="C248:E248"/>
    <mergeCell ref="C249:E249"/>
    <mergeCell ref="C250:E250"/>
    <mergeCell ref="C251:E251"/>
    <mergeCell ref="C242:N242"/>
    <mergeCell ref="C243:E243"/>
    <mergeCell ref="C244:E244"/>
    <mergeCell ref="C245:E245"/>
    <mergeCell ref="C246:E246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N255"/>
    <mergeCell ref="C256:E256"/>
    <mergeCell ref="C267:K267"/>
    <mergeCell ref="C268:K268"/>
    <mergeCell ref="C269:K269"/>
    <mergeCell ref="C270:K270"/>
    <mergeCell ref="C271:K271"/>
    <mergeCell ref="C262:E262"/>
    <mergeCell ref="C263:E263"/>
    <mergeCell ref="C264:K264"/>
    <mergeCell ref="C265:K265"/>
    <mergeCell ref="C266:K266"/>
    <mergeCell ref="C277:K277"/>
    <mergeCell ref="C278:K278"/>
    <mergeCell ref="C279:K279"/>
    <mergeCell ref="C280:K280"/>
    <mergeCell ref="C281:K281"/>
    <mergeCell ref="C272:K272"/>
    <mergeCell ref="C273:K273"/>
    <mergeCell ref="C274:K274"/>
    <mergeCell ref="C275:K275"/>
    <mergeCell ref="C276:K276"/>
    <mergeCell ref="C287:E287"/>
    <mergeCell ref="C288:N288"/>
    <mergeCell ref="C289:E289"/>
    <mergeCell ref="C290:E290"/>
    <mergeCell ref="C291:N291"/>
    <mergeCell ref="C282:K282"/>
    <mergeCell ref="A283:N283"/>
    <mergeCell ref="C284:E284"/>
    <mergeCell ref="C285:N285"/>
    <mergeCell ref="C286:E286"/>
    <mergeCell ref="C297:N297"/>
    <mergeCell ref="C298:E298"/>
    <mergeCell ref="C299:E299"/>
    <mergeCell ref="C300:N300"/>
    <mergeCell ref="C301:E301"/>
    <mergeCell ref="C292:E292"/>
    <mergeCell ref="C293:E293"/>
    <mergeCell ref="C294:N294"/>
    <mergeCell ref="C295:E295"/>
    <mergeCell ref="C296:E296"/>
    <mergeCell ref="C307:N307"/>
    <mergeCell ref="C308:N308"/>
    <mergeCell ref="C309:E309"/>
    <mergeCell ref="C310:E310"/>
    <mergeCell ref="C311:N311"/>
    <mergeCell ref="C302:E302"/>
    <mergeCell ref="C303:N303"/>
    <mergeCell ref="C304:N304"/>
    <mergeCell ref="C305:E305"/>
    <mergeCell ref="C306:E306"/>
    <mergeCell ref="C317:K317"/>
    <mergeCell ref="C318:K318"/>
    <mergeCell ref="C319:K319"/>
    <mergeCell ref="C320:K320"/>
    <mergeCell ref="C321:K321"/>
    <mergeCell ref="C312:E312"/>
    <mergeCell ref="C313:K313"/>
    <mergeCell ref="C314:K314"/>
    <mergeCell ref="C315:K315"/>
    <mergeCell ref="C316:K316"/>
    <mergeCell ref="C327:K327"/>
    <mergeCell ref="C328:K328"/>
    <mergeCell ref="C329:K329"/>
    <mergeCell ref="C330:K330"/>
    <mergeCell ref="C331:K331"/>
    <mergeCell ref="C322:K322"/>
    <mergeCell ref="C323:K323"/>
    <mergeCell ref="C324:K324"/>
    <mergeCell ref="C325:K325"/>
    <mergeCell ref="C326:K326"/>
    <mergeCell ref="C337:K337"/>
    <mergeCell ref="C338:K338"/>
    <mergeCell ref="C339:K339"/>
    <mergeCell ref="C340:K340"/>
    <mergeCell ref="C341:K341"/>
    <mergeCell ref="C332:K332"/>
    <mergeCell ref="C333:K333"/>
    <mergeCell ref="C334:K334"/>
    <mergeCell ref="C335:K335"/>
    <mergeCell ref="C336:K336"/>
    <mergeCell ref="C347:K347"/>
    <mergeCell ref="C348:K348"/>
    <mergeCell ref="C349:K349"/>
    <mergeCell ref="C350:K350"/>
    <mergeCell ref="C351:K351"/>
    <mergeCell ref="C342:K342"/>
    <mergeCell ref="C343:K343"/>
    <mergeCell ref="C344:K344"/>
    <mergeCell ref="C345:K345"/>
    <mergeCell ref="C346:K346"/>
    <mergeCell ref="A363:N363"/>
    <mergeCell ref="A364:N364"/>
    <mergeCell ref="C358:L358"/>
    <mergeCell ref="C359:G359"/>
    <mergeCell ref="H359:L359"/>
    <mergeCell ref="C360:L360"/>
    <mergeCell ref="A362:N362"/>
    <mergeCell ref="C352:K352"/>
    <mergeCell ref="C353:K353"/>
    <mergeCell ref="C354:K354"/>
    <mergeCell ref="C355:K355"/>
    <mergeCell ref="C357:G357"/>
    <mergeCell ref="H357:L357"/>
  </mergeCells>
  <pageMargins left="0.7" right="0.7" top="0.75" bottom="0.75" header="0.3" footer="0.3"/>
  <pageSetup paperSize="9" scale="64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99"/>
  <sheetViews>
    <sheetView view="pageBreakPreview" topLeftCell="A268" zoomScaleNormal="100" zoomScaleSheetLayoutView="100" workbookViewId="0">
      <selection activeCell="C292" sqref="C292:L294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695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1312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418.07</v>
      </c>
      <c r="D28" s="727" t="s">
        <v>1741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330.74</v>
      </c>
      <c r="D30" s="727" t="s">
        <v>1742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20.350000000000001</v>
      </c>
      <c r="M30" s="737" t="s">
        <v>1313</v>
      </c>
      <c r="N30" s="728" t="s">
        <v>19</v>
      </c>
    </row>
    <row r="31" spans="1:18">
      <c r="A31" s="732"/>
      <c r="B31" s="736" t="s">
        <v>30</v>
      </c>
      <c r="C31" s="726">
        <v>87.34</v>
      </c>
      <c r="D31" s="727" t="s">
        <v>1314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45.86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12.21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1315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>
      <c r="A40" s="742" t="s">
        <v>3</v>
      </c>
      <c r="B40" s="743" t="s">
        <v>1248</v>
      </c>
      <c r="C40" s="1019" t="s">
        <v>1249</v>
      </c>
      <c r="D40" s="1019"/>
      <c r="E40" s="1019"/>
      <c r="F40" s="745" t="s">
        <v>1250</v>
      </c>
      <c r="G40" s="746">
        <v>3.0000000000000001E-3</v>
      </c>
      <c r="H40" s="747">
        <v>1</v>
      </c>
      <c r="I40" s="788">
        <v>3.0000000000000001E-3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1251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1294.0899999999999</v>
      </c>
      <c r="K42" s="756"/>
      <c r="L42" s="769">
        <v>3.88</v>
      </c>
      <c r="M42" s="758">
        <v>40.340000000000003</v>
      </c>
      <c r="N42" s="779">
        <v>156.52000000000001</v>
      </c>
    </row>
    <row r="43" spans="1:14">
      <c r="A43" s="753"/>
      <c r="B43" s="754" t="s">
        <v>6</v>
      </c>
      <c r="C43" s="1016" t="s">
        <v>438</v>
      </c>
      <c r="D43" s="1016"/>
      <c r="E43" s="1016"/>
      <c r="F43" s="755"/>
      <c r="G43" s="756"/>
      <c r="H43" s="756"/>
      <c r="I43" s="756"/>
      <c r="J43" s="757">
        <v>32286.39</v>
      </c>
      <c r="K43" s="756"/>
      <c r="L43" s="769">
        <v>96.86</v>
      </c>
      <c r="M43" s="758">
        <v>3.35</v>
      </c>
      <c r="N43" s="779">
        <v>324.48</v>
      </c>
    </row>
    <row r="44" spans="1:14">
      <c r="A44" s="760"/>
      <c r="B44" s="754"/>
      <c r="C44" s="1017" t="s">
        <v>425</v>
      </c>
      <c r="D44" s="1017"/>
      <c r="E44" s="1017"/>
      <c r="F44" s="755" t="s">
        <v>426</v>
      </c>
      <c r="G44" s="761">
        <v>133</v>
      </c>
      <c r="H44" s="756"/>
      <c r="I44" s="781">
        <v>0.39900000000000002</v>
      </c>
      <c r="J44" s="763"/>
      <c r="K44" s="756"/>
      <c r="L44" s="763"/>
      <c r="M44" s="756"/>
      <c r="N44" s="764"/>
    </row>
    <row r="45" spans="1:14">
      <c r="A45" s="753"/>
      <c r="B45" s="754"/>
      <c r="C45" s="1027" t="s">
        <v>428</v>
      </c>
      <c r="D45" s="1027"/>
      <c r="E45" s="1027"/>
      <c r="F45" s="765"/>
      <c r="G45" s="766"/>
      <c r="H45" s="766"/>
      <c r="I45" s="766"/>
      <c r="J45" s="767">
        <v>33580.480000000003</v>
      </c>
      <c r="K45" s="766"/>
      <c r="L45" s="782">
        <v>100.74</v>
      </c>
      <c r="M45" s="766"/>
      <c r="N45" s="810">
        <v>481</v>
      </c>
    </row>
    <row r="46" spans="1:14">
      <c r="A46" s="760"/>
      <c r="B46" s="754"/>
      <c r="C46" s="1016" t="s">
        <v>429</v>
      </c>
      <c r="D46" s="1016"/>
      <c r="E46" s="1016"/>
      <c r="F46" s="755"/>
      <c r="G46" s="756"/>
      <c r="H46" s="756"/>
      <c r="I46" s="756"/>
      <c r="J46" s="763"/>
      <c r="K46" s="756"/>
      <c r="L46" s="769">
        <v>3.88</v>
      </c>
      <c r="M46" s="756"/>
      <c r="N46" s="779">
        <v>156.52000000000001</v>
      </c>
    </row>
    <row r="47" spans="1:14" ht="22.5" customHeight="1">
      <c r="A47" s="760"/>
      <c r="B47" s="754" t="s">
        <v>1252</v>
      </c>
      <c r="C47" s="1016" t="s">
        <v>1253</v>
      </c>
      <c r="D47" s="1016"/>
      <c r="E47" s="1016"/>
      <c r="F47" s="755" t="s">
        <v>432</v>
      </c>
      <c r="G47" s="761">
        <v>98</v>
      </c>
      <c r="H47" s="756"/>
      <c r="I47" s="761">
        <v>98</v>
      </c>
      <c r="J47" s="763"/>
      <c r="K47" s="756"/>
      <c r="L47" s="769">
        <v>3.8</v>
      </c>
      <c r="M47" s="756"/>
      <c r="N47" s="779">
        <v>153.38999999999999</v>
      </c>
    </row>
    <row r="48" spans="1:14" ht="22.5" customHeight="1">
      <c r="A48" s="760"/>
      <c r="B48" s="754" t="s">
        <v>1254</v>
      </c>
      <c r="C48" s="1017" t="s">
        <v>1255</v>
      </c>
      <c r="D48" s="1017"/>
      <c r="E48" s="1017"/>
      <c r="F48" s="755" t="s">
        <v>432</v>
      </c>
      <c r="G48" s="761">
        <v>58</v>
      </c>
      <c r="H48" s="756"/>
      <c r="I48" s="761">
        <v>58</v>
      </c>
      <c r="J48" s="763"/>
      <c r="K48" s="756"/>
      <c r="L48" s="769">
        <v>2.25</v>
      </c>
      <c r="M48" s="756"/>
      <c r="N48" s="779">
        <v>90.78</v>
      </c>
    </row>
    <row r="49" spans="1:14">
      <c r="A49" s="742"/>
      <c r="B49" s="743"/>
      <c r="C49" s="1020" t="s">
        <v>435</v>
      </c>
      <c r="D49" s="1020"/>
      <c r="E49" s="1020"/>
      <c r="F49" s="770"/>
      <c r="G49" s="771"/>
      <c r="H49" s="771"/>
      <c r="I49" s="771"/>
      <c r="J49" s="772"/>
      <c r="K49" s="771"/>
      <c r="L49" s="783">
        <v>106.79</v>
      </c>
      <c r="M49" s="766"/>
      <c r="N49" s="811">
        <v>725.17</v>
      </c>
    </row>
    <row r="50" spans="1:14" ht="22.5" customHeight="1">
      <c r="A50" s="775" t="s">
        <v>4</v>
      </c>
      <c r="B50" s="744" t="s">
        <v>1256</v>
      </c>
      <c r="C50" s="1019" t="s">
        <v>1257</v>
      </c>
      <c r="D50" s="1019"/>
      <c r="E50" s="1019"/>
      <c r="F50" s="770" t="s">
        <v>271</v>
      </c>
      <c r="G50" s="771">
        <v>-3</v>
      </c>
      <c r="H50" s="776">
        <v>1</v>
      </c>
      <c r="I50" s="776">
        <v>-3</v>
      </c>
      <c r="J50" s="783">
        <v>32.229999999999997</v>
      </c>
      <c r="K50" s="771"/>
      <c r="L50" s="783">
        <v>-96.69</v>
      </c>
      <c r="M50" s="777">
        <v>3.35</v>
      </c>
      <c r="N50" s="811">
        <v>-323.91000000000003</v>
      </c>
    </row>
    <row r="51" spans="1:14">
      <c r="A51" s="742"/>
      <c r="B51" s="743"/>
      <c r="C51" s="1017" t="s">
        <v>1258</v>
      </c>
      <c r="D51" s="1017"/>
      <c r="E51" s="1017"/>
      <c r="F51" s="1017"/>
      <c r="G51" s="1017"/>
      <c r="H51" s="1017"/>
      <c r="I51" s="1017"/>
      <c r="J51" s="1017"/>
      <c r="K51" s="1017"/>
      <c r="L51" s="1017"/>
      <c r="M51" s="1017"/>
      <c r="N51" s="1021"/>
    </row>
    <row r="52" spans="1:14">
      <c r="A52" s="742"/>
      <c r="B52" s="743"/>
      <c r="C52" s="1020" t="s">
        <v>435</v>
      </c>
      <c r="D52" s="1020"/>
      <c r="E52" s="1020"/>
      <c r="F52" s="770"/>
      <c r="G52" s="771"/>
      <c r="H52" s="771"/>
      <c r="I52" s="771"/>
      <c r="J52" s="772"/>
      <c r="K52" s="771"/>
      <c r="L52" s="783">
        <v>-96.69</v>
      </c>
      <c r="M52" s="766"/>
      <c r="N52" s="811">
        <v>-323.91000000000003</v>
      </c>
    </row>
    <row r="53" spans="1:14">
      <c r="A53" s="1029" t="s">
        <v>1259</v>
      </c>
      <c r="B53" s="1030"/>
      <c r="C53" s="1030"/>
      <c r="D53" s="1030"/>
      <c r="E53" s="1030"/>
      <c r="F53" s="1030"/>
      <c r="G53" s="1030"/>
      <c r="H53" s="1030"/>
      <c r="I53" s="1030"/>
      <c r="J53" s="1030"/>
      <c r="K53" s="1030"/>
      <c r="L53" s="1030"/>
      <c r="M53" s="1030"/>
      <c r="N53" s="1031"/>
    </row>
    <row r="54" spans="1:14" ht="22.5" customHeight="1">
      <c r="A54" s="742" t="s">
        <v>5</v>
      </c>
      <c r="B54" s="743" t="s">
        <v>1263</v>
      </c>
      <c r="C54" s="1019" t="s">
        <v>1264</v>
      </c>
      <c r="D54" s="1019"/>
      <c r="E54" s="1019"/>
      <c r="F54" s="745" t="s">
        <v>496</v>
      </c>
      <c r="G54" s="746">
        <v>0.03</v>
      </c>
      <c r="H54" s="747">
        <v>1</v>
      </c>
      <c r="I54" s="791">
        <v>0.03</v>
      </c>
      <c r="J54" s="749"/>
      <c r="K54" s="746"/>
      <c r="L54" s="749"/>
      <c r="M54" s="746"/>
      <c r="N54" s="750"/>
    </row>
    <row r="55" spans="1:14">
      <c r="A55" s="751"/>
      <c r="B55" s="752"/>
      <c r="C55" s="1016" t="s">
        <v>337</v>
      </c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22"/>
    </row>
    <row r="56" spans="1:14">
      <c r="A56" s="753"/>
      <c r="B56" s="754" t="s">
        <v>3</v>
      </c>
      <c r="C56" s="1016" t="s">
        <v>422</v>
      </c>
      <c r="D56" s="1016"/>
      <c r="E56" s="1016"/>
      <c r="F56" s="755"/>
      <c r="G56" s="756"/>
      <c r="H56" s="756"/>
      <c r="I56" s="756"/>
      <c r="J56" s="769">
        <v>205.27</v>
      </c>
      <c r="K56" s="756"/>
      <c r="L56" s="769">
        <v>6.16</v>
      </c>
      <c r="M56" s="758">
        <v>40.340000000000003</v>
      </c>
      <c r="N56" s="779">
        <v>248.49</v>
      </c>
    </row>
    <row r="57" spans="1:14">
      <c r="A57" s="753"/>
      <c r="B57" s="754" t="s">
        <v>4</v>
      </c>
      <c r="C57" s="1016" t="s">
        <v>423</v>
      </c>
      <c r="D57" s="1016"/>
      <c r="E57" s="1016"/>
      <c r="F57" s="755"/>
      <c r="G57" s="756"/>
      <c r="H57" s="756"/>
      <c r="I57" s="756"/>
      <c r="J57" s="769">
        <v>65.959999999999994</v>
      </c>
      <c r="K57" s="756"/>
      <c r="L57" s="769">
        <v>1.98</v>
      </c>
      <c r="M57" s="758">
        <v>6.74</v>
      </c>
      <c r="N57" s="779">
        <v>13.35</v>
      </c>
    </row>
    <row r="58" spans="1:14">
      <c r="A58" s="753"/>
      <c r="B58" s="754" t="s">
        <v>5</v>
      </c>
      <c r="C58" s="1016" t="s">
        <v>424</v>
      </c>
      <c r="D58" s="1016"/>
      <c r="E58" s="1016"/>
      <c r="F58" s="755"/>
      <c r="G58" s="756"/>
      <c r="H58" s="756"/>
      <c r="I58" s="756"/>
      <c r="J58" s="769">
        <v>3.11</v>
      </c>
      <c r="K58" s="756"/>
      <c r="L58" s="769">
        <v>0.09</v>
      </c>
      <c r="M58" s="758">
        <v>40.340000000000003</v>
      </c>
      <c r="N58" s="779">
        <v>3.63</v>
      </c>
    </row>
    <row r="59" spans="1:14">
      <c r="A59" s="753"/>
      <c r="B59" s="754" t="s">
        <v>6</v>
      </c>
      <c r="C59" s="1016" t="s">
        <v>438</v>
      </c>
      <c r="D59" s="1016"/>
      <c r="E59" s="1016"/>
      <c r="F59" s="755"/>
      <c r="G59" s="756"/>
      <c r="H59" s="756"/>
      <c r="I59" s="756"/>
      <c r="J59" s="769">
        <v>39.590000000000003</v>
      </c>
      <c r="K59" s="756"/>
      <c r="L59" s="769">
        <v>1.19</v>
      </c>
      <c r="M59" s="758">
        <v>3.35</v>
      </c>
      <c r="N59" s="779">
        <v>3.99</v>
      </c>
    </row>
    <row r="60" spans="1:14">
      <c r="A60" s="760"/>
      <c r="B60" s="754"/>
      <c r="C60" s="1016" t="s">
        <v>425</v>
      </c>
      <c r="D60" s="1016"/>
      <c r="E60" s="1016"/>
      <c r="F60" s="755" t="s">
        <v>426</v>
      </c>
      <c r="G60" s="758">
        <v>18.559999999999999</v>
      </c>
      <c r="H60" s="756"/>
      <c r="I60" s="762">
        <v>0.55679999999999996</v>
      </c>
      <c r="J60" s="763"/>
      <c r="K60" s="756"/>
      <c r="L60" s="763"/>
      <c r="M60" s="756"/>
      <c r="N60" s="764"/>
    </row>
    <row r="61" spans="1:14">
      <c r="A61" s="760"/>
      <c r="B61" s="754"/>
      <c r="C61" s="1017" t="s">
        <v>427</v>
      </c>
      <c r="D61" s="1017"/>
      <c r="E61" s="1017"/>
      <c r="F61" s="755" t="s">
        <v>426</v>
      </c>
      <c r="G61" s="780">
        <v>0.2</v>
      </c>
      <c r="H61" s="756"/>
      <c r="I61" s="781">
        <v>6.0000000000000001E-3</v>
      </c>
      <c r="J61" s="763"/>
      <c r="K61" s="756"/>
      <c r="L61" s="763"/>
      <c r="M61" s="756"/>
      <c r="N61" s="764"/>
    </row>
    <row r="62" spans="1:14">
      <c r="A62" s="753"/>
      <c r="B62" s="754"/>
      <c r="C62" s="1027" t="s">
        <v>428</v>
      </c>
      <c r="D62" s="1027"/>
      <c r="E62" s="1027"/>
      <c r="F62" s="765"/>
      <c r="G62" s="766"/>
      <c r="H62" s="766"/>
      <c r="I62" s="766"/>
      <c r="J62" s="782">
        <v>310.82</v>
      </c>
      <c r="K62" s="766"/>
      <c r="L62" s="782">
        <v>9.33</v>
      </c>
      <c r="M62" s="766"/>
      <c r="N62" s="810">
        <v>265.83</v>
      </c>
    </row>
    <row r="63" spans="1:14">
      <c r="A63" s="760"/>
      <c r="B63" s="754"/>
      <c r="C63" s="1016" t="s">
        <v>429</v>
      </c>
      <c r="D63" s="1016"/>
      <c r="E63" s="1016"/>
      <c r="F63" s="755"/>
      <c r="G63" s="756"/>
      <c r="H63" s="756"/>
      <c r="I63" s="756"/>
      <c r="J63" s="763"/>
      <c r="K63" s="756"/>
      <c r="L63" s="769">
        <v>6.25</v>
      </c>
      <c r="M63" s="756"/>
      <c r="N63" s="779">
        <v>252.12</v>
      </c>
    </row>
    <row r="64" spans="1:14" ht="22.5" customHeight="1">
      <c r="A64" s="760"/>
      <c r="B64" s="754" t="s">
        <v>462</v>
      </c>
      <c r="C64" s="1016" t="s">
        <v>463</v>
      </c>
      <c r="D64" s="1016"/>
      <c r="E64" s="1016"/>
      <c r="F64" s="755" t="s">
        <v>432</v>
      </c>
      <c r="G64" s="761">
        <v>97</v>
      </c>
      <c r="H64" s="756"/>
      <c r="I64" s="761">
        <v>97</v>
      </c>
      <c r="J64" s="763"/>
      <c r="K64" s="756"/>
      <c r="L64" s="769">
        <v>6.06</v>
      </c>
      <c r="M64" s="756"/>
      <c r="N64" s="779">
        <v>244.56</v>
      </c>
    </row>
    <row r="65" spans="1:14" ht="22.5" customHeight="1">
      <c r="A65" s="760"/>
      <c r="B65" s="754" t="s">
        <v>464</v>
      </c>
      <c r="C65" s="1017" t="s">
        <v>465</v>
      </c>
      <c r="D65" s="1017"/>
      <c r="E65" s="1017"/>
      <c r="F65" s="755" t="s">
        <v>432</v>
      </c>
      <c r="G65" s="761">
        <v>51</v>
      </c>
      <c r="H65" s="756"/>
      <c r="I65" s="761">
        <v>51</v>
      </c>
      <c r="J65" s="763"/>
      <c r="K65" s="756"/>
      <c r="L65" s="769">
        <v>3.19</v>
      </c>
      <c r="M65" s="756"/>
      <c r="N65" s="779">
        <v>128.58000000000001</v>
      </c>
    </row>
    <row r="66" spans="1:14">
      <c r="A66" s="742"/>
      <c r="B66" s="743"/>
      <c r="C66" s="1020" t="s">
        <v>435</v>
      </c>
      <c r="D66" s="1020"/>
      <c r="E66" s="1020"/>
      <c r="F66" s="770"/>
      <c r="G66" s="771"/>
      <c r="H66" s="771"/>
      <c r="I66" s="771"/>
      <c r="J66" s="772"/>
      <c r="K66" s="771"/>
      <c r="L66" s="783">
        <v>18.579999999999998</v>
      </c>
      <c r="M66" s="766"/>
      <c r="N66" s="811">
        <v>638.97</v>
      </c>
    </row>
    <row r="67" spans="1:14" ht="22.5" customHeight="1">
      <c r="A67" s="775" t="s">
        <v>6</v>
      </c>
      <c r="B67" s="744" t="s">
        <v>1260</v>
      </c>
      <c r="C67" s="1019" t="s">
        <v>1265</v>
      </c>
      <c r="D67" s="1019"/>
      <c r="E67" s="1019"/>
      <c r="F67" s="770" t="s">
        <v>496</v>
      </c>
      <c r="G67" s="771">
        <v>1</v>
      </c>
      <c r="H67" s="776">
        <v>1</v>
      </c>
      <c r="I67" s="776">
        <v>1</v>
      </c>
      <c r="J67" s="772"/>
      <c r="K67" s="771"/>
      <c r="L67" s="772"/>
      <c r="M67" s="771"/>
      <c r="N67" s="778"/>
    </row>
    <row r="68" spans="1:14">
      <c r="A68" s="751"/>
      <c r="B68" s="752"/>
      <c r="C68" s="1016" t="s">
        <v>1266</v>
      </c>
      <c r="D68" s="1016"/>
      <c r="E68" s="1016"/>
      <c r="F68" s="1016"/>
      <c r="G68" s="1016"/>
      <c r="H68" s="1016"/>
      <c r="I68" s="1016"/>
      <c r="J68" s="1016"/>
      <c r="K68" s="1016"/>
      <c r="L68" s="1016"/>
      <c r="M68" s="1016"/>
      <c r="N68" s="1022"/>
    </row>
    <row r="69" spans="1:14" ht="22.5" customHeight="1">
      <c r="A69" s="784"/>
      <c r="B69" s="754" t="s">
        <v>329</v>
      </c>
      <c r="C69" s="1014" t="s">
        <v>437</v>
      </c>
      <c r="D69" s="1014"/>
      <c r="E69" s="1014"/>
      <c r="F69" s="1014"/>
      <c r="G69" s="1014"/>
      <c r="H69" s="1014"/>
      <c r="I69" s="1014"/>
      <c r="J69" s="1014"/>
      <c r="K69" s="1014"/>
      <c r="L69" s="1014"/>
      <c r="M69" s="1014"/>
      <c r="N69" s="1028"/>
    </row>
    <row r="70" spans="1:14">
      <c r="A70" s="753"/>
      <c r="B70" s="754" t="s">
        <v>3</v>
      </c>
      <c r="C70" s="1016" t="s">
        <v>422</v>
      </c>
      <c r="D70" s="1016"/>
      <c r="E70" s="1016"/>
      <c r="F70" s="755"/>
      <c r="G70" s="756"/>
      <c r="H70" s="756"/>
      <c r="I70" s="756"/>
      <c r="J70" s="769">
        <v>125.64</v>
      </c>
      <c r="K70" s="780">
        <v>1.2</v>
      </c>
      <c r="L70" s="769">
        <v>150.77000000000001</v>
      </c>
      <c r="M70" s="758">
        <v>40.340000000000003</v>
      </c>
      <c r="N70" s="759">
        <v>6082.06</v>
      </c>
    </row>
    <row r="71" spans="1:14">
      <c r="A71" s="753"/>
      <c r="B71" s="754" t="s">
        <v>4</v>
      </c>
      <c r="C71" s="1016" t="s">
        <v>423</v>
      </c>
      <c r="D71" s="1016"/>
      <c r="E71" s="1016"/>
      <c r="F71" s="755"/>
      <c r="G71" s="756"/>
      <c r="H71" s="756"/>
      <c r="I71" s="756"/>
      <c r="J71" s="769">
        <v>215.94</v>
      </c>
      <c r="K71" s="780">
        <v>1.2</v>
      </c>
      <c r="L71" s="769">
        <v>259.13</v>
      </c>
      <c r="M71" s="758">
        <v>6.74</v>
      </c>
      <c r="N71" s="759">
        <v>1746.54</v>
      </c>
    </row>
    <row r="72" spans="1:14">
      <c r="A72" s="753"/>
      <c r="B72" s="754" t="s">
        <v>5</v>
      </c>
      <c r="C72" s="1016" t="s">
        <v>424</v>
      </c>
      <c r="D72" s="1016"/>
      <c r="E72" s="1016"/>
      <c r="F72" s="755"/>
      <c r="G72" s="756"/>
      <c r="H72" s="756"/>
      <c r="I72" s="756"/>
      <c r="J72" s="769">
        <v>14.6</v>
      </c>
      <c r="K72" s="780">
        <v>1.2</v>
      </c>
      <c r="L72" s="769">
        <v>17.52</v>
      </c>
      <c r="M72" s="758">
        <v>40.340000000000003</v>
      </c>
      <c r="N72" s="779">
        <v>706.76</v>
      </c>
    </row>
    <row r="73" spans="1:14">
      <c r="A73" s="753"/>
      <c r="B73" s="754" t="s">
        <v>6</v>
      </c>
      <c r="C73" s="1016" t="s">
        <v>438</v>
      </c>
      <c r="D73" s="1016"/>
      <c r="E73" s="1016"/>
      <c r="F73" s="755"/>
      <c r="G73" s="756"/>
      <c r="H73" s="756"/>
      <c r="I73" s="756"/>
      <c r="J73" s="769">
        <v>73.14</v>
      </c>
      <c r="K73" s="756"/>
      <c r="L73" s="769">
        <v>73.14</v>
      </c>
      <c r="M73" s="758">
        <v>3.35</v>
      </c>
      <c r="N73" s="779">
        <v>245.02</v>
      </c>
    </row>
    <row r="74" spans="1:14">
      <c r="A74" s="760"/>
      <c r="B74" s="754"/>
      <c r="C74" s="1016" t="s">
        <v>425</v>
      </c>
      <c r="D74" s="1016"/>
      <c r="E74" s="1016"/>
      <c r="F74" s="755" t="s">
        <v>426</v>
      </c>
      <c r="G74" s="758">
        <v>11.36</v>
      </c>
      <c r="H74" s="780">
        <v>1.2</v>
      </c>
      <c r="I74" s="781">
        <v>13.632</v>
      </c>
      <c r="J74" s="763"/>
      <c r="K74" s="756"/>
      <c r="L74" s="763"/>
      <c r="M74" s="756"/>
      <c r="N74" s="764"/>
    </row>
    <row r="75" spans="1:14">
      <c r="A75" s="760"/>
      <c r="B75" s="754"/>
      <c r="C75" s="1017" t="s">
        <v>427</v>
      </c>
      <c r="D75" s="1017"/>
      <c r="E75" s="1017"/>
      <c r="F75" s="755" t="s">
        <v>426</v>
      </c>
      <c r="G75" s="758">
        <v>0.94</v>
      </c>
      <c r="H75" s="780">
        <v>1.2</v>
      </c>
      <c r="I75" s="781">
        <v>1.1279999999999999</v>
      </c>
      <c r="J75" s="763"/>
      <c r="K75" s="756"/>
      <c r="L75" s="763"/>
      <c r="M75" s="756"/>
      <c r="N75" s="764"/>
    </row>
    <row r="76" spans="1:14">
      <c r="A76" s="753"/>
      <c r="B76" s="754"/>
      <c r="C76" s="1027" t="s">
        <v>428</v>
      </c>
      <c r="D76" s="1027"/>
      <c r="E76" s="1027"/>
      <c r="F76" s="765"/>
      <c r="G76" s="766"/>
      <c r="H76" s="766"/>
      <c r="I76" s="766"/>
      <c r="J76" s="782">
        <v>414.72</v>
      </c>
      <c r="K76" s="766"/>
      <c r="L76" s="782">
        <v>483.04</v>
      </c>
      <c r="M76" s="766"/>
      <c r="N76" s="768">
        <v>8073.62</v>
      </c>
    </row>
    <row r="77" spans="1:14">
      <c r="A77" s="760"/>
      <c r="B77" s="754"/>
      <c r="C77" s="1016" t="s">
        <v>429</v>
      </c>
      <c r="D77" s="1016"/>
      <c r="E77" s="1016"/>
      <c r="F77" s="755"/>
      <c r="G77" s="756"/>
      <c r="H77" s="756"/>
      <c r="I77" s="756"/>
      <c r="J77" s="763"/>
      <c r="K77" s="756"/>
      <c r="L77" s="769">
        <v>168.29</v>
      </c>
      <c r="M77" s="756"/>
      <c r="N77" s="759">
        <v>6788.82</v>
      </c>
    </row>
    <row r="78" spans="1:14" ht="22.5" customHeight="1">
      <c r="A78" s="760"/>
      <c r="B78" s="754" t="s">
        <v>462</v>
      </c>
      <c r="C78" s="1016" t="s">
        <v>463</v>
      </c>
      <c r="D78" s="1016"/>
      <c r="E78" s="1016"/>
      <c r="F78" s="755" t="s">
        <v>432</v>
      </c>
      <c r="G78" s="761">
        <v>97</v>
      </c>
      <c r="H78" s="756"/>
      <c r="I78" s="761">
        <v>97</v>
      </c>
      <c r="J78" s="763"/>
      <c r="K78" s="756"/>
      <c r="L78" s="769">
        <v>163.24</v>
      </c>
      <c r="M78" s="756"/>
      <c r="N78" s="759">
        <v>6585.16</v>
      </c>
    </row>
    <row r="79" spans="1:14" ht="22.5" customHeight="1">
      <c r="A79" s="760"/>
      <c r="B79" s="754" t="s">
        <v>464</v>
      </c>
      <c r="C79" s="1017" t="s">
        <v>465</v>
      </c>
      <c r="D79" s="1017"/>
      <c r="E79" s="1017"/>
      <c r="F79" s="755" t="s">
        <v>432</v>
      </c>
      <c r="G79" s="761">
        <v>51</v>
      </c>
      <c r="H79" s="756"/>
      <c r="I79" s="761">
        <v>51</v>
      </c>
      <c r="J79" s="763"/>
      <c r="K79" s="756"/>
      <c r="L79" s="769">
        <v>85.83</v>
      </c>
      <c r="M79" s="756"/>
      <c r="N79" s="759">
        <v>3462.3</v>
      </c>
    </row>
    <row r="80" spans="1:14">
      <c r="A80" s="742"/>
      <c r="B80" s="743"/>
      <c r="C80" s="1020" t="s">
        <v>435</v>
      </c>
      <c r="D80" s="1020"/>
      <c r="E80" s="1020"/>
      <c r="F80" s="770"/>
      <c r="G80" s="771"/>
      <c r="H80" s="771"/>
      <c r="I80" s="771"/>
      <c r="J80" s="772"/>
      <c r="K80" s="771"/>
      <c r="L80" s="783">
        <v>732.11</v>
      </c>
      <c r="M80" s="766"/>
      <c r="N80" s="774">
        <v>18121.080000000002</v>
      </c>
    </row>
    <row r="81" spans="1:14" ht="22.5" customHeight="1">
      <c r="A81" s="775" t="s">
        <v>7</v>
      </c>
      <c r="B81" s="744" t="s">
        <v>1260</v>
      </c>
      <c r="C81" s="1019" t="s">
        <v>1261</v>
      </c>
      <c r="D81" s="1019"/>
      <c r="E81" s="1019"/>
      <c r="F81" s="770" t="s">
        <v>496</v>
      </c>
      <c r="G81" s="771">
        <v>0.53</v>
      </c>
      <c r="H81" s="776">
        <v>1</v>
      </c>
      <c r="I81" s="777">
        <v>0.53</v>
      </c>
      <c r="J81" s="772"/>
      <c r="K81" s="771"/>
      <c r="L81" s="772"/>
      <c r="M81" s="771"/>
      <c r="N81" s="778"/>
    </row>
    <row r="82" spans="1:14">
      <c r="A82" s="751"/>
      <c r="B82" s="752"/>
      <c r="C82" s="1016" t="s">
        <v>1262</v>
      </c>
      <c r="D82" s="1016"/>
      <c r="E82" s="1016"/>
      <c r="F82" s="1016"/>
      <c r="G82" s="1016"/>
      <c r="H82" s="1016"/>
      <c r="I82" s="1016"/>
      <c r="J82" s="1016"/>
      <c r="K82" s="1016"/>
      <c r="L82" s="1016"/>
      <c r="M82" s="1016"/>
      <c r="N82" s="1022"/>
    </row>
    <row r="83" spans="1:14">
      <c r="A83" s="753"/>
      <c r="B83" s="754" t="s">
        <v>3</v>
      </c>
      <c r="C83" s="1016" t="s">
        <v>422</v>
      </c>
      <c r="D83" s="1016"/>
      <c r="E83" s="1016"/>
      <c r="F83" s="755"/>
      <c r="G83" s="756"/>
      <c r="H83" s="756"/>
      <c r="I83" s="756"/>
      <c r="J83" s="769">
        <v>125.64</v>
      </c>
      <c r="K83" s="756"/>
      <c r="L83" s="769">
        <v>66.59</v>
      </c>
      <c r="M83" s="758">
        <v>40.340000000000003</v>
      </c>
      <c r="N83" s="759">
        <v>2686.24</v>
      </c>
    </row>
    <row r="84" spans="1:14">
      <c r="A84" s="753"/>
      <c r="B84" s="754" t="s">
        <v>4</v>
      </c>
      <c r="C84" s="1016" t="s">
        <v>423</v>
      </c>
      <c r="D84" s="1016"/>
      <c r="E84" s="1016"/>
      <c r="F84" s="755"/>
      <c r="G84" s="756"/>
      <c r="H84" s="756"/>
      <c r="I84" s="756"/>
      <c r="J84" s="769">
        <v>215.94</v>
      </c>
      <c r="K84" s="756"/>
      <c r="L84" s="769">
        <v>114.45</v>
      </c>
      <c r="M84" s="758">
        <v>6.74</v>
      </c>
      <c r="N84" s="779">
        <v>771.39</v>
      </c>
    </row>
    <row r="85" spans="1:14">
      <c r="A85" s="753"/>
      <c r="B85" s="754" t="s">
        <v>5</v>
      </c>
      <c r="C85" s="1016" t="s">
        <v>424</v>
      </c>
      <c r="D85" s="1016"/>
      <c r="E85" s="1016"/>
      <c r="F85" s="755"/>
      <c r="G85" s="756"/>
      <c r="H85" s="756"/>
      <c r="I85" s="756"/>
      <c r="J85" s="769">
        <v>14.6</v>
      </c>
      <c r="K85" s="756"/>
      <c r="L85" s="769">
        <v>7.74</v>
      </c>
      <c r="M85" s="758">
        <v>40.340000000000003</v>
      </c>
      <c r="N85" s="779">
        <v>312.23</v>
      </c>
    </row>
    <row r="86" spans="1:14">
      <c r="A86" s="753"/>
      <c r="B86" s="754" t="s">
        <v>6</v>
      </c>
      <c r="C86" s="1016" t="s">
        <v>438</v>
      </c>
      <c r="D86" s="1016"/>
      <c r="E86" s="1016"/>
      <c r="F86" s="755"/>
      <c r="G86" s="756"/>
      <c r="H86" s="756"/>
      <c r="I86" s="756"/>
      <c r="J86" s="769">
        <v>73.14</v>
      </c>
      <c r="K86" s="756"/>
      <c r="L86" s="769">
        <v>38.76</v>
      </c>
      <c r="M86" s="758">
        <v>3.35</v>
      </c>
      <c r="N86" s="779">
        <v>129.85</v>
      </c>
    </row>
    <row r="87" spans="1:14">
      <c r="A87" s="760"/>
      <c r="B87" s="754"/>
      <c r="C87" s="1016" t="s">
        <v>425</v>
      </c>
      <c r="D87" s="1016"/>
      <c r="E87" s="1016"/>
      <c r="F87" s="755" t="s">
        <v>426</v>
      </c>
      <c r="G87" s="758">
        <v>11.36</v>
      </c>
      <c r="H87" s="756"/>
      <c r="I87" s="762">
        <v>6.0208000000000004</v>
      </c>
      <c r="J87" s="763"/>
      <c r="K87" s="756"/>
      <c r="L87" s="763"/>
      <c r="M87" s="756"/>
      <c r="N87" s="764"/>
    </row>
    <row r="88" spans="1:14">
      <c r="A88" s="760"/>
      <c r="B88" s="754"/>
      <c r="C88" s="1017" t="s">
        <v>427</v>
      </c>
      <c r="D88" s="1017"/>
      <c r="E88" s="1017"/>
      <c r="F88" s="755" t="s">
        <v>426</v>
      </c>
      <c r="G88" s="758">
        <v>0.94</v>
      </c>
      <c r="H88" s="756"/>
      <c r="I88" s="762">
        <v>0.49819999999999998</v>
      </c>
      <c r="J88" s="763"/>
      <c r="K88" s="756"/>
      <c r="L88" s="763"/>
      <c r="M88" s="756"/>
      <c r="N88" s="764"/>
    </row>
    <row r="89" spans="1:14">
      <c r="A89" s="753"/>
      <c r="B89" s="754"/>
      <c r="C89" s="1027" t="s">
        <v>428</v>
      </c>
      <c r="D89" s="1027"/>
      <c r="E89" s="1027"/>
      <c r="F89" s="765"/>
      <c r="G89" s="766"/>
      <c r="H89" s="766"/>
      <c r="I89" s="766"/>
      <c r="J89" s="782">
        <v>414.72</v>
      </c>
      <c r="K89" s="766"/>
      <c r="L89" s="782">
        <v>219.8</v>
      </c>
      <c r="M89" s="766"/>
      <c r="N89" s="768">
        <v>3587.48</v>
      </c>
    </row>
    <row r="90" spans="1:14">
      <c r="A90" s="760"/>
      <c r="B90" s="754"/>
      <c r="C90" s="1016" t="s">
        <v>429</v>
      </c>
      <c r="D90" s="1016"/>
      <c r="E90" s="1016"/>
      <c r="F90" s="755"/>
      <c r="G90" s="756"/>
      <c r="H90" s="756"/>
      <c r="I90" s="756"/>
      <c r="J90" s="763"/>
      <c r="K90" s="756"/>
      <c r="L90" s="769">
        <v>74.33</v>
      </c>
      <c r="M90" s="756"/>
      <c r="N90" s="759">
        <v>2998.47</v>
      </c>
    </row>
    <row r="91" spans="1:14" ht="22.5" customHeight="1">
      <c r="A91" s="760"/>
      <c r="B91" s="754" t="s">
        <v>462</v>
      </c>
      <c r="C91" s="1016" t="s">
        <v>463</v>
      </c>
      <c r="D91" s="1016"/>
      <c r="E91" s="1016"/>
      <c r="F91" s="755" t="s">
        <v>432</v>
      </c>
      <c r="G91" s="761">
        <v>97</v>
      </c>
      <c r="H91" s="756"/>
      <c r="I91" s="761">
        <v>97</v>
      </c>
      <c r="J91" s="763"/>
      <c r="K91" s="756"/>
      <c r="L91" s="769">
        <v>72.099999999999994</v>
      </c>
      <c r="M91" s="756"/>
      <c r="N91" s="759">
        <v>2908.52</v>
      </c>
    </row>
    <row r="92" spans="1:14" ht="22.5" customHeight="1">
      <c r="A92" s="760"/>
      <c r="B92" s="754" t="s">
        <v>464</v>
      </c>
      <c r="C92" s="1017" t="s">
        <v>465</v>
      </c>
      <c r="D92" s="1017"/>
      <c r="E92" s="1017"/>
      <c r="F92" s="755" t="s">
        <v>432</v>
      </c>
      <c r="G92" s="761">
        <v>51</v>
      </c>
      <c r="H92" s="756"/>
      <c r="I92" s="761">
        <v>51</v>
      </c>
      <c r="J92" s="763"/>
      <c r="K92" s="756"/>
      <c r="L92" s="769">
        <v>37.909999999999997</v>
      </c>
      <c r="M92" s="756"/>
      <c r="N92" s="759">
        <v>1529.22</v>
      </c>
    </row>
    <row r="93" spans="1:14">
      <c r="A93" s="742"/>
      <c r="B93" s="743"/>
      <c r="C93" s="1020" t="s">
        <v>435</v>
      </c>
      <c r="D93" s="1020"/>
      <c r="E93" s="1020"/>
      <c r="F93" s="770"/>
      <c r="G93" s="771"/>
      <c r="H93" s="771"/>
      <c r="I93" s="771"/>
      <c r="J93" s="772"/>
      <c r="K93" s="771"/>
      <c r="L93" s="783">
        <v>329.81</v>
      </c>
      <c r="M93" s="766"/>
      <c r="N93" s="774">
        <v>8025.22</v>
      </c>
    </row>
    <row r="94" spans="1:14" ht="33.75" customHeight="1">
      <c r="A94" s="775" t="s">
        <v>8</v>
      </c>
      <c r="B94" s="744" t="s">
        <v>861</v>
      </c>
      <c r="C94" s="1019" t="s">
        <v>1267</v>
      </c>
      <c r="D94" s="1019"/>
      <c r="E94" s="1019"/>
      <c r="F94" s="770" t="s">
        <v>496</v>
      </c>
      <c r="G94" s="771">
        <v>0.09</v>
      </c>
      <c r="H94" s="776">
        <v>1</v>
      </c>
      <c r="I94" s="777">
        <v>0.09</v>
      </c>
      <c r="J94" s="772"/>
      <c r="K94" s="771"/>
      <c r="L94" s="772"/>
      <c r="M94" s="771"/>
      <c r="N94" s="778"/>
    </row>
    <row r="95" spans="1:14">
      <c r="A95" s="751"/>
      <c r="B95" s="752"/>
      <c r="C95" s="1016" t="s">
        <v>505</v>
      </c>
      <c r="D95" s="1016"/>
      <c r="E95" s="1016"/>
      <c r="F95" s="1016"/>
      <c r="G95" s="1016"/>
      <c r="H95" s="1016"/>
      <c r="I95" s="1016"/>
      <c r="J95" s="1016"/>
      <c r="K95" s="1016"/>
      <c r="L95" s="1016"/>
      <c r="M95" s="1016"/>
      <c r="N95" s="1022"/>
    </row>
    <row r="96" spans="1:14">
      <c r="A96" s="784"/>
      <c r="B96" s="754" t="s">
        <v>336</v>
      </c>
      <c r="C96" s="1014" t="s">
        <v>461</v>
      </c>
      <c r="D96" s="1014"/>
      <c r="E96" s="1014"/>
      <c r="F96" s="1014"/>
      <c r="G96" s="1014"/>
      <c r="H96" s="1014"/>
      <c r="I96" s="1014"/>
      <c r="J96" s="1014"/>
      <c r="K96" s="1014"/>
      <c r="L96" s="1014"/>
      <c r="M96" s="1014"/>
      <c r="N96" s="1028"/>
    </row>
    <row r="97" spans="1:14">
      <c r="A97" s="753"/>
      <c r="B97" s="754" t="s">
        <v>3</v>
      </c>
      <c r="C97" s="1016" t="s">
        <v>422</v>
      </c>
      <c r="D97" s="1016"/>
      <c r="E97" s="1016"/>
      <c r="F97" s="755"/>
      <c r="G97" s="756"/>
      <c r="H97" s="756"/>
      <c r="I97" s="756"/>
      <c r="J97" s="769">
        <v>206.16</v>
      </c>
      <c r="K97" s="758">
        <v>1.05</v>
      </c>
      <c r="L97" s="769">
        <v>19.48</v>
      </c>
      <c r="M97" s="758">
        <v>40.340000000000003</v>
      </c>
      <c r="N97" s="779">
        <v>785.82</v>
      </c>
    </row>
    <row r="98" spans="1:14">
      <c r="A98" s="753"/>
      <c r="B98" s="754" t="s">
        <v>4</v>
      </c>
      <c r="C98" s="1016" t="s">
        <v>423</v>
      </c>
      <c r="D98" s="1016"/>
      <c r="E98" s="1016"/>
      <c r="F98" s="755"/>
      <c r="G98" s="756"/>
      <c r="H98" s="756"/>
      <c r="I98" s="756"/>
      <c r="J98" s="769">
        <v>876.75</v>
      </c>
      <c r="K98" s="756"/>
      <c r="L98" s="769">
        <v>78.91</v>
      </c>
      <c r="M98" s="758">
        <v>6.74</v>
      </c>
      <c r="N98" s="779">
        <v>531.85</v>
      </c>
    </row>
    <row r="99" spans="1:14">
      <c r="A99" s="753"/>
      <c r="B99" s="754" t="s">
        <v>5</v>
      </c>
      <c r="C99" s="1016" t="s">
        <v>424</v>
      </c>
      <c r="D99" s="1016"/>
      <c r="E99" s="1016"/>
      <c r="F99" s="755"/>
      <c r="G99" s="756"/>
      <c r="H99" s="756"/>
      <c r="I99" s="756"/>
      <c r="J99" s="769">
        <v>92.09</v>
      </c>
      <c r="K99" s="756"/>
      <c r="L99" s="769">
        <v>8.2899999999999991</v>
      </c>
      <c r="M99" s="758">
        <v>40.340000000000003</v>
      </c>
      <c r="N99" s="779">
        <v>334.42</v>
      </c>
    </row>
    <row r="100" spans="1:14">
      <c r="A100" s="753"/>
      <c r="B100" s="754" t="s">
        <v>6</v>
      </c>
      <c r="C100" s="1016" t="s">
        <v>438</v>
      </c>
      <c r="D100" s="1016"/>
      <c r="E100" s="1016"/>
      <c r="F100" s="755"/>
      <c r="G100" s="756"/>
      <c r="H100" s="756"/>
      <c r="I100" s="756"/>
      <c r="J100" s="769">
        <v>64.099999999999994</v>
      </c>
      <c r="K100" s="756"/>
      <c r="L100" s="769">
        <v>5.77</v>
      </c>
      <c r="M100" s="758">
        <v>3.35</v>
      </c>
      <c r="N100" s="779">
        <v>19.329999999999998</v>
      </c>
    </row>
    <row r="101" spans="1:14">
      <c r="A101" s="760"/>
      <c r="B101" s="754"/>
      <c r="C101" s="1016" t="s">
        <v>425</v>
      </c>
      <c r="D101" s="1016"/>
      <c r="E101" s="1016"/>
      <c r="F101" s="755" t="s">
        <v>426</v>
      </c>
      <c r="G101" s="758">
        <v>18.64</v>
      </c>
      <c r="H101" s="758">
        <v>1.05</v>
      </c>
      <c r="I101" s="812">
        <v>1.7614799999999999</v>
      </c>
      <c r="J101" s="763"/>
      <c r="K101" s="756"/>
      <c r="L101" s="763"/>
      <c r="M101" s="756"/>
      <c r="N101" s="764"/>
    </row>
    <row r="102" spans="1:14">
      <c r="A102" s="760"/>
      <c r="B102" s="754"/>
      <c r="C102" s="1017" t="s">
        <v>427</v>
      </c>
      <c r="D102" s="1017"/>
      <c r="E102" s="1017"/>
      <c r="F102" s="755" t="s">
        <v>426</v>
      </c>
      <c r="G102" s="758">
        <v>5.93</v>
      </c>
      <c r="H102" s="756"/>
      <c r="I102" s="762">
        <v>0.53369999999999995</v>
      </c>
      <c r="J102" s="763"/>
      <c r="K102" s="756"/>
      <c r="L102" s="763"/>
      <c r="M102" s="756"/>
      <c r="N102" s="764"/>
    </row>
    <row r="103" spans="1:14">
      <c r="A103" s="753"/>
      <c r="B103" s="754"/>
      <c r="C103" s="1027" t="s">
        <v>428</v>
      </c>
      <c r="D103" s="1027"/>
      <c r="E103" s="1027"/>
      <c r="F103" s="765"/>
      <c r="G103" s="766"/>
      <c r="H103" s="766"/>
      <c r="I103" s="766"/>
      <c r="J103" s="767">
        <v>1147.01</v>
      </c>
      <c r="K103" s="766"/>
      <c r="L103" s="782">
        <v>104.16</v>
      </c>
      <c r="M103" s="766"/>
      <c r="N103" s="768">
        <v>1337</v>
      </c>
    </row>
    <row r="104" spans="1:14">
      <c r="A104" s="760"/>
      <c r="B104" s="754"/>
      <c r="C104" s="1016" t="s">
        <v>429</v>
      </c>
      <c r="D104" s="1016"/>
      <c r="E104" s="1016"/>
      <c r="F104" s="755"/>
      <c r="G104" s="756"/>
      <c r="H104" s="756"/>
      <c r="I104" s="756"/>
      <c r="J104" s="763"/>
      <c r="K104" s="756"/>
      <c r="L104" s="769">
        <v>27.77</v>
      </c>
      <c r="M104" s="756"/>
      <c r="N104" s="759">
        <v>1120.24</v>
      </c>
    </row>
    <row r="105" spans="1:14" ht="22.5" customHeight="1">
      <c r="A105" s="760"/>
      <c r="B105" s="754" t="s">
        <v>462</v>
      </c>
      <c r="C105" s="1016" t="s">
        <v>463</v>
      </c>
      <c r="D105" s="1016"/>
      <c r="E105" s="1016"/>
      <c r="F105" s="755" t="s">
        <v>432</v>
      </c>
      <c r="G105" s="761">
        <v>97</v>
      </c>
      <c r="H105" s="756"/>
      <c r="I105" s="761">
        <v>97</v>
      </c>
      <c r="J105" s="763"/>
      <c r="K105" s="756"/>
      <c r="L105" s="769">
        <v>26.94</v>
      </c>
      <c r="M105" s="756"/>
      <c r="N105" s="759">
        <v>1086.6300000000001</v>
      </c>
    </row>
    <row r="106" spans="1:14" ht="22.5" customHeight="1">
      <c r="A106" s="760"/>
      <c r="B106" s="754" t="s">
        <v>464</v>
      </c>
      <c r="C106" s="1017" t="s">
        <v>465</v>
      </c>
      <c r="D106" s="1017"/>
      <c r="E106" s="1017"/>
      <c r="F106" s="755" t="s">
        <v>432</v>
      </c>
      <c r="G106" s="761">
        <v>51</v>
      </c>
      <c r="H106" s="756"/>
      <c r="I106" s="761">
        <v>51</v>
      </c>
      <c r="J106" s="763"/>
      <c r="K106" s="756"/>
      <c r="L106" s="769">
        <v>14.16</v>
      </c>
      <c r="M106" s="756"/>
      <c r="N106" s="779">
        <v>571.32000000000005</v>
      </c>
    </row>
    <row r="107" spans="1:14">
      <c r="A107" s="742"/>
      <c r="B107" s="743"/>
      <c r="C107" s="1020" t="s">
        <v>435</v>
      </c>
      <c r="D107" s="1020"/>
      <c r="E107" s="1020"/>
      <c r="F107" s="770"/>
      <c r="G107" s="771"/>
      <c r="H107" s="771"/>
      <c r="I107" s="771"/>
      <c r="J107" s="772"/>
      <c r="K107" s="771"/>
      <c r="L107" s="783">
        <v>145.26</v>
      </c>
      <c r="M107" s="766"/>
      <c r="N107" s="774">
        <v>2994.95</v>
      </c>
    </row>
    <row r="108" spans="1:14" ht="56.25" customHeight="1">
      <c r="A108" s="775" t="s">
        <v>9</v>
      </c>
      <c r="B108" s="744" t="s">
        <v>1268</v>
      </c>
      <c r="C108" s="1019" t="s">
        <v>1269</v>
      </c>
      <c r="D108" s="1019"/>
      <c r="E108" s="1019"/>
      <c r="F108" s="770" t="s">
        <v>496</v>
      </c>
      <c r="G108" s="771">
        <v>0.08</v>
      </c>
      <c r="H108" s="776">
        <v>1</v>
      </c>
      <c r="I108" s="777">
        <v>0.08</v>
      </c>
      <c r="J108" s="772"/>
      <c r="K108" s="771"/>
      <c r="L108" s="772"/>
      <c r="M108" s="771"/>
      <c r="N108" s="778"/>
    </row>
    <row r="109" spans="1:14">
      <c r="A109" s="751"/>
      <c r="B109" s="752"/>
      <c r="C109" s="1016" t="s">
        <v>720</v>
      </c>
      <c r="D109" s="1016"/>
      <c r="E109" s="1016"/>
      <c r="F109" s="1016"/>
      <c r="G109" s="1016"/>
      <c r="H109" s="1016"/>
      <c r="I109" s="1016"/>
      <c r="J109" s="1016"/>
      <c r="K109" s="1016"/>
      <c r="L109" s="1016"/>
      <c r="M109" s="1016"/>
      <c r="N109" s="1022"/>
    </row>
    <row r="110" spans="1:14">
      <c r="A110" s="753"/>
      <c r="B110" s="754" t="s">
        <v>3</v>
      </c>
      <c r="C110" s="1016" t="s">
        <v>422</v>
      </c>
      <c r="D110" s="1016"/>
      <c r="E110" s="1016"/>
      <c r="F110" s="755"/>
      <c r="G110" s="756"/>
      <c r="H110" s="756"/>
      <c r="I110" s="756"/>
      <c r="J110" s="769">
        <v>230.05</v>
      </c>
      <c r="K110" s="756"/>
      <c r="L110" s="769">
        <v>18.399999999999999</v>
      </c>
      <c r="M110" s="758">
        <v>40.340000000000003</v>
      </c>
      <c r="N110" s="779">
        <v>742.26</v>
      </c>
    </row>
    <row r="111" spans="1:14">
      <c r="A111" s="753"/>
      <c r="B111" s="754" t="s">
        <v>4</v>
      </c>
      <c r="C111" s="1016" t="s">
        <v>423</v>
      </c>
      <c r="D111" s="1016"/>
      <c r="E111" s="1016"/>
      <c r="F111" s="755"/>
      <c r="G111" s="756"/>
      <c r="H111" s="756"/>
      <c r="I111" s="756"/>
      <c r="J111" s="769">
        <v>69.349999999999994</v>
      </c>
      <c r="K111" s="756"/>
      <c r="L111" s="769">
        <v>5.55</v>
      </c>
      <c r="M111" s="758">
        <v>6.74</v>
      </c>
      <c r="N111" s="779">
        <v>37.409999999999997</v>
      </c>
    </row>
    <row r="112" spans="1:14">
      <c r="A112" s="753"/>
      <c r="B112" s="754" t="s">
        <v>5</v>
      </c>
      <c r="C112" s="1016" t="s">
        <v>424</v>
      </c>
      <c r="D112" s="1016"/>
      <c r="E112" s="1016"/>
      <c r="F112" s="755"/>
      <c r="G112" s="756"/>
      <c r="H112" s="756"/>
      <c r="I112" s="756"/>
      <c r="J112" s="769">
        <v>3.11</v>
      </c>
      <c r="K112" s="756"/>
      <c r="L112" s="769">
        <v>0.25</v>
      </c>
      <c r="M112" s="758">
        <v>40.340000000000003</v>
      </c>
      <c r="N112" s="779">
        <v>10.09</v>
      </c>
    </row>
    <row r="113" spans="1:14">
      <c r="A113" s="753"/>
      <c r="B113" s="754" t="s">
        <v>6</v>
      </c>
      <c r="C113" s="1016" t="s">
        <v>438</v>
      </c>
      <c r="D113" s="1016"/>
      <c r="E113" s="1016"/>
      <c r="F113" s="755"/>
      <c r="G113" s="756"/>
      <c r="H113" s="756"/>
      <c r="I113" s="756"/>
      <c r="J113" s="769">
        <v>38.19</v>
      </c>
      <c r="K113" s="756"/>
      <c r="L113" s="769">
        <v>3.06</v>
      </c>
      <c r="M113" s="758">
        <v>3.35</v>
      </c>
      <c r="N113" s="779">
        <v>10.25</v>
      </c>
    </row>
    <row r="114" spans="1:14">
      <c r="A114" s="760"/>
      <c r="B114" s="754"/>
      <c r="C114" s="1016" t="s">
        <v>425</v>
      </c>
      <c r="D114" s="1016"/>
      <c r="E114" s="1016"/>
      <c r="F114" s="755" t="s">
        <v>426</v>
      </c>
      <c r="G114" s="780">
        <v>20.8</v>
      </c>
      <c r="H114" s="756"/>
      <c r="I114" s="781">
        <v>1.6639999999999999</v>
      </c>
      <c r="J114" s="763"/>
      <c r="K114" s="756"/>
      <c r="L114" s="763"/>
      <c r="M114" s="756"/>
      <c r="N114" s="764"/>
    </row>
    <row r="115" spans="1:14">
      <c r="A115" s="760"/>
      <c r="B115" s="754"/>
      <c r="C115" s="1017" t="s">
        <v>427</v>
      </c>
      <c r="D115" s="1017"/>
      <c r="E115" s="1017"/>
      <c r="F115" s="755" t="s">
        <v>426</v>
      </c>
      <c r="G115" s="780">
        <v>0.2</v>
      </c>
      <c r="H115" s="756"/>
      <c r="I115" s="781">
        <v>1.6E-2</v>
      </c>
      <c r="J115" s="763"/>
      <c r="K115" s="756"/>
      <c r="L115" s="763"/>
      <c r="M115" s="756"/>
      <c r="N115" s="764"/>
    </row>
    <row r="116" spans="1:14">
      <c r="A116" s="753"/>
      <c r="B116" s="754"/>
      <c r="C116" s="1027" t="s">
        <v>428</v>
      </c>
      <c r="D116" s="1027"/>
      <c r="E116" s="1027"/>
      <c r="F116" s="765"/>
      <c r="G116" s="766"/>
      <c r="H116" s="766"/>
      <c r="I116" s="766"/>
      <c r="J116" s="782">
        <v>337.59</v>
      </c>
      <c r="K116" s="766"/>
      <c r="L116" s="782">
        <v>27.01</v>
      </c>
      <c r="M116" s="766"/>
      <c r="N116" s="810">
        <v>789.92</v>
      </c>
    </row>
    <row r="117" spans="1:14">
      <c r="A117" s="760"/>
      <c r="B117" s="754"/>
      <c r="C117" s="1016" t="s">
        <v>429</v>
      </c>
      <c r="D117" s="1016"/>
      <c r="E117" s="1016"/>
      <c r="F117" s="755"/>
      <c r="G117" s="756"/>
      <c r="H117" s="756"/>
      <c r="I117" s="756"/>
      <c r="J117" s="763"/>
      <c r="K117" s="756"/>
      <c r="L117" s="769">
        <v>18.649999999999999</v>
      </c>
      <c r="M117" s="756"/>
      <c r="N117" s="779">
        <v>752.35</v>
      </c>
    </row>
    <row r="118" spans="1:14" ht="22.5" customHeight="1">
      <c r="A118" s="760"/>
      <c r="B118" s="754" t="s">
        <v>462</v>
      </c>
      <c r="C118" s="1016" t="s">
        <v>463</v>
      </c>
      <c r="D118" s="1016"/>
      <c r="E118" s="1016"/>
      <c r="F118" s="755" t="s">
        <v>432</v>
      </c>
      <c r="G118" s="761">
        <v>97</v>
      </c>
      <c r="H118" s="756"/>
      <c r="I118" s="761">
        <v>97</v>
      </c>
      <c r="J118" s="763"/>
      <c r="K118" s="756"/>
      <c r="L118" s="769">
        <v>18.09</v>
      </c>
      <c r="M118" s="756"/>
      <c r="N118" s="779">
        <v>729.78</v>
      </c>
    </row>
    <row r="119" spans="1:14" ht="22.5" customHeight="1">
      <c r="A119" s="760"/>
      <c r="B119" s="754" t="s">
        <v>464</v>
      </c>
      <c r="C119" s="1017" t="s">
        <v>465</v>
      </c>
      <c r="D119" s="1017"/>
      <c r="E119" s="1017"/>
      <c r="F119" s="755" t="s">
        <v>432</v>
      </c>
      <c r="G119" s="761">
        <v>51</v>
      </c>
      <c r="H119" s="756"/>
      <c r="I119" s="761">
        <v>51</v>
      </c>
      <c r="J119" s="763"/>
      <c r="K119" s="756"/>
      <c r="L119" s="769">
        <v>9.51</v>
      </c>
      <c r="M119" s="756"/>
      <c r="N119" s="779">
        <v>383.7</v>
      </c>
    </row>
    <row r="120" spans="1:14">
      <c r="A120" s="742"/>
      <c r="B120" s="743"/>
      <c r="C120" s="1020" t="s">
        <v>435</v>
      </c>
      <c r="D120" s="1020"/>
      <c r="E120" s="1020"/>
      <c r="F120" s="770"/>
      <c r="G120" s="771"/>
      <c r="H120" s="771"/>
      <c r="I120" s="771"/>
      <c r="J120" s="772"/>
      <c r="K120" s="771"/>
      <c r="L120" s="783">
        <v>54.61</v>
      </c>
      <c r="M120" s="766"/>
      <c r="N120" s="774">
        <v>1903.4</v>
      </c>
    </row>
    <row r="121" spans="1:14" ht="33.75" customHeight="1">
      <c r="A121" s="775" t="s">
        <v>198</v>
      </c>
      <c r="B121" s="744" t="s">
        <v>1270</v>
      </c>
      <c r="C121" s="1019" t="s">
        <v>1271</v>
      </c>
      <c r="D121" s="1019"/>
      <c r="E121" s="1019"/>
      <c r="F121" s="770" t="s">
        <v>252</v>
      </c>
      <c r="G121" s="771">
        <v>2</v>
      </c>
      <c r="H121" s="776">
        <v>1</v>
      </c>
      <c r="I121" s="776">
        <v>2</v>
      </c>
      <c r="J121" s="772"/>
      <c r="K121" s="771"/>
      <c r="L121" s="772"/>
      <c r="M121" s="771"/>
      <c r="N121" s="778"/>
    </row>
    <row r="122" spans="1:14">
      <c r="A122" s="753"/>
      <c r="B122" s="754" t="s">
        <v>3</v>
      </c>
      <c r="C122" s="1016" t="s">
        <v>422</v>
      </c>
      <c r="D122" s="1016"/>
      <c r="E122" s="1016"/>
      <c r="F122" s="755"/>
      <c r="G122" s="756"/>
      <c r="H122" s="756"/>
      <c r="I122" s="756"/>
      <c r="J122" s="769">
        <v>59.72</v>
      </c>
      <c r="K122" s="756"/>
      <c r="L122" s="769">
        <v>119.44</v>
      </c>
      <c r="M122" s="758">
        <v>40.340000000000003</v>
      </c>
      <c r="N122" s="759">
        <v>4818.21</v>
      </c>
    </row>
    <row r="123" spans="1:14">
      <c r="A123" s="753"/>
      <c r="B123" s="754" t="s">
        <v>4</v>
      </c>
      <c r="C123" s="1016" t="s">
        <v>423</v>
      </c>
      <c r="D123" s="1016"/>
      <c r="E123" s="1016"/>
      <c r="F123" s="755"/>
      <c r="G123" s="756"/>
      <c r="H123" s="756"/>
      <c r="I123" s="756"/>
      <c r="J123" s="769">
        <v>604.08000000000004</v>
      </c>
      <c r="K123" s="756"/>
      <c r="L123" s="757">
        <v>1208.1600000000001</v>
      </c>
      <c r="M123" s="758">
        <v>6.74</v>
      </c>
      <c r="N123" s="759">
        <v>8143</v>
      </c>
    </row>
    <row r="124" spans="1:14">
      <c r="A124" s="753"/>
      <c r="B124" s="754" t="s">
        <v>5</v>
      </c>
      <c r="C124" s="1016" t="s">
        <v>424</v>
      </c>
      <c r="D124" s="1016"/>
      <c r="E124" s="1016"/>
      <c r="F124" s="755"/>
      <c r="G124" s="756"/>
      <c r="H124" s="756"/>
      <c r="I124" s="756"/>
      <c r="J124" s="769">
        <v>66.31</v>
      </c>
      <c r="K124" s="756"/>
      <c r="L124" s="769">
        <v>132.62</v>
      </c>
      <c r="M124" s="758">
        <v>40.340000000000003</v>
      </c>
      <c r="N124" s="759">
        <v>5349.89</v>
      </c>
    </row>
    <row r="125" spans="1:14">
      <c r="A125" s="753"/>
      <c r="B125" s="754" t="s">
        <v>6</v>
      </c>
      <c r="C125" s="1016" t="s">
        <v>438</v>
      </c>
      <c r="D125" s="1016"/>
      <c r="E125" s="1016"/>
      <c r="F125" s="755"/>
      <c r="G125" s="756"/>
      <c r="H125" s="756"/>
      <c r="I125" s="756"/>
      <c r="J125" s="769">
        <v>3.64</v>
      </c>
      <c r="K125" s="756"/>
      <c r="L125" s="769">
        <v>7.28</v>
      </c>
      <c r="M125" s="758">
        <v>3.35</v>
      </c>
      <c r="N125" s="779">
        <v>24.39</v>
      </c>
    </row>
    <row r="126" spans="1:14">
      <c r="A126" s="760"/>
      <c r="B126" s="754"/>
      <c r="C126" s="1016" t="s">
        <v>425</v>
      </c>
      <c r="D126" s="1016"/>
      <c r="E126" s="1016"/>
      <c r="F126" s="755" t="s">
        <v>426</v>
      </c>
      <c r="G126" s="780">
        <v>5.4</v>
      </c>
      <c r="H126" s="756"/>
      <c r="I126" s="780">
        <v>10.8</v>
      </c>
      <c r="J126" s="763"/>
      <c r="K126" s="756"/>
      <c r="L126" s="763"/>
      <c r="M126" s="756"/>
      <c r="N126" s="764"/>
    </row>
    <row r="127" spans="1:14">
      <c r="A127" s="760"/>
      <c r="B127" s="754"/>
      <c r="C127" s="1017" t="s">
        <v>427</v>
      </c>
      <c r="D127" s="1017"/>
      <c r="E127" s="1017"/>
      <c r="F127" s="755" t="s">
        <v>426</v>
      </c>
      <c r="G127" s="758">
        <v>4.2699999999999996</v>
      </c>
      <c r="H127" s="756"/>
      <c r="I127" s="758">
        <v>8.5399999999999991</v>
      </c>
      <c r="J127" s="763"/>
      <c r="K127" s="756"/>
      <c r="L127" s="763"/>
      <c r="M127" s="756"/>
      <c r="N127" s="764"/>
    </row>
    <row r="128" spans="1:14">
      <c r="A128" s="753"/>
      <c r="B128" s="754"/>
      <c r="C128" s="1027" t="s">
        <v>428</v>
      </c>
      <c r="D128" s="1027"/>
      <c r="E128" s="1027"/>
      <c r="F128" s="765"/>
      <c r="G128" s="766"/>
      <c r="H128" s="766"/>
      <c r="I128" s="766"/>
      <c r="J128" s="782">
        <v>667.44</v>
      </c>
      <c r="K128" s="766"/>
      <c r="L128" s="767">
        <v>1334.88</v>
      </c>
      <c r="M128" s="766"/>
      <c r="N128" s="768">
        <v>12985.6</v>
      </c>
    </row>
    <row r="129" spans="1:14">
      <c r="A129" s="760"/>
      <c r="B129" s="754"/>
      <c r="C129" s="1016" t="s">
        <v>429</v>
      </c>
      <c r="D129" s="1016"/>
      <c r="E129" s="1016"/>
      <c r="F129" s="755"/>
      <c r="G129" s="756"/>
      <c r="H129" s="756"/>
      <c r="I129" s="756"/>
      <c r="J129" s="763"/>
      <c r="K129" s="756"/>
      <c r="L129" s="769">
        <v>252.06</v>
      </c>
      <c r="M129" s="756"/>
      <c r="N129" s="759">
        <v>10168.1</v>
      </c>
    </row>
    <row r="130" spans="1:14" ht="22.5" customHeight="1">
      <c r="A130" s="760"/>
      <c r="B130" s="754" t="s">
        <v>462</v>
      </c>
      <c r="C130" s="1016" t="s">
        <v>463</v>
      </c>
      <c r="D130" s="1016"/>
      <c r="E130" s="1016"/>
      <c r="F130" s="755" t="s">
        <v>432</v>
      </c>
      <c r="G130" s="761">
        <v>97</v>
      </c>
      <c r="H130" s="756"/>
      <c r="I130" s="761">
        <v>97</v>
      </c>
      <c r="J130" s="763"/>
      <c r="K130" s="756"/>
      <c r="L130" s="769">
        <v>244.5</v>
      </c>
      <c r="M130" s="756"/>
      <c r="N130" s="759">
        <v>9863.06</v>
      </c>
    </row>
    <row r="131" spans="1:14" ht="22.5" customHeight="1">
      <c r="A131" s="760"/>
      <c r="B131" s="754" t="s">
        <v>464</v>
      </c>
      <c r="C131" s="1017" t="s">
        <v>465</v>
      </c>
      <c r="D131" s="1017"/>
      <c r="E131" s="1017"/>
      <c r="F131" s="755" t="s">
        <v>432</v>
      </c>
      <c r="G131" s="761">
        <v>51</v>
      </c>
      <c r="H131" s="756"/>
      <c r="I131" s="761">
        <v>51</v>
      </c>
      <c r="J131" s="763"/>
      <c r="K131" s="756"/>
      <c r="L131" s="769">
        <v>128.55000000000001</v>
      </c>
      <c r="M131" s="756"/>
      <c r="N131" s="759">
        <v>5185.7299999999996</v>
      </c>
    </row>
    <row r="132" spans="1:14">
      <c r="A132" s="742"/>
      <c r="B132" s="743"/>
      <c r="C132" s="1020" t="s">
        <v>435</v>
      </c>
      <c r="D132" s="1020"/>
      <c r="E132" s="1020"/>
      <c r="F132" s="770"/>
      <c r="G132" s="771"/>
      <c r="H132" s="771"/>
      <c r="I132" s="771"/>
      <c r="J132" s="772"/>
      <c r="K132" s="771"/>
      <c r="L132" s="773">
        <v>1707.93</v>
      </c>
      <c r="M132" s="766"/>
      <c r="N132" s="774">
        <v>28034.39</v>
      </c>
    </row>
    <row r="133" spans="1:14" ht="33.75" customHeight="1">
      <c r="A133" s="775" t="s">
        <v>197</v>
      </c>
      <c r="B133" s="744" t="s">
        <v>721</v>
      </c>
      <c r="C133" s="1019" t="s">
        <v>753</v>
      </c>
      <c r="D133" s="1019"/>
      <c r="E133" s="1019"/>
      <c r="F133" s="770" t="s">
        <v>722</v>
      </c>
      <c r="G133" s="771">
        <v>28.92</v>
      </c>
      <c r="H133" s="776">
        <v>1</v>
      </c>
      <c r="I133" s="777">
        <v>28.92</v>
      </c>
      <c r="J133" s="772"/>
      <c r="K133" s="771"/>
      <c r="L133" s="772"/>
      <c r="M133" s="771"/>
      <c r="N133" s="778"/>
    </row>
    <row r="134" spans="1:14">
      <c r="A134" s="751"/>
      <c r="B134" s="752"/>
      <c r="C134" s="1016" t="s">
        <v>723</v>
      </c>
      <c r="D134" s="1016"/>
      <c r="E134" s="1016"/>
      <c r="F134" s="1016"/>
      <c r="G134" s="1016"/>
      <c r="H134" s="1016"/>
      <c r="I134" s="1016"/>
      <c r="J134" s="1016"/>
      <c r="K134" s="1016"/>
      <c r="L134" s="1016"/>
      <c r="M134" s="1016"/>
      <c r="N134" s="1022"/>
    </row>
    <row r="135" spans="1:14">
      <c r="A135" s="753"/>
      <c r="B135" s="754" t="s">
        <v>3</v>
      </c>
      <c r="C135" s="1016" t="s">
        <v>422</v>
      </c>
      <c r="D135" s="1016"/>
      <c r="E135" s="1016"/>
      <c r="F135" s="755"/>
      <c r="G135" s="756"/>
      <c r="H135" s="756"/>
      <c r="I135" s="756"/>
      <c r="J135" s="769">
        <v>1.8</v>
      </c>
      <c r="K135" s="756"/>
      <c r="L135" s="769">
        <v>52.06</v>
      </c>
      <c r="M135" s="758">
        <v>40.340000000000003</v>
      </c>
      <c r="N135" s="759">
        <v>2100.1</v>
      </c>
    </row>
    <row r="136" spans="1:14">
      <c r="A136" s="753"/>
      <c r="B136" s="754" t="s">
        <v>4</v>
      </c>
      <c r="C136" s="1016" t="s">
        <v>423</v>
      </c>
      <c r="D136" s="1016"/>
      <c r="E136" s="1016"/>
      <c r="F136" s="755"/>
      <c r="G136" s="756"/>
      <c r="H136" s="756"/>
      <c r="I136" s="756"/>
      <c r="J136" s="769">
        <v>0.14000000000000001</v>
      </c>
      <c r="K136" s="756"/>
      <c r="L136" s="769">
        <v>4.05</v>
      </c>
      <c r="M136" s="758">
        <v>6.74</v>
      </c>
      <c r="N136" s="779">
        <v>27.3</v>
      </c>
    </row>
    <row r="137" spans="1:14">
      <c r="A137" s="753"/>
      <c r="B137" s="754" t="s">
        <v>6</v>
      </c>
      <c r="C137" s="1016" t="s">
        <v>438</v>
      </c>
      <c r="D137" s="1016"/>
      <c r="E137" s="1016"/>
      <c r="F137" s="755"/>
      <c r="G137" s="756"/>
      <c r="H137" s="756"/>
      <c r="I137" s="756"/>
      <c r="J137" s="769">
        <v>6.79</v>
      </c>
      <c r="K137" s="756"/>
      <c r="L137" s="769">
        <v>196.37</v>
      </c>
      <c r="M137" s="758">
        <v>3.35</v>
      </c>
      <c r="N137" s="779">
        <v>657.84</v>
      </c>
    </row>
    <row r="138" spans="1:14">
      <c r="A138" s="760"/>
      <c r="B138" s="754"/>
      <c r="C138" s="1017" t="s">
        <v>425</v>
      </c>
      <c r="D138" s="1017"/>
      <c r="E138" s="1017"/>
      <c r="F138" s="755" t="s">
        <v>426</v>
      </c>
      <c r="G138" s="758">
        <v>0.17</v>
      </c>
      <c r="H138" s="756"/>
      <c r="I138" s="762">
        <v>4.9164000000000003</v>
      </c>
      <c r="J138" s="763"/>
      <c r="K138" s="756"/>
      <c r="L138" s="763"/>
      <c r="M138" s="756"/>
      <c r="N138" s="764"/>
    </row>
    <row r="139" spans="1:14">
      <c r="A139" s="753"/>
      <c r="B139" s="754"/>
      <c r="C139" s="1027" t="s">
        <v>428</v>
      </c>
      <c r="D139" s="1027"/>
      <c r="E139" s="1027"/>
      <c r="F139" s="765"/>
      <c r="G139" s="766"/>
      <c r="H139" s="766"/>
      <c r="I139" s="766"/>
      <c r="J139" s="782">
        <v>8.73</v>
      </c>
      <c r="K139" s="766"/>
      <c r="L139" s="782">
        <v>252.48</v>
      </c>
      <c r="M139" s="766"/>
      <c r="N139" s="768">
        <v>2785.24</v>
      </c>
    </row>
    <row r="140" spans="1:14">
      <c r="A140" s="760"/>
      <c r="B140" s="754"/>
      <c r="C140" s="1016" t="s">
        <v>429</v>
      </c>
      <c r="D140" s="1016"/>
      <c r="E140" s="1016"/>
      <c r="F140" s="755"/>
      <c r="G140" s="756"/>
      <c r="H140" s="756"/>
      <c r="I140" s="756"/>
      <c r="J140" s="763"/>
      <c r="K140" s="756"/>
      <c r="L140" s="769">
        <v>52.06</v>
      </c>
      <c r="M140" s="756"/>
      <c r="N140" s="759">
        <v>2100.1</v>
      </c>
    </row>
    <row r="141" spans="1:14" ht="22.5" customHeight="1">
      <c r="A141" s="760"/>
      <c r="B141" s="754" t="s">
        <v>462</v>
      </c>
      <c r="C141" s="1016" t="s">
        <v>463</v>
      </c>
      <c r="D141" s="1016"/>
      <c r="E141" s="1016"/>
      <c r="F141" s="755" t="s">
        <v>432</v>
      </c>
      <c r="G141" s="761">
        <v>97</v>
      </c>
      <c r="H141" s="756"/>
      <c r="I141" s="761">
        <v>97</v>
      </c>
      <c r="J141" s="763"/>
      <c r="K141" s="756"/>
      <c r="L141" s="769">
        <v>50.5</v>
      </c>
      <c r="M141" s="756"/>
      <c r="N141" s="759">
        <v>2037.1</v>
      </c>
    </row>
    <row r="142" spans="1:14" ht="22.5" customHeight="1">
      <c r="A142" s="760"/>
      <c r="B142" s="754" t="s">
        <v>464</v>
      </c>
      <c r="C142" s="1017" t="s">
        <v>465</v>
      </c>
      <c r="D142" s="1017"/>
      <c r="E142" s="1017"/>
      <c r="F142" s="755" t="s">
        <v>432</v>
      </c>
      <c r="G142" s="761">
        <v>51</v>
      </c>
      <c r="H142" s="756"/>
      <c r="I142" s="761">
        <v>51</v>
      </c>
      <c r="J142" s="763"/>
      <c r="K142" s="756"/>
      <c r="L142" s="769">
        <v>26.55</v>
      </c>
      <c r="M142" s="756"/>
      <c r="N142" s="759">
        <v>1071.05</v>
      </c>
    </row>
    <row r="143" spans="1:14">
      <c r="A143" s="742"/>
      <c r="B143" s="743"/>
      <c r="C143" s="1020" t="s">
        <v>435</v>
      </c>
      <c r="D143" s="1020"/>
      <c r="E143" s="1020"/>
      <c r="F143" s="770"/>
      <c r="G143" s="771"/>
      <c r="H143" s="771"/>
      <c r="I143" s="771"/>
      <c r="J143" s="772"/>
      <c r="K143" s="771"/>
      <c r="L143" s="783">
        <v>329.53</v>
      </c>
      <c r="M143" s="766"/>
      <c r="N143" s="774">
        <v>5893.39</v>
      </c>
    </row>
    <row r="144" spans="1:14" ht="22.5" customHeight="1">
      <c r="A144" s="775" t="s">
        <v>10</v>
      </c>
      <c r="B144" s="744" t="s">
        <v>724</v>
      </c>
      <c r="C144" s="1019" t="s">
        <v>1277</v>
      </c>
      <c r="D144" s="1019"/>
      <c r="E144" s="1019"/>
      <c r="F144" s="770" t="s">
        <v>496</v>
      </c>
      <c r="G144" s="771">
        <v>0.45</v>
      </c>
      <c r="H144" s="776">
        <v>1</v>
      </c>
      <c r="I144" s="777">
        <v>0.45</v>
      </c>
      <c r="J144" s="772"/>
      <c r="K144" s="771"/>
      <c r="L144" s="772"/>
      <c r="M144" s="771"/>
      <c r="N144" s="778"/>
    </row>
    <row r="145" spans="1:14">
      <c r="A145" s="751"/>
      <c r="B145" s="752"/>
      <c r="C145" s="1016" t="s">
        <v>1316</v>
      </c>
      <c r="D145" s="1016"/>
      <c r="E145" s="1016"/>
      <c r="F145" s="1016"/>
      <c r="G145" s="1016"/>
      <c r="H145" s="1016"/>
      <c r="I145" s="1016"/>
      <c r="J145" s="1016"/>
      <c r="K145" s="1016"/>
      <c r="L145" s="1016"/>
      <c r="M145" s="1016"/>
      <c r="N145" s="1022"/>
    </row>
    <row r="146" spans="1:14">
      <c r="A146" s="753"/>
      <c r="B146" s="754" t="s">
        <v>3</v>
      </c>
      <c r="C146" s="1016" t="s">
        <v>422</v>
      </c>
      <c r="D146" s="1016"/>
      <c r="E146" s="1016"/>
      <c r="F146" s="755"/>
      <c r="G146" s="756"/>
      <c r="H146" s="756"/>
      <c r="I146" s="756"/>
      <c r="J146" s="769">
        <v>63.48</v>
      </c>
      <c r="K146" s="756"/>
      <c r="L146" s="769">
        <v>28.57</v>
      </c>
      <c r="M146" s="758">
        <v>40.340000000000003</v>
      </c>
      <c r="N146" s="759">
        <v>1152.51</v>
      </c>
    </row>
    <row r="147" spans="1:14">
      <c r="A147" s="753"/>
      <c r="B147" s="754" t="s">
        <v>4</v>
      </c>
      <c r="C147" s="1016" t="s">
        <v>423</v>
      </c>
      <c r="D147" s="1016"/>
      <c r="E147" s="1016"/>
      <c r="F147" s="755"/>
      <c r="G147" s="756"/>
      <c r="H147" s="756"/>
      <c r="I147" s="756"/>
      <c r="J147" s="769">
        <v>412.72</v>
      </c>
      <c r="K147" s="756"/>
      <c r="L147" s="769">
        <v>185.72</v>
      </c>
      <c r="M147" s="758">
        <v>6.74</v>
      </c>
      <c r="N147" s="759">
        <v>1251.75</v>
      </c>
    </row>
    <row r="148" spans="1:14">
      <c r="A148" s="753"/>
      <c r="B148" s="754" t="s">
        <v>5</v>
      </c>
      <c r="C148" s="1016" t="s">
        <v>424</v>
      </c>
      <c r="D148" s="1016"/>
      <c r="E148" s="1016"/>
      <c r="F148" s="755"/>
      <c r="G148" s="756"/>
      <c r="H148" s="756"/>
      <c r="I148" s="756"/>
      <c r="J148" s="769">
        <v>29.82</v>
      </c>
      <c r="K148" s="756"/>
      <c r="L148" s="769">
        <v>13.42</v>
      </c>
      <c r="M148" s="758">
        <v>40.340000000000003</v>
      </c>
      <c r="N148" s="779">
        <v>541.36</v>
      </c>
    </row>
    <row r="149" spans="1:14">
      <c r="A149" s="753"/>
      <c r="B149" s="754" t="s">
        <v>6</v>
      </c>
      <c r="C149" s="1016" t="s">
        <v>438</v>
      </c>
      <c r="D149" s="1016"/>
      <c r="E149" s="1016"/>
      <c r="F149" s="755"/>
      <c r="G149" s="756"/>
      <c r="H149" s="756"/>
      <c r="I149" s="756"/>
      <c r="J149" s="769">
        <v>1.27</v>
      </c>
      <c r="K149" s="756"/>
      <c r="L149" s="769">
        <v>0.56999999999999995</v>
      </c>
      <c r="M149" s="758">
        <v>3.35</v>
      </c>
      <c r="N149" s="779">
        <v>1.91</v>
      </c>
    </row>
    <row r="150" spans="1:14">
      <c r="A150" s="760"/>
      <c r="B150" s="754"/>
      <c r="C150" s="1016" t="s">
        <v>425</v>
      </c>
      <c r="D150" s="1016"/>
      <c r="E150" s="1016"/>
      <c r="F150" s="755" t="s">
        <v>426</v>
      </c>
      <c r="G150" s="758">
        <v>5.74</v>
      </c>
      <c r="H150" s="756"/>
      <c r="I150" s="781">
        <v>2.5830000000000002</v>
      </c>
      <c r="J150" s="763"/>
      <c r="K150" s="756"/>
      <c r="L150" s="763"/>
      <c r="M150" s="756"/>
      <c r="N150" s="764"/>
    </row>
    <row r="151" spans="1:14">
      <c r="A151" s="760"/>
      <c r="B151" s="754"/>
      <c r="C151" s="1017" t="s">
        <v>427</v>
      </c>
      <c r="D151" s="1017"/>
      <c r="E151" s="1017"/>
      <c r="F151" s="755" t="s">
        <v>426</v>
      </c>
      <c r="G151" s="758">
        <v>1.92</v>
      </c>
      <c r="H151" s="756"/>
      <c r="I151" s="781">
        <v>0.86399999999999999</v>
      </c>
      <c r="J151" s="763"/>
      <c r="K151" s="756"/>
      <c r="L151" s="763"/>
      <c r="M151" s="756"/>
      <c r="N151" s="764"/>
    </row>
    <row r="152" spans="1:14">
      <c r="A152" s="753"/>
      <c r="B152" s="754"/>
      <c r="C152" s="1027" t="s">
        <v>428</v>
      </c>
      <c r="D152" s="1027"/>
      <c r="E152" s="1027"/>
      <c r="F152" s="765"/>
      <c r="G152" s="766"/>
      <c r="H152" s="766"/>
      <c r="I152" s="766"/>
      <c r="J152" s="782">
        <v>477.47</v>
      </c>
      <c r="K152" s="766"/>
      <c r="L152" s="782">
        <v>214.86</v>
      </c>
      <c r="M152" s="766"/>
      <c r="N152" s="768">
        <v>2406.17</v>
      </c>
    </row>
    <row r="153" spans="1:14">
      <c r="A153" s="760"/>
      <c r="B153" s="754"/>
      <c r="C153" s="1016" t="s">
        <v>429</v>
      </c>
      <c r="D153" s="1016"/>
      <c r="E153" s="1016"/>
      <c r="F153" s="755"/>
      <c r="G153" s="756"/>
      <c r="H153" s="756"/>
      <c r="I153" s="756"/>
      <c r="J153" s="763"/>
      <c r="K153" s="756"/>
      <c r="L153" s="769">
        <v>41.99</v>
      </c>
      <c r="M153" s="756"/>
      <c r="N153" s="759">
        <v>1693.87</v>
      </c>
    </row>
    <row r="154" spans="1:14" ht="22.5" customHeight="1">
      <c r="A154" s="760"/>
      <c r="B154" s="754" t="s">
        <v>462</v>
      </c>
      <c r="C154" s="1016" t="s">
        <v>463</v>
      </c>
      <c r="D154" s="1016"/>
      <c r="E154" s="1016"/>
      <c r="F154" s="755" t="s">
        <v>432</v>
      </c>
      <c r="G154" s="761">
        <v>97</v>
      </c>
      <c r="H154" s="756"/>
      <c r="I154" s="761">
        <v>97</v>
      </c>
      <c r="J154" s="763"/>
      <c r="K154" s="756"/>
      <c r="L154" s="769">
        <v>40.729999999999997</v>
      </c>
      <c r="M154" s="756"/>
      <c r="N154" s="759">
        <v>1643.05</v>
      </c>
    </row>
    <row r="155" spans="1:14" ht="22.5" customHeight="1">
      <c r="A155" s="760"/>
      <c r="B155" s="754" t="s">
        <v>464</v>
      </c>
      <c r="C155" s="1017" t="s">
        <v>465</v>
      </c>
      <c r="D155" s="1017"/>
      <c r="E155" s="1017"/>
      <c r="F155" s="755" t="s">
        <v>432</v>
      </c>
      <c r="G155" s="761">
        <v>51</v>
      </c>
      <c r="H155" s="756"/>
      <c r="I155" s="761">
        <v>51</v>
      </c>
      <c r="J155" s="763"/>
      <c r="K155" s="756"/>
      <c r="L155" s="769">
        <v>21.41</v>
      </c>
      <c r="M155" s="756"/>
      <c r="N155" s="779">
        <v>863.87</v>
      </c>
    </row>
    <row r="156" spans="1:14">
      <c r="A156" s="742"/>
      <c r="B156" s="743"/>
      <c r="C156" s="1020" t="s">
        <v>435</v>
      </c>
      <c r="D156" s="1020"/>
      <c r="E156" s="1020"/>
      <c r="F156" s="770"/>
      <c r="G156" s="771"/>
      <c r="H156" s="771"/>
      <c r="I156" s="771"/>
      <c r="J156" s="772"/>
      <c r="K156" s="771"/>
      <c r="L156" s="783">
        <v>277</v>
      </c>
      <c r="M156" s="766"/>
      <c r="N156" s="774">
        <v>4913.09</v>
      </c>
    </row>
    <row r="157" spans="1:14" ht="33.75" customHeight="1">
      <c r="A157" s="775" t="s">
        <v>236</v>
      </c>
      <c r="B157" s="744" t="s">
        <v>724</v>
      </c>
      <c r="C157" s="1019" t="s">
        <v>1317</v>
      </c>
      <c r="D157" s="1019"/>
      <c r="E157" s="1019"/>
      <c r="F157" s="770" t="s">
        <v>496</v>
      </c>
      <c r="G157" s="771">
        <v>0.27</v>
      </c>
      <c r="H157" s="776">
        <v>1</v>
      </c>
      <c r="I157" s="777">
        <v>0.27</v>
      </c>
      <c r="J157" s="772"/>
      <c r="K157" s="771"/>
      <c r="L157" s="772"/>
      <c r="M157" s="771"/>
      <c r="N157" s="778"/>
    </row>
    <row r="158" spans="1:14">
      <c r="A158" s="751"/>
      <c r="B158" s="752"/>
      <c r="C158" s="1016" t="s">
        <v>884</v>
      </c>
      <c r="D158" s="1016"/>
      <c r="E158" s="1016"/>
      <c r="F158" s="1016"/>
      <c r="G158" s="1016"/>
      <c r="H158" s="1016"/>
      <c r="I158" s="1016"/>
      <c r="J158" s="1016"/>
      <c r="K158" s="1016"/>
      <c r="L158" s="1016"/>
      <c r="M158" s="1016"/>
      <c r="N158" s="1022"/>
    </row>
    <row r="159" spans="1:14" ht="22.5" customHeight="1">
      <c r="A159" s="784"/>
      <c r="B159" s="754" t="s">
        <v>329</v>
      </c>
      <c r="C159" s="1014" t="s">
        <v>437</v>
      </c>
      <c r="D159" s="1014"/>
      <c r="E159" s="1014"/>
      <c r="F159" s="1014"/>
      <c r="G159" s="1014"/>
      <c r="H159" s="1014"/>
      <c r="I159" s="1014"/>
      <c r="J159" s="1014"/>
      <c r="K159" s="1014"/>
      <c r="L159" s="1014"/>
      <c r="M159" s="1014"/>
      <c r="N159" s="1028"/>
    </row>
    <row r="160" spans="1:14">
      <c r="A160" s="753"/>
      <c r="B160" s="754" t="s">
        <v>3</v>
      </c>
      <c r="C160" s="1016" t="s">
        <v>422</v>
      </c>
      <c r="D160" s="1016"/>
      <c r="E160" s="1016"/>
      <c r="F160" s="755"/>
      <c r="G160" s="756"/>
      <c r="H160" s="756"/>
      <c r="I160" s="756"/>
      <c r="J160" s="769">
        <v>63.48</v>
      </c>
      <c r="K160" s="780">
        <v>1.2</v>
      </c>
      <c r="L160" s="769">
        <v>20.57</v>
      </c>
      <c r="M160" s="758">
        <v>40.340000000000003</v>
      </c>
      <c r="N160" s="779">
        <v>829.79</v>
      </c>
    </row>
    <row r="161" spans="1:14">
      <c r="A161" s="753"/>
      <c r="B161" s="754" t="s">
        <v>4</v>
      </c>
      <c r="C161" s="1016" t="s">
        <v>423</v>
      </c>
      <c r="D161" s="1016"/>
      <c r="E161" s="1016"/>
      <c r="F161" s="755"/>
      <c r="G161" s="756"/>
      <c r="H161" s="756"/>
      <c r="I161" s="756"/>
      <c r="J161" s="769">
        <v>412.72</v>
      </c>
      <c r="K161" s="780">
        <v>1.2</v>
      </c>
      <c r="L161" s="769">
        <v>133.72</v>
      </c>
      <c r="M161" s="758">
        <v>6.74</v>
      </c>
      <c r="N161" s="779">
        <v>901.27</v>
      </c>
    </row>
    <row r="162" spans="1:14">
      <c r="A162" s="753"/>
      <c r="B162" s="754" t="s">
        <v>5</v>
      </c>
      <c r="C162" s="1016" t="s">
        <v>424</v>
      </c>
      <c r="D162" s="1016"/>
      <c r="E162" s="1016"/>
      <c r="F162" s="755"/>
      <c r="G162" s="756"/>
      <c r="H162" s="756"/>
      <c r="I162" s="756"/>
      <c r="J162" s="769">
        <v>29.82</v>
      </c>
      <c r="K162" s="780">
        <v>1.2</v>
      </c>
      <c r="L162" s="769">
        <v>9.66</v>
      </c>
      <c r="M162" s="758">
        <v>40.340000000000003</v>
      </c>
      <c r="N162" s="779">
        <v>389.68</v>
      </c>
    </row>
    <row r="163" spans="1:14">
      <c r="A163" s="753"/>
      <c r="B163" s="754" t="s">
        <v>6</v>
      </c>
      <c r="C163" s="1016" t="s">
        <v>438</v>
      </c>
      <c r="D163" s="1016"/>
      <c r="E163" s="1016"/>
      <c r="F163" s="755"/>
      <c r="G163" s="756"/>
      <c r="H163" s="756"/>
      <c r="I163" s="756"/>
      <c r="J163" s="769">
        <v>1.27</v>
      </c>
      <c r="K163" s="756"/>
      <c r="L163" s="769">
        <v>0.34</v>
      </c>
      <c r="M163" s="758">
        <v>3.35</v>
      </c>
      <c r="N163" s="779">
        <v>1.1399999999999999</v>
      </c>
    </row>
    <row r="164" spans="1:14">
      <c r="A164" s="760"/>
      <c r="B164" s="754"/>
      <c r="C164" s="1016" t="s">
        <v>425</v>
      </c>
      <c r="D164" s="1016"/>
      <c r="E164" s="1016"/>
      <c r="F164" s="755" t="s">
        <v>426</v>
      </c>
      <c r="G164" s="758">
        <v>5.74</v>
      </c>
      <c r="H164" s="780">
        <v>1.2</v>
      </c>
      <c r="I164" s="812">
        <v>1.8597600000000001</v>
      </c>
      <c r="J164" s="763"/>
      <c r="K164" s="756"/>
      <c r="L164" s="763"/>
      <c r="M164" s="756"/>
      <c r="N164" s="764"/>
    </row>
    <row r="165" spans="1:14">
      <c r="A165" s="760"/>
      <c r="B165" s="754"/>
      <c r="C165" s="1017" t="s">
        <v>427</v>
      </c>
      <c r="D165" s="1017"/>
      <c r="E165" s="1017"/>
      <c r="F165" s="755" t="s">
        <v>426</v>
      </c>
      <c r="G165" s="758">
        <v>1.92</v>
      </c>
      <c r="H165" s="780">
        <v>1.2</v>
      </c>
      <c r="I165" s="812">
        <v>0.62207999999999997</v>
      </c>
      <c r="J165" s="763"/>
      <c r="K165" s="756"/>
      <c r="L165" s="763"/>
      <c r="M165" s="756"/>
      <c r="N165" s="764"/>
    </row>
    <row r="166" spans="1:14">
      <c r="A166" s="753"/>
      <c r="B166" s="754"/>
      <c r="C166" s="1027" t="s">
        <v>428</v>
      </c>
      <c r="D166" s="1027"/>
      <c r="E166" s="1027"/>
      <c r="F166" s="765"/>
      <c r="G166" s="766"/>
      <c r="H166" s="766"/>
      <c r="I166" s="766"/>
      <c r="J166" s="782">
        <v>477.47</v>
      </c>
      <c r="K166" s="766"/>
      <c r="L166" s="782">
        <v>154.63</v>
      </c>
      <c r="M166" s="766"/>
      <c r="N166" s="768">
        <v>1732.2</v>
      </c>
    </row>
    <row r="167" spans="1:14">
      <c r="A167" s="760"/>
      <c r="B167" s="754"/>
      <c r="C167" s="1016" t="s">
        <v>429</v>
      </c>
      <c r="D167" s="1016"/>
      <c r="E167" s="1016"/>
      <c r="F167" s="755"/>
      <c r="G167" s="756"/>
      <c r="H167" s="756"/>
      <c r="I167" s="756"/>
      <c r="J167" s="763"/>
      <c r="K167" s="756"/>
      <c r="L167" s="769">
        <v>30.23</v>
      </c>
      <c r="M167" s="756"/>
      <c r="N167" s="759">
        <v>1219.47</v>
      </c>
    </row>
    <row r="168" spans="1:14" ht="22.5" customHeight="1">
      <c r="A168" s="760"/>
      <c r="B168" s="754" t="s">
        <v>462</v>
      </c>
      <c r="C168" s="1016" t="s">
        <v>463</v>
      </c>
      <c r="D168" s="1016"/>
      <c r="E168" s="1016"/>
      <c r="F168" s="755" t="s">
        <v>432</v>
      </c>
      <c r="G168" s="761">
        <v>97</v>
      </c>
      <c r="H168" s="756"/>
      <c r="I168" s="761">
        <v>97</v>
      </c>
      <c r="J168" s="763"/>
      <c r="K168" s="756"/>
      <c r="L168" s="769">
        <v>29.32</v>
      </c>
      <c r="M168" s="756"/>
      <c r="N168" s="759">
        <v>1182.8900000000001</v>
      </c>
    </row>
    <row r="169" spans="1:14" ht="22.5" customHeight="1">
      <c r="A169" s="760"/>
      <c r="B169" s="754" t="s">
        <v>464</v>
      </c>
      <c r="C169" s="1017" t="s">
        <v>465</v>
      </c>
      <c r="D169" s="1017"/>
      <c r="E169" s="1017"/>
      <c r="F169" s="755" t="s">
        <v>432</v>
      </c>
      <c r="G169" s="761">
        <v>51</v>
      </c>
      <c r="H169" s="756"/>
      <c r="I169" s="761">
        <v>51</v>
      </c>
      <c r="J169" s="763"/>
      <c r="K169" s="756"/>
      <c r="L169" s="769">
        <v>15.42</v>
      </c>
      <c r="M169" s="756"/>
      <c r="N169" s="779">
        <v>621.92999999999995</v>
      </c>
    </row>
    <row r="170" spans="1:14">
      <c r="A170" s="742"/>
      <c r="B170" s="743"/>
      <c r="C170" s="1020" t="s">
        <v>435</v>
      </c>
      <c r="D170" s="1020"/>
      <c r="E170" s="1020"/>
      <c r="F170" s="770"/>
      <c r="G170" s="771"/>
      <c r="H170" s="771"/>
      <c r="I170" s="771"/>
      <c r="J170" s="772"/>
      <c r="K170" s="771"/>
      <c r="L170" s="783">
        <v>199.37</v>
      </c>
      <c r="M170" s="766"/>
      <c r="N170" s="774">
        <v>3537.02</v>
      </c>
    </row>
    <row r="171" spans="1:14" ht="33.75" customHeight="1">
      <c r="A171" s="775" t="s">
        <v>237</v>
      </c>
      <c r="B171" s="744" t="s">
        <v>1280</v>
      </c>
      <c r="C171" s="1019" t="s">
        <v>1281</v>
      </c>
      <c r="D171" s="1019"/>
      <c r="E171" s="1019"/>
      <c r="F171" s="770" t="s">
        <v>1282</v>
      </c>
      <c r="G171" s="771">
        <v>2</v>
      </c>
      <c r="H171" s="776">
        <v>1</v>
      </c>
      <c r="I171" s="776">
        <v>2</v>
      </c>
      <c r="J171" s="772"/>
      <c r="K171" s="771"/>
      <c r="L171" s="772"/>
      <c r="M171" s="771"/>
      <c r="N171" s="778"/>
    </row>
    <row r="172" spans="1:14">
      <c r="A172" s="753"/>
      <c r="B172" s="754" t="s">
        <v>3</v>
      </c>
      <c r="C172" s="1016" t="s">
        <v>422</v>
      </c>
      <c r="D172" s="1016"/>
      <c r="E172" s="1016"/>
      <c r="F172" s="755"/>
      <c r="G172" s="756"/>
      <c r="H172" s="756"/>
      <c r="I172" s="756"/>
      <c r="J172" s="769">
        <v>4.2</v>
      </c>
      <c r="K172" s="756"/>
      <c r="L172" s="769">
        <v>8.4</v>
      </c>
      <c r="M172" s="758">
        <v>40.340000000000003</v>
      </c>
      <c r="N172" s="779">
        <v>338.86</v>
      </c>
    </row>
    <row r="173" spans="1:14">
      <c r="A173" s="753"/>
      <c r="B173" s="754" t="s">
        <v>6</v>
      </c>
      <c r="C173" s="1016" t="s">
        <v>438</v>
      </c>
      <c r="D173" s="1016"/>
      <c r="E173" s="1016"/>
      <c r="F173" s="755"/>
      <c r="G173" s="756"/>
      <c r="H173" s="756"/>
      <c r="I173" s="756"/>
      <c r="J173" s="769">
        <v>16.09</v>
      </c>
      <c r="K173" s="756"/>
      <c r="L173" s="769">
        <v>32.18</v>
      </c>
      <c r="M173" s="758">
        <v>3.35</v>
      </c>
      <c r="N173" s="779">
        <v>107.8</v>
      </c>
    </row>
    <row r="174" spans="1:14">
      <c r="A174" s="760"/>
      <c r="B174" s="754"/>
      <c r="C174" s="1017" t="s">
        <v>425</v>
      </c>
      <c r="D174" s="1017"/>
      <c r="E174" s="1017"/>
      <c r="F174" s="755" t="s">
        <v>426</v>
      </c>
      <c r="G174" s="758">
        <v>0.38</v>
      </c>
      <c r="H174" s="756"/>
      <c r="I174" s="758">
        <v>0.76</v>
      </c>
      <c r="J174" s="763"/>
      <c r="K174" s="756"/>
      <c r="L174" s="763"/>
      <c r="M174" s="756"/>
      <c r="N174" s="764"/>
    </row>
    <row r="175" spans="1:14">
      <c r="A175" s="753"/>
      <c r="B175" s="754"/>
      <c r="C175" s="1027" t="s">
        <v>428</v>
      </c>
      <c r="D175" s="1027"/>
      <c r="E175" s="1027"/>
      <c r="F175" s="765"/>
      <c r="G175" s="766"/>
      <c r="H175" s="766"/>
      <c r="I175" s="766"/>
      <c r="J175" s="782">
        <v>20.29</v>
      </c>
      <c r="K175" s="766"/>
      <c r="L175" s="782">
        <v>40.58</v>
      </c>
      <c r="M175" s="766"/>
      <c r="N175" s="810">
        <v>446.66</v>
      </c>
    </row>
    <row r="176" spans="1:14">
      <c r="A176" s="760"/>
      <c r="B176" s="754"/>
      <c r="C176" s="1016" t="s">
        <v>429</v>
      </c>
      <c r="D176" s="1016"/>
      <c r="E176" s="1016"/>
      <c r="F176" s="755"/>
      <c r="G176" s="756"/>
      <c r="H176" s="756"/>
      <c r="I176" s="756"/>
      <c r="J176" s="763"/>
      <c r="K176" s="756"/>
      <c r="L176" s="769">
        <v>8.4</v>
      </c>
      <c r="M176" s="756"/>
      <c r="N176" s="779">
        <v>338.86</v>
      </c>
    </row>
    <row r="177" spans="1:14" ht="22.5" customHeight="1">
      <c r="A177" s="760"/>
      <c r="B177" s="754" t="s">
        <v>462</v>
      </c>
      <c r="C177" s="1016" t="s">
        <v>463</v>
      </c>
      <c r="D177" s="1016"/>
      <c r="E177" s="1016"/>
      <c r="F177" s="755" t="s">
        <v>432</v>
      </c>
      <c r="G177" s="761">
        <v>97</v>
      </c>
      <c r="H177" s="756"/>
      <c r="I177" s="761">
        <v>97</v>
      </c>
      <c r="J177" s="763"/>
      <c r="K177" s="756"/>
      <c r="L177" s="769">
        <v>8.15</v>
      </c>
      <c r="M177" s="756"/>
      <c r="N177" s="779">
        <v>328.69</v>
      </c>
    </row>
    <row r="178" spans="1:14" ht="22.5" customHeight="1">
      <c r="A178" s="760"/>
      <c r="B178" s="754" t="s">
        <v>464</v>
      </c>
      <c r="C178" s="1017" t="s">
        <v>465</v>
      </c>
      <c r="D178" s="1017"/>
      <c r="E178" s="1017"/>
      <c r="F178" s="755" t="s">
        <v>432</v>
      </c>
      <c r="G178" s="761">
        <v>51</v>
      </c>
      <c r="H178" s="756"/>
      <c r="I178" s="761">
        <v>51</v>
      </c>
      <c r="J178" s="763"/>
      <c r="K178" s="756"/>
      <c r="L178" s="769">
        <v>4.28</v>
      </c>
      <c r="M178" s="756"/>
      <c r="N178" s="779">
        <v>172.82</v>
      </c>
    </row>
    <row r="179" spans="1:14">
      <c r="A179" s="742"/>
      <c r="B179" s="743"/>
      <c r="C179" s="1020" t="s">
        <v>435</v>
      </c>
      <c r="D179" s="1020"/>
      <c r="E179" s="1020"/>
      <c r="F179" s="770"/>
      <c r="G179" s="771"/>
      <c r="H179" s="771"/>
      <c r="I179" s="771"/>
      <c r="J179" s="772"/>
      <c r="K179" s="771"/>
      <c r="L179" s="783">
        <v>53.01</v>
      </c>
      <c r="M179" s="766"/>
      <c r="N179" s="811">
        <v>948.17</v>
      </c>
    </row>
    <row r="180" spans="1:14">
      <c r="A180" s="775" t="s">
        <v>238</v>
      </c>
      <c r="B180" s="744" t="s">
        <v>1283</v>
      </c>
      <c r="C180" s="1019" t="s">
        <v>1284</v>
      </c>
      <c r="D180" s="1019"/>
      <c r="E180" s="1019"/>
      <c r="F180" s="770" t="s">
        <v>272</v>
      </c>
      <c r="G180" s="771">
        <v>-1.44</v>
      </c>
      <c r="H180" s="776">
        <v>1</v>
      </c>
      <c r="I180" s="777">
        <v>-1.44</v>
      </c>
      <c r="J180" s="783">
        <v>18.12</v>
      </c>
      <c r="K180" s="771"/>
      <c r="L180" s="783">
        <v>-26.09</v>
      </c>
      <c r="M180" s="777">
        <v>3.35</v>
      </c>
      <c r="N180" s="811">
        <v>-87.4</v>
      </c>
    </row>
    <row r="181" spans="1:14">
      <c r="A181" s="742"/>
      <c r="B181" s="743"/>
      <c r="C181" s="1017" t="s">
        <v>466</v>
      </c>
      <c r="D181" s="1017"/>
      <c r="E181" s="1017"/>
      <c r="F181" s="1017"/>
      <c r="G181" s="1017"/>
      <c r="H181" s="1017"/>
      <c r="I181" s="1017"/>
      <c r="J181" s="1017"/>
      <c r="K181" s="1017"/>
      <c r="L181" s="1017"/>
      <c r="M181" s="1017"/>
      <c r="N181" s="1021"/>
    </row>
    <row r="182" spans="1:14">
      <c r="A182" s="742"/>
      <c r="B182" s="743"/>
      <c r="C182" s="1020" t="s">
        <v>435</v>
      </c>
      <c r="D182" s="1020"/>
      <c r="E182" s="1020"/>
      <c r="F182" s="770"/>
      <c r="G182" s="771"/>
      <c r="H182" s="771"/>
      <c r="I182" s="771"/>
      <c r="J182" s="772"/>
      <c r="K182" s="771"/>
      <c r="L182" s="783">
        <v>-26.09</v>
      </c>
      <c r="M182" s="766"/>
      <c r="N182" s="811">
        <v>-87.4</v>
      </c>
    </row>
    <row r="183" spans="1:14" ht="22.5" customHeight="1">
      <c r="A183" s="775" t="s">
        <v>281</v>
      </c>
      <c r="B183" s="744" t="s">
        <v>832</v>
      </c>
      <c r="C183" s="1019" t="s">
        <v>833</v>
      </c>
      <c r="D183" s="1019"/>
      <c r="E183" s="1019"/>
      <c r="F183" s="770" t="s">
        <v>312</v>
      </c>
      <c r="G183" s="771">
        <v>0.04</v>
      </c>
      <c r="H183" s="776">
        <v>1</v>
      </c>
      <c r="I183" s="777">
        <v>0.04</v>
      </c>
      <c r="J183" s="772"/>
      <c r="K183" s="771"/>
      <c r="L183" s="772"/>
      <c r="M183" s="771"/>
      <c r="N183" s="778"/>
    </row>
    <row r="184" spans="1:14">
      <c r="A184" s="751"/>
      <c r="B184" s="752"/>
      <c r="C184" s="1016" t="s">
        <v>616</v>
      </c>
      <c r="D184" s="1016"/>
      <c r="E184" s="1016"/>
      <c r="F184" s="1016"/>
      <c r="G184" s="1016"/>
      <c r="H184" s="1016"/>
      <c r="I184" s="1016"/>
      <c r="J184" s="1016"/>
      <c r="K184" s="1016"/>
      <c r="L184" s="1016"/>
      <c r="M184" s="1016"/>
      <c r="N184" s="1022"/>
    </row>
    <row r="185" spans="1:14">
      <c r="A185" s="753"/>
      <c r="B185" s="754" t="s">
        <v>3</v>
      </c>
      <c r="C185" s="1016" t="s">
        <v>422</v>
      </c>
      <c r="D185" s="1016"/>
      <c r="E185" s="1016"/>
      <c r="F185" s="755"/>
      <c r="G185" s="756"/>
      <c r="H185" s="756"/>
      <c r="I185" s="756"/>
      <c r="J185" s="769">
        <v>251.28</v>
      </c>
      <c r="K185" s="756"/>
      <c r="L185" s="769">
        <v>10.050000000000001</v>
      </c>
      <c r="M185" s="758">
        <v>40.340000000000003</v>
      </c>
      <c r="N185" s="779">
        <v>405.42</v>
      </c>
    </row>
    <row r="186" spans="1:14">
      <c r="A186" s="753"/>
      <c r="B186" s="754" t="s">
        <v>6</v>
      </c>
      <c r="C186" s="1016" t="s">
        <v>438</v>
      </c>
      <c r="D186" s="1016"/>
      <c r="E186" s="1016"/>
      <c r="F186" s="755"/>
      <c r="G186" s="756"/>
      <c r="H186" s="756"/>
      <c r="I186" s="756"/>
      <c r="J186" s="769">
        <v>5.03</v>
      </c>
      <c r="K186" s="756"/>
      <c r="L186" s="769">
        <v>0.2</v>
      </c>
      <c r="M186" s="758">
        <v>3.35</v>
      </c>
      <c r="N186" s="779">
        <v>0.67</v>
      </c>
    </row>
    <row r="187" spans="1:14">
      <c r="A187" s="760"/>
      <c r="B187" s="754"/>
      <c r="C187" s="1017" t="s">
        <v>425</v>
      </c>
      <c r="D187" s="1017"/>
      <c r="E187" s="1017"/>
      <c r="F187" s="755" t="s">
        <v>426</v>
      </c>
      <c r="G187" s="758">
        <v>22.72</v>
      </c>
      <c r="H187" s="756"/>
      <c r="I187" s="762">
        <v>0.90880000000000005</v>
      </c>
      <c r="J187" s="763"/>
      <c r="K187" s="756"/>
      <c r="L187" s="763"/>
      <c r="M187" s="756"/>
      <c r="N187" s="764"/>
    </row>
    <row r="188" spans="1:14">
      <c r="A188" s="753"/>
      <c r="B188" s="754"/>
      <c r="C188" s="1027" t="s">
        <v>428</v>
      </c>
      <c r="D188" s="1027"/>
      <c r="E188" s="1027"/>
      <c r="F188" s="765"/>
      <c r="G188" s="766"/>
      <c r="H188" s="766"/>
      <c r="I188" s="766"/>
      <c r="J188" s="782">
        <v>256.31</v>
      </c>
      <c r="K188" s="766"/>
      <c r="L188" s="782">
        <v>10.25</v>
      </c>
      <c r="M188" s="766"/>
      <c r="N188" s="810">
        <v>406.09</v>
      </c>
    </row>
    <row r="189" spans="1:14">
      <c r="A189" s="760"/>
      <c r="B189" s="754"/>
      <c r="C189" s="1016" t="s">
        <v>429</v>
      </c>
      <c r="D189" s="1016"/>
      <c r="E189" s="1016"/>
      <c r="F189" s="755"/>
      <c r="G189" s="756"/>
      <c r="H189" s="756"/>
      <c r="I189" s="756"/>
      <c r="J189" s="763"/>
      <c r="K189" s="756"/>
      <c r="L189" s="769">
        <v>10.050000000000001</v>
      </c>
      <c r="M189" s="756"/>
      <c r="N189" s="779">
        <v>405.42</v>
      </c>
    </row>
    <row r="190" spans="1:14" ht="22.5" customHeight="1">
      <c r="A190" s="760"/>
      <c r="B190" s="754" t="s">
        <v>462</v>
      </c>
      <c r="C190" s="1016" t="s">
        <v>463</v>
      </c>
      <c r="D190" s="1016"/>
      <c r="E190" s="1016"/>
      <c r="F190" s="755" t="s">
        <v>432</v>
      </c>
      <c r="G190" s="761">
        <v>97</v>
      </c>
      <c r="H190" s="756"/>
      <c r="I190" s="761">
        <v>97</v>
      </c>
      <c r="J190" s="763"/>
      <c r="K190" s="756"/>
      <c r="L190" s="769">
        <v>9.75</v>
      </c>
      <c r="M190" s="756"/>
      <c r="N190" s="779">
        <v>393.26</v>
      </c>
    </row>
    <row r="191" spans="1:14" ht="22.5" customHeight="1">
      <c r="A191" s="760"/>
      <c r="B191" s="754" t="s">
        <v>464</v>
      </c>
      <c r="C191" s="1017" t="s">
        <v>465</v>
      </c>
      <c r="D191" s="1017"/>
      <c r="E191" s="1017"/>
      <c r="F191" s="755" t="s">
        <v>432</v>
      </c>
      <c r="G191" s="761">
        <v>51</v>
      </c>
      <c r="H191" s="756"/>
      <c r="I191" s="761">
        <v>51</v>
      </c>
      <c r="J191" s="763"/>
      <c r="K191" s="756"/>
      <c r="L191" s="769">
        <v>5.13</v>
      </c>
      <c r="M191" s="756"/>
      <c r="N191" s="779">
        <v>206.76</v>
      </c>
    </row>
    <row r="192" spans="1:14">
      <c r="A192" s="742"/>
      <c r="B192" s="743"/>
      <c r="C192" s="1020" t="s">
        <v>435</v>
      </c>
      <c r="D192" s="1020"/>
      <c r="E192" s="1020"/>
      <c r="F192" s="770"/>
      <c r="G192" s="771"/>
      <c r="H192" s="771"/>
      <c r="I192" s="771"/>
      <c r="J192" s="772"/>
      <c r="K192" s="771"/>
      <c r="L192" s="783">
        <v>25.13</v>
      </c>
      <c r="M192" s="766"/>
      <c r="N192" s="774">
        <v>1006.11</v>
      </c>
    </row>
    <row r="193" spans="1:14">
      <c r="A193" s="793"/>
      <c r="B193" s="794"/>
      <c r="C193" s="1019" t="s">
        <v>1318</v>
      </c>
      <c r="D193" s="1019"/>
      <c r="E193" s="1019"/>
      <c r="F193" s="1019"/>
      <c r="G193" s="1019"/>
      <c r="H193" s="1019"/>
      <c r="I193" s="1019"/>
      <c r="J193" s="1019"/>
      <c r="K193" s="1019"/>
      <c r="L193" s="795"/>
      <c r="M193" s="796"/>
      <c r="N193" s="797"/>
    </row>
    <row r="194" spans="1:14">
      <c r="A194" s="798"/>
      <c r="B194" s="754"/>
      <c r="C194" s="1016" t="s">
        <v>440</v>
      </c>
      <c r="D194" s="1016"/>
      <c r="E194" s="1016"/>
      <c r="F194" s="1016"/>
      <c r="G194" s="1016"/>
      <c r="H194" s="1016"/>
      <c r="I194" s="1016"/>
      <c r="J194" s="1016"/>
      <c r="K194" s="1016"/>
      <c r="L194" s="799">
        <v>2828.98</v>
      </c>
      <c r="M194" s="800"/>
      <c r="N194" s="801">
        <v>34885.5</v>
      </c>
    </row>
    <row r="195" spans="1:14">
      <c r="A195" s="798"/>
      <c r="B195" s="754"/>
      <c r="C195" s="1016" t="s">
        <v>441</v>
      </c>
      <c r="D195" s="1016"/>
      <c r="E195" s="1016"/>
      <c r="F195" s="1016"/>
      <c r="G195" s="1016"/>
      <c r="H195" s="1016"/>
      <c r="I195" s="1016"/>
      <c r="J195" s="1016"/>
      <c r="K195" s="1016"/>
      <c r="L195" s="802"/>
      <c r="M195" s="800"/>
      <c r="N195" s="803"/>
    </row>
    <row r="196" spans="1:14">
      <c r="A196" s="798"/>
      <c r="B196" s="754"/>
      <c r="C196" s="1016" t="s">
        <v>442</v>
      </c>
      <c r="D196" s="1016"/>
      <c r="E196" s="1016"/>
      <c r="F196" s="1016"/>
      <c r="G196" s="1016"/>
      <c r="H196" s="1016"/>
      <c r="I196" s="1016"/>
      <c r="J196" s="1016"/>
      <c r="K196" s="1016"/>
      <c r="L196" s="804">
        <v>504.37</v>
      </c>
      <c r="M196" s="800"/>
      <c r="N196" s="801">
        <v>20346.28</v>
      </c>
    </row>
    <row r="197" spans="1:14">
      <c r="A197" s="798"/>
      <c r="B197" s="754"/>
      <c r="C197" s="1016" t="s">
        <v>443</v>
      </c>
      <c r="D197" s="1016"/>
      <c r="E197" s="1016"/>
      <c r="F197" s="1016"/>
      <c r="G197" s="1016"/>
      <c r="H197" s="1016"/>
      <c r="I197" s="1016"/>
      <c r="J197" s="1016"/>
      <c r="K197" s="1016"/>
      <c r="L197" s="799">
        <v>1991.67</v>
      </c>
      <c r="M197" s="800"/>
      <c r="N197" s="801">
        <v>13423.86</v>
      </c>
    </row>
    <row r="198" spans="1:14">
      <c r="A198" s="798"/>
      <c r="B198" s="754"/>
      <c r="C198" s="1016" t="s">
        <v>444</v>
      </c>
      <c r="D198" s="1016"/>
      <c r="E198" s="1016"/>
      <c r="F198" s="1016"/>
      <c r="G198" s="1016"/>
      <c r="H198" s="1016"/>
      <c r="I198" s="1016"/>
      <c r="J198" s="1016"/>
      <c r="K198" s="1016"/>
      <c r="L198" s="804">
        <v>189.59</v>
      </c>
      <c r="M198" s="800"/>
      <c r="N198" s="801">
        <v>7648.06</v>
      </c>
    </row>
    <row r="199" spans="1:14">
      <c r="A199" s="798"/>
      <c r="B199" s="754"/>
      <c r="C199" s="1016" t="s">
        <v>445</v>
      </c>
      <c r="D199" s="1016"/>
      <c r="E199" s="1016"/>
      <c r="F199" s="1016"/>
      <c r="G199" s="1016"/>
      <c r="H199" s="1016"/>
      <c r="I199" s="1016"/>
      <c r="J199" s="1016"/>
      <c r="K199" s="1016"/>
      <c r="L199" s="804">
        <v>332.94</v>
      </c>
      <c r="M199" s="800"/>
      <c r="N199" s="801">
        <v>1115.3599999999999</v>
      </c>
    </row>
    <row r="200" spans="1:14">
      <c r="A200" s="798"/>
      <c r="B200" s="754"/>
      <c r="C200" s="1016" t="s">
        <v>446</v>
      </c>
      <c r="D200" s="1016"/>
      <c r="E200" s="1016"/>
      <c r="F200" s="1016"/>
      <c r="G200" s="1016"/>
      <c r="H200" s="1016"/>
      <c r="I200" s="1016"/>
      <c r="J200" s="1016"/>
      <c r="K200" s="1016"/>
      <c r="L200" s="804">
        <v>10.1</v>
      </c>
      <c r="M200" s="800"/>
      <c r="N200" s="805">
        <v>401.26</v>
      </c>
    </row>
    <row r="201" spans="1:14">
      <c r="A201" s="798"/>
      <c r="B201" s="754"/>
      <c r="C201" s="1016" t="s">
        <v>441</v>
      </c>
      <c r="D201" s="1016"/>
      <c r="E201" s="1016"/>
      <c r="F201" s="1016"/>
      <c r="G201" s="1016"/>
      <c r="H201" s="1016"/>
      <c r="I201" s="1016"/>
      <c r="J201" s="1016"/>
      <c r="K201" s="1016"/>
      <c r="L201" s="802"/>
      <c r="M201" s="800"/>
      <c r="N201" s="803"/>
    </row>
    <row r="202" spans="1:14">
      <c r="A202" s="798"/>
      <c r="B202" s="754"/>
      <c r="C202" s="1016" t="s">
        <v>447</v>
      </c>
      <c r="D202" s="1016"/>
      <c r="E202" s="1016"/>
      <c r="F202" s="1016"/>
      <c r="G202" s="1016"/>
      <c r="H202" s="1016"/>
      <c r="I202" s="1016"/>
      <c r="J202" s="1016"/>
      <c r="K202" s="1016"/>
      <c r="L202" s="804">
        <v>3.88</v>
      </c>
      <c r="M202" s="800"/>
      <c r="N202" s="805">
        <v>156.52000000000001</v>
      </c>
    </row>
    <row r="203" spans="1:14">
      <c r="A203" s="798"/>
      <c r="B203" s="754"/>
      <c r="C203" s="1016" t="s">
        <v>450</v>
      </c>
      <c r="D203" s="1016"/>
      <c r="E203" s="1016"/>
      <c r="F203" s="1016"/>
      <c r="G203" s="1016"/>
      <c r="H203" s="1016"/>
      <c r="I203" s="1016"/>
      <c r="J203" s="1016"/>
      <c r="K203" s="1016"/>
      <c r="L203" s="804">
        <v>0.17</v>
      </c>
      <c r="M203" s="800"/>
      <c r="N203" s="805">
        <v>0.56999999999999995</v>
      </c>
    </row>
    <row r="204" spans="1:14">
      <c r="A204" s="798"/>
      <c r="B204" s="754"/>
      <c r="C204" s="1016" t="s">
        <v>451</v>
      </c>
      <c r="D204" s="1016"/>
      <c r="E204" s="1016"/>
      <c r="F204" s="1016"/>
      <c r="G204" s="1016"/>
      <c r="H204" s="1016"/>
      <c r="I204" s="1016"/>
      <c r="J204" s="1016"/>
      <c r="K204" s="1016"/>
      <c r="L204" s="804">
        <v>3.8</v>
      </c>
      <c r="M204" s="800"/>
      <c r="N204" s="805">
        <v>153.38999999999999</v>
      </c>
    </row>
    <row r="205" spans="1:14">
      <c r="A205" s="798"/>
      <c r="B205" s="754"/>
      <c r="C205" s="1016" t="s">
        <v>452</v>
      </c>
      <c r="D205" s="1016"/>
      <c r="E205" s="1016"/>
      <c r="F205" s="1016"/>
      <c r="G205" s="1016"/>
      <c r="H205" s="1016"/>
      <c r="I205" s="1016"/>
      <c r="J205" s="1016"/>
      <c r="K205" s="1016"/>
      <c r="L205" s="804">
        <v>2.25</v>
      </c>
      <c r="M205" s="800"/>
      <c r="N205" s="805">
        <v>90.78</v>
      </c>
    </row>
    <row r="206" spans="1:14">
      <c r="A206" s="798"/>
      <c r="B206" s="754"/>
      <c r="C206" s="1016" t="s">
        <v>471</v>
      </c>
      <c r="D206" s="1016"/>
      <c r="E206" s="1016"/>
      <c r="F206" s="1016"/>
      <c r="G206" s="1016"/>
      <c r="H206" s="1016"/>
      <c r="I206" s="1016"/>
      <c r="J206" s="1016"/>
      <c r="K206" s="1016"/>
      <c r="L206" s="799">
        <v>3846.25</v>
      </c>
      <c r="M206" s="800"/>
      <c r="N206" s="801">
        <v>75928.39</v>
      </c>
    </row>
    <row r="207" spans="1:14">
      <c r="A207" s="798"/>
      <c r="B207" s="754"/>
      <c r="C207" s="1016" t="s">
        <v>441</v>
      </c>
      <c r="D207" s="1016"/>
      <c r="E207" s="1016"/>
      <c r="F207" s="1016"/>
      <c r="G207" s="1016"/>
      <c r="H207" s="1016"/>
      <c r="I207" s="1016"/>
      <c r="J207" s="1016"/>
      <c r="K207" s="1016"/>
      <c r="L207" s="802"/>
      <c r="M207" s="800"/>
      <c r="N207" s="803"/>
    </row>
    <row r="208" spans="1:14">
      <c r="A208" s="798"/>
      <c r="B208" s="754"/>
      <c r="C208" s="1016" t="s">
        <v>447</v>
      </c>
      <c r="D208" s="1016"/>
      <c r="E208" s="1016"/>
      <c r="F208" s="1016"/>
      <c r="G208" s="1016"/>
      <c r="H208" s="1016"/>
      <c r="I208" s="1016"/>
      <c r="J208" s="1016"/>
      <c r="K208" s="1016"/>
      <c r="L208" s="804">
        <v>500.49</v>
      </c>
      <c r="M208" s="800"/>
      <c r="N208" s="801">
        <v>20189.759999999998</v>
      </c>
    </row>
    <row r="209" spans="1:14">
      <c r="A209" s="798"/>
      <c r="B209" s="754"/>
      <c r="C209" s="1016" t="s">
        <v>448</v>
      </c>
      <c r="D209" s="1016"/>
      <c r="E209" s="1016"/>
      <c r="F209" s="1016"/>
      <c r="G209" s="1016"/>
      <c r="H209" s="1016"/>
      <c r="I209" s="1016"/>
      <c r="J209" s="1016"/>
      <c r="K209" s="1016"/>
      <c r="L209" s="799">
        <v>1991.67</v>
      </c>
      <c r="M209" s="800"/>
      <c r="N209" s="801">
        <v>13423.86</v>
      </c>
    </row>
    <row r="210" spans="1:14">
      <c r="A210" s="798"/>
      <c r="B210" s="754"/>
      <c r="C210" s="1016" t="s">
        <v>449</v>
      </c>
      <c r="D210" s="1016"/>
      <c r="E210" s="1016"/>
      <c r="F210" s="1016"/>
      <c r="G210" s="1016"/>
      <c r="H210" s="1016"/>
      <c r="I210" s="1016"/>
      <c r="J210" s="1016"/>
      <c r="K210" s="1016"/>
      <c r="L210" s="804">
        <v>189.59</v>
      </c>
      <c r="M210" s="800"/>
      <c r="N210" s="801">
        <v>7648.06</v>
      </c>
    </row>
    <row r="211" spans="1:14">
      <c r="A211" s="798"/>
      <c r="B211" s="754"/>
      <c r="C211" s="1016" t="s">
        <v>450</v>
      </c>
      <c r="D211" s="1016"/>
      <c r="E211" s="1016"/>
      <c r="F211" s="1016"/>
      <c r="G211" s="1016"/>
      <c r="H211" s="1016"/>
      <c r="I211" s="1016"/>
      <c r="J211" s="1016"/>
      <c r="K211" s="1016"/>
      <c r="L211" s="804">
        <v>332.77</v>
      </c>
      <c r="M211" s="800"/>
      <c r="N211" s="801">
        <v>1114.79</v>
      </c>
    </row>
    <row r="212" spans="1:14">
      <c r="A212" s="798"/>
      <c r="B212" s="754"/>
      <c r="C212" s="1016" t="s">
        <v>451</v>
      </c>
      <c r="D212" s="1016"/>
      <c r="E212" s="1016"/>
      <c r="F212" s="1016"/>
      <c r="G212" s="1016"/>
      <c r="H212" s="1016"/>
      <c r="I212" s="1016"/>
      <c r="J212" s="1016"/>
      <c r="K212" s="1016"/>
      <c r="L212" s="804">
        <v>669.38</v>
      </c>
      <c r="M212" s="800"/>
      <c r="N212" s="801">
        <v>27002.7</v>
      </c>
    </row>
    <row r="213" spans="1:14">
      <c r="A213" s="798"/>
      <c r="B213" s="754"/>
      <c r="C213" s="1016" t="s">
        <v>452</v>
      </c>
      <c r="D213" s="1016"/>
      <c r="E213" s="1016"/>
      <c r="F213" s="1016"/>
      <c r="G213" s="1016"/>
      <c r="H213" s="1016"/>
      <c r="I213" s="1016"/>
      <c r="J213" s="1016"/>
      <c r="K213" s="1016"/>
      <c r="L213" s="804">
        <v>351.94</v>
      </c>
      <c r="M213" s="800"/>
      <c r="N213" s="801">
        <v>14197.28</v>
      </c>
    </row>
    <row r="214" spans="1:14">
      <c r="A214" s="798"/>
      <c r="B214" s="754"/>
      <c r="C214" s="1016" t="s">
        <v>453</v>
      </c>
      <c r="D214" s="1016"/>
      <c r="E214" s="1016"/>
      <c r="F214" s="1016"/>
      <c r="G214" s="1016"/>
      <c r="H214" s="1016"/>
      <c r="I214" s="1016"/>
      <c r="J214" s="1016"/>
      <c r="K214" s="1016"/>
      <c r="L214" s="804">
        <v>693.96</v>
      </c>
      <c r="M214" s="800"/>
      <c r="N214" s="801">
        <v>27994.34</v>
      </c>
    </row>
    <row r="215" spans="1:14">
      <c r="A215" s="798"/>
      <c r="B215" s="754"/>
      <c r="C215" s="1016" t="s">
        <v>454</v>
      </c>
      <c r="D215" s="1016"/>
      <c r="E215" s="1016"/>
      <c r="F215" s="1016"/>
      <c r="G215" s="1016"/>
      <c r="H215" s="1016"/>
      <c r="I215" s="1016"/>
      <c r="J215" s="1016"/>
      <c r="K215" s="1016"/>
      <c r="L215" s="804">
        <v>673.18</v>
      </c>
      <c r="M215" s="800"/>
      <c r="N215" s="801">
        <v>27156.09</v>
      </c>
    </row>
    <row r="216" spans="1:14">
      <c r="A216" s="798"/>
      <c r="B216" s="754"/>
      <c r="C216" s="1016" t="s">
        <v>455</v>
      </c>
      <c r="D216" s="1016"/>
      <c r="E216" s="1016"/>
      <c r="F216" s="1016"/>
      <c r="G216" s="1016"/>
      <c r="H216" s="1016"/>
      <c r="I216" s="1016"/>
      <c r="J216" s="1016"/>
      <c r="K216" s="1016"/>
      <c r="L216" s="804">
        <v>354.19</v>
      </c>
      <c r="M216" s="800"/>
      <c r="N216" s="801">
        <v>14288.06</v>
      </c>
    </row>
    <row r="217" spans="1:14">
      <c r="A217" s="798"/>
      <c r="B217" s="806"/>
      <c r="C217" s="1026" t="s">
        <v>1319</v>
      </c>
      <c r="D217" s="1026"/>
      <c r="E217" s="1026"/>
      <c r="F217" s="1026"/>
      <c r="G217" s="1026"/>
      <c r="H217" s="1026"/>
      <c r="I217" s="1026"/>
      <c r="J217" s="1026"/>
      <c r="K217" s="1026"/>
      <c r="L217" s="807">
        <v>3856.35</v>
      </c>
      <c r="M217" s="808"/>
      <c r="N217" s="809">
        <v>76329.649999999994</v>
      </c>
    </row>
    <row r="218" spans="1:14">
      <c r="A218" s="1023" t="s">
        <v>1320</v>
      </c>
      <c r="B218" s="1024"/>
      <c r="C218" s="1024"/>
      <c r="D218" s="1024"/>
      <c r="E218" s="1024"/>
      <c r="F218" s="1024"/>
      <c r="G218" s="1024"/>
      <c r="H218" s="1024"/>
      <c r="I218" s="1024"/>
      <c r="J218" s="1024"/>
      <c r="K218" s="1024"/>
      <c r="L218" s="1024"/>
      <c r="M218" s="1024"/>
      <c r="N218" s="1025"/>
    </row>
    <row r="219" spans="1:14" ht="22.5" customHeight="1">
      <c r="A219" s="742" t="s">
        <v>282</v>
      </c>
      <c r="B219" s="743" t="s">
        <v>1738</v>
      </c>
      <c r="C219" s="1019" t="s">
        <v>1286</v>
      </c>
      <c r="D219" s="1019"/>
      <c r="E219" s="1019"/>
      <c r="F219" s="745" t="s">
        <v>271</v>
      </c>
      <c r="G219" s="746">
        <v>180</v>
      </c>
      <c r="H219" s="747">
        <v>1</v>
      </c>
      <c r="I219" s="747">
        <v>180</v>
      </c>
      <c r="J219" s="790">
        <v>1794.28</v>
      </c>
      <c r="K219" s="746"/>
      <c r="L219" s="790">
        <v>96409.07</v>
      </c>
      <c r="M219" s="791">
        <v>3.35</v>
      </c>
      <c r="N219" s="792">
        <v>322970.40000000002</v>
      </c>
    </row>
    <row r="220" spans="1:14">
      <c r="A220" s="742"/>
      <c r="B220" s="743"/>
      <c r="C220" s="1017" t="s">
        <v>439</v>
      </c>
      <c r="D220" s="1017"/>
      <c r="E220" s="1017"/>
      <c r="F220" s="1017"/>
      <c r="G220" s="1017"/>
      <c r="H220" s="1017"/>
      <c r="I220" s="1017"/>
      <c r="J220" s="1017"/>
      <c r="K220" s="1017"/>
      <c r="L220" s="1017"/>
      <c r="M220" s="1017"/>
      <c r="N220" s="1021"/>
    </row>
    <row r="221" spans="1:14">
      <c r="A221" s="742"/>
      <c r="B221" s="743"/>
      <c r="C221" s="1020" t="s">
        <v>435</v>
      </c>
      <c r="D221" s="1020"/>
      <c r="E221" s="1020"/>
      <c r="F221" s="770"/>
      <c r="G221" s="771"/>
      <c r="H221" s="771"/>
      <c r="I221" s="771"/>
      <c r="J221" s="772"/>
      <c r="K221" s="771"/>
      <c r="L221" s="773">
        <v>96409.07</v>
      </c>
      <c r="M221" s="766"/>
      <c r="N221" s="774">
        <v>322970.40000000002</v>
      </c>
    </row>
    <row r="222" spans="1:14" ht="90" customHeight="1">
      <c r="A222" s="775" t="s">
        <v>283</v>
      </c>
      <c r="B222" s="744" t="s">
        <v>725</v>
      </c>
      <c r="C222" s="1019" t="s">
        <v>726</v>
      </c>
      <c r="D222" s="1019"/>
      <c r="E222" s="1019"/>
      <c r="F222" s="770" t="s">
        <v>314</v>
      </c>
      <c r="G222" s="771">
        <v>2</v>
      </c>
      <c r="H222" s="776">
        <v>1</v>
      </c>
      <c r="I222" s="776">
        <v>2</v>
      </c>
      <c r="J222" s="783">
        <v>516.26</v>
      </c>
      <c r="K222" s="771"/>
      <c r="L222" s="773">
        <v>1032.52</v>
      </c>
      <c r="M222" s="777">
        <v>3.35</v>
      </c>
      <c r="N222" s="774">
        <v>3458.94</v>
      </c>
    </row>
    <row r="223" spans="1:14">
      <c r="A223" s="742"/>
      <c r="B223" s="743"/>
      <c r="C223" s="1017" t="s">
        <v>439</v>
      </c>
      <c r="D223" s="1017"/>
      <c r="E223" s="1017"/>
      <c r="F223" s="1017"/>
      <c r="G223" s="1017"/>
      <c r="H223" s="1017"/>
      <c r="I223" s="1017"/>
      <c r="J223" s="1017"/>
      <c r="K223" s="1017"/>
      <c r="L223" s="1017"/>
      <c r="M223" s="1017"/>
      <c r="N223" s="1021"/>
    </row>
    <row r="224" spans="1:14">
      <c r="A224" s="742"/>
      <c r="B224" s="743"/>
      <c r="C224" s="1020" t="s">
        <v>435</v>
      </c>
      <c r="D224" s="1020"/>
      <c r="E224" s="1020"/>
      <c r="F224" s="770"/>
      <c r="G224" s="771"/>
      <c r="H224" s="771"/>
      <c r="I224" s="771"/>
      <c r="J224" s="772"/>
      <c r="K224" s="771"/>
      <c r="L224" s="773">
        <v>1032.52</v>
      </c>
      <c r="M224" s="766"/>
      <c r="N224" s="774">
        <v>3458.94</v>
      </c>
    </row>
    <row r="225" spans="1:14" ht="22.5" customHeight="1">
      <c r="A225" s="775" t="s">
        <v>284</v>
      </c>
      <c r="B225" s="744" t="s">
        <v>728</v>
      </c>
      <c r="C225" s="1019" t="s">
        <v>729</v>
      </c>
      <c r="D225" s="1019"/>
      <c r="E225" s="1019"/>
      <c r="F225" s="770" t="s">
        <v>278</v>
      </c>
      <c r="G225" s="771">
        <v>150</v>
      </c>
      <c r="H225" s="776">
        <v>1</v>
      </c>
      <c r="I225" s="776">
        <v>150</v>
      </c>
      <c r="J225" s="783">
        <v>22.7</v>
      </c>
      <c r="K225" s="771"/>
      <c r="L225" s="773">
        <v>3405</v>
      </c>
      <c r="M225" s="777">
        <v>3.35</v>
      </c>
      <c r="N225" s="774">
        <v>11406.75</v>
      </c>
    </row>
    <row r="226" spans="1:14">
      <c r="A226" s="742"/>
      <c r="B226" s="743"/>
      <c r="C226" s="1017" t="s">
        <v>727</v>
      </c>
      <c r="D226" s="1017"/>
      <c r="E226" s="1017"/>
      <c r="F226" s="1017"/>
      <c r="G226" s="1017"/>
      <c r="H226" s="1017"/>
      <c r="I226" s="1017"/>
      <c r="J226" s="1017"/>
      <c r="K226" s="1017"/>
      <c r="L226" s="1017"/>
      <c r="M226" s="1017"/>
      <c r="N226" s="1021"/>
    </row>
    <row r="227" spans="1:14">
      <c r="A227" s="742"/>
      <c r="B227" s="743"/>
      <c r="C227" s="1020" t="s">
        <v>435</v>
      </c>
      <c r="D227" s="1020"/>
      <c r="E227" s="1020"/>
      <c r="F227" s="770"/>
      <c r="G227" s="771"/>
      <c r="H227" s="771"/>
      <c r="I227" s="771"/>
      <c r="J227" s="772"/>
      <c r="K227" s="771"/>
      <c r="L227" s="773">
        <v>3405</v>
      </c>
      <c r="M227" s="766"/>
      <c r="N227" s="774">
        <v>11406.75</v>
      </c>
    </row>
    <row r="228" spans="1:14" ht="33.75" customHeight="1">
      <c r="A228" s="775" t="s">
        <v>11</v>
      </c>
      <c r="B228" s="744" t="s">
        <v>1287</v>
      </c>
      <c r="C228" s="1019" t="s">
        <v>1288</v>
      </c>
      <c r="D228" s="1019"/>
      <c r="E228" s="1019"/>
      <c r="F228" s="770" t="s">
        <v>271</v>
      </c>
      <c r="G228" s="771">
        <v>3</v>
      </c>
      <c r="H228" s="776">
        <v>1</v>
      </c>
      <c r="I228" s="776">
        <v>3</v>
      </c>
      <c r="J228" s="783">
        <v>125.29</v>
      </c>
      <c r="K228" s="771"/>
      <c r="L228" s="783">
        <v>375.87</v>
      </c>
      <c r="M228" s="777">
        <v>3.35</v>
      </c>
      <c r="N228" s="774">
        <v>1259.1600000000001</v>
      </c>
    </row>
    <row r="229" spans="1:14">
      <c r="A229" s="742"/>
      <c r="B229" s="743"/>
      <c r="C229" s="1017" t="s">
        <v>439</v>
      </c>
      <c r="D229" s="1017"/>
      <c r="E229" s="1017"/>
      <c r="F229" s="1017"/>
      <c r="G229" s="1017"/>
      <c r="H229" s="1017"/>
      <c r="I229" s="1017"/>
      <c r="J229" s="1017"/>
      <c r="K229" s="1017"/>
      <c r="L229" s="1017"/>
      <c r="M229" s="1017"/>
      <c r="N229" s="1021"/>
    </row>
    <row r="230" spans="1:14">
      <c r="A230" s="742"/>
      <c r="B230" s="743"/>
      <c r="C230" s="1020" t="s">
        <v>435</v>
      </c>
      <c r="D230" s="1020"/>
      <c r="E230" s="1020"/>
      <c r="F230" s="770"/>
      <c r="G230" s="771"/>
      <c r="H230" s="771"/>
      <c r="I230" s="771"/>
      <c r="J230" s="772"/>
      <c r="K230" s="771"/>
      <c r="L230" s="783">
        <v>375.87</v>
      </c>
      <c r="M230" s="766"/>
      <c r="N230" s="774">
        <v>1259.1600000000001</v>
      </c>
    </row>
    <row r="231" spans="1:14">
      <c r="A231" s="775" t="s">
        <v>288</v>
      </c>
      <c r="B231" s="744" t="s">
        <v>730</v>
      </c>
      <c r="C231" s="1019" t="s">
        <v>731</v>
      </c>
      <c r="D231" s="1019"/>
      <c r="E231" s="1019"/>
      <c r="F231" s="770" t="s">
        <v>278</v>
      </c>
      <c r="G231" s="771">
        <v>2</v>
      </c>
      <c r="H231" s="776">
        <v>1</v>
      </c>
      <c r="I231" s="776">
        <v>2</v>
      </c>
      <c r="J231" s="783">
        <v>1.2</v>
      </c>
      <c r="K231" s="771"/>
      <c r="L231" s="783">
        <v>2.4</v>
      </c>
      <c r="M231" s="777">
        <v>3.35</v>
      </c>
      <c r="N231" s="811">
        <v>8.0399999999999991</v>
      </c>
    </row>
    <row r="232" spans="1:14">
      <c r="A232" s="742"/>
      <c r="B232" s="743"/>
      <c r="C232" s="1017" t="s">
        <v>439</v>
      </c>
      <c r="D232" s="1017"/>
      <c r="E232" s="1017"/>
      <c r="F232" s="1017"/>
      <c r="G232" s="1017"/>
      <c r="H232" s="1017"/>
      <c r="I232" s="1017"/>
      <c r="J232" s="1017"/>
      <c r="K232" s="1017"/>
      <c r="L232" s="1017"/>
      <c r="M232" s="1017"/>
      <c r="N232" s="1021"/>
    </row>
    <row r="233" spans="1:14">
      <c r="A233" s="742"/>
      <c r="B233" s="743"/>
      <c r="C233" s="1020" t="s">
        <v>435</v>
      </c>
      <c r="D233" s="1020"/>
      <c r="E233" s="1020"/>
      <c r="F233" s="770"/>
      <c r="G233" s="771"/>
      <c r="H233" s="771"/>
      <c r="I233" s="771"/>
      <c r="J233" s="772"/>
      <c r="K233" s="771"/>
      <c r="L233" s="783">
        <v>2.4</v>
      </c>
      <c r="M233" s="766"/>
      <c r="N233" s="811">
        <v>8.0399999999999991</v>
      </c>
    </row>
    <row r="234" spans="1:14" ht="33.75" customHeight="1">
      <c r="A234" s="775" t="s">
        <v>292</v>
      </c>
      <c r="B234" s="744" t="s">
        <v>1289</v>
      </c>
      <c r="C234" s="1019" t="s">
        <v>1290</v>
      </c>
      <c r="D234" s="1019"/>
      <c r="E234" s="1019"/>
      <c r="F234" s="770" t="s">
        <v>278</v>
      </c>
      <c r="G234" s="771">
        <v>2</v>
      </c>
      <c r="H234" s="776">
        <v>1</v>
      </c>
      <c r="I234" s="776">
        <v>2</v>
      </c>
      <c r="J234" s="783">
        <v>87.83</v>
      </c>
      <c r="K234" s="771"/>
      <c r="L234" s="783">
        <v>175.66</v>
      </c>
      <c r="M234" s="777">
        <v>3.35</v>
      </c>
      <c r="N234" s="811">
        <v>588.46</v>
      </c>
    </row>
    <row r="235" spans="1:14">
      <c r="A235" s="742"/>
      <c r="B235" s="743"/>
      <c r="C235" s="1017" t="s">
        <v>439</v>
      </c>
      <c r="D235" s="1017"/>
      <c r="E235" s="1017"/>
      <c r="F235" s="1017"/>
      <c r="G235" s="1017"/>
      <c r="H235" s="1017"/>
      <c r="I235" s="1017"/>
      <c r="J235" s="1017"/>
      <c r="K235" s="1017"/>
      <c r="L235" s="1017"/>
      <c r="M235" s="1017"/>
      <c r="N235" s="1021"/>
    </row>
    <row r="236" spans="1:14">
      <c r="A236" s="742"/>
      <c r="B236" s="743"/>
      <c r="C236" s="1020" t="s">
        <v>435</v>
      </c>
      <c r="D236" s="1020"/>
      <c r="E236" s="1020"/>
      <c r="F236" s="770"/>
      <c r="G236" s="771"/>
      <c r="H236" s="771"/>
      <c r="I236" s="771"/>
      <c r="J236" s="772"/>
      <c r="K236" s="771"/>
      <c r="L236" s="783">
        <v>175.66</v>
      </c>
      <c r="M236" s="766"/>
      <c r="N236" s="811">
        <v>588.46</v>
      </c>
    </row>
    <row r="237" spans="1:14" ht="33.75" customHeight="1">
      <c r="A237" s="775" t="s">
        <v>295</v>
      </c>
      <c r="B237" s="744" t="s">
        <v>513</v>
      </c>
      <c r="C237" s="1019" t="s">
        <v>514</v>
      </c>
      <c r="D237" s="1019"/>
      <c r="E237" s="1019"/>
      <c r="F237" s="770" t="s">
        <v>279</v>
      </c>
      <c r="G237" s="771">
        <v>2.8920000000000001E-2</v>
      </c>
      <c r="H237" s="776">
        <v>1</v>
      </c>
      <c r="I237" s="785">
        <v>2.8920000000000001E-2</v>
      </c>
      <c r="J237" s="773">
        <v>6630.88</v>
      </c>
      <c r="K237" s="771"/>
      <c r="L237" s="783">
        <v>191.77</v>
      </c>
      <c r="M237" s="777">
        <v>3.35</v>
      </c>
      <c r="N237" s="811">
        <v>642.42999999999995</v>
      </c>
    </row>
    <row r="238" spans="1:14">
      <c r="A238" s="742"/>
      <c r="B238" s="743"/>
      <c r="C238" s="1016" t="s">
        <v>439</v>
      </c>
      <c r="D238" s="1016"/>
      <c r="E238" s="1016"/>
      <c r="F238" s="1016"/>
      <c r="G238" s="1016"/>
      <c r="H238" s="1016"/>
      <c r="I238" s="1016"/>
      <c r="J238" s="1016"/>
      <c r="K238" s="1016"/>
      <c r="L238" s="1016"/>
      <c r="M238" s="1016"/>
      <c r="N238" s="1022"/>
    </row>
    <row r="239" spans="1:14">
      <c r="A239" s="751"/>
      <c r="B239" s="752"/>
      <c r="C239" s="1017" t="s">
        <v>732</v>
      </c>
      <c r="D239" s="1017"/>
      <c r="E239" s="1017"/>
      <c r="F239" s="1017"/>
      <c r="G239" s="1017"/>
      <c r="H239" s="1017"/>
      <c r="I239" s="1017"/>
      <c r="J239" s="1017"/>
      <c r="K239" s="1017"/>
      <c r="L239" s="1017"/>
      <c r="M239" s="1017"/>
      <c r="N239" s="1021"/>
    </row>
    <row r="240" spans="1:14">
      <c r="A240" s="742"/>
      <c r="B240" s="743"/>
      <c r="C240" s="1020" t="s">
        <v>435</v>
      </c>
      <c r="D240" s="1020"/>
      <c r="E240" s="1020"/>
      <c r="F240" s="770"/>
      <c r="G240" s="771"/>
      <c r="H240" s="771"/>
      <c r="I240" s="771"/>
      <c r="J240" s="772"/>
      <c r="K240" s="771"/>
      <c r="L240" s="783">
        <v>191.77</v>
      </c>
      <c r="M240" s="766"/>
      <c r="N240" s="811">
        <v>642.42999999999995</v>
      </c>
    </row>
    <row r="241" spans="1:14" ht="45" customHeight="1">
      <c r="A241" s="775" t="s">
        <v>296</v>
      </c>
      <c r="B241" s="744" t="s">
        <v>350</v>
      </c>
      <c r="C241" s="1019" t="s">
        <v>351</v>
      </c>
      <c r="D241" s="1019"/>
      <c r="E241" s="1019"/>
      <c r="F241" s="770" t="s">
        <v>278</v>
      </c>
      <c r="G241" s="771">
        <v>0.06</v>
      </c>
      <c r="H241" s="776">
        <v>1</v>
      </c>
      <c r="I241" s="777">
        <v>0.06</v>
      </c>
      <c r="J241" s="783">
        <v>942.1</v>
      </c>
      <c r="K241" s="771"/>
      <c r="L241" s="783">
        <v>56.53</v>
      </c>
      <c r="M241" s="777">
        <v>3.35</v>
      </c>
      <c r="N241" s="811">
        <v>189.38</v>
      </c>
    </row>
    <row r="242" spans="1:14">
      <c r="A242" s="742"/>
      <c r="B242" s="743"/>
      <c r="C242" s="1016" t="s">
        <v>439</v>
      </c>
      <c r="D242" s="1016"/>
      <c r="E242" s="1016"/>
      <c r="F242" s="1016"/>
      <c r="G242" s="1016"/>
      <c r="H242" s="1016"/>
      <c r="I242" s="1016"/>
      <c r="J242" s="1016"/>
      <c r="K242" s="1016"/>
      <c r="L242" s="1016"/>
      <c r="M242" s="1016"/>
      <c r="N242" s="1022"/>
    </row>
    <row r="243" spans="1:14">
      <c r="A243" s="751"/>
      <c r="B243" s="752"/>
      <c r="C243" s="1017" t="s">
        <v>1321</v>
      </c>
      <c r="D243" s="1017"/>
      <c r="E243" s="1017"/>
      <c r="F243" s="1017"/>
      <c r="G243" s="1017"/>
      <c r="H243" s="1017"/>
      <c r="I243" s="1017"/>
      <c r="J243" s="1017"/>
      <c r="K243" s="1017"/>
      <c r="L243" s="1017"/>
      <c r="M243" s="1017"/>
      <c r="N243" s="1021"/>
    </row>
    <row r="244" spans="1:14">
      <c r="A244" s="742"/>
      <c r="B244" s="743"/>
      <c r="C244" s="1020" t="s">
        <v>435</v>
      </c>
      <c r="D244" s="1020"/>
      <c r="E244" s="1020"/>
      <c r="F244" s="770"/>
      <c r="G244" s="771"/>
      <c r="H244" s="771"/>
      <c r="I244" s="771"/>
      <c r="J244" s="772"/>
      <c r="K244" s="771"/>
      <c r="L244" s="783">
        <v>56.53</v>
      </c>
      <c r="M244" s="766"/>
      <c r="N244" s="811">
        <v>189.38</v>
      </c>
    </row>
    <row r="245" spans="1:14">
      <c r="A245" s="775" t="s">
        <v>297</v>
      </c>
      <c r="B245" s="744" t="s">
        <v>382</v>
      </c>
      <c r="C245" s="1019" t="s">
        <v>383</v>
      </c>
      <c r="D245" s="1019"/>
      <c r="E245" s="1019"/>
      <c r="F245" s="770" t="s">
        <v>278</v>
      </c>
      <c r="G245" s="771">
        <v>3</v>
      </c>
      <c r="H245" s="776">
        <v>1</v>
      </c>
      <c r="I245" s="776">
        <v>3</v>
      </c>
      <c r="J245" s="783">
        <v>8.17</v>
      </c>
      <c r="K245" s="771"/>
      <c r="L245" s="783">
        <v>24.51</v>
      </c>
      <c r="M245" s="777">
        <v>3.35</v>
      </c>
      <c r="N245" s="811">
        <v>82.11</v>
      </c>
    </row>
    <row r="246" spans="1:14">
      <c r="A246" s="742"/>
      <c r="B246" s="743"/>
      <c r="C246" s="1017" t="s">
        <v>439</v>
      </c>
      <c r="D246" s="1017"/>
      <c r="E246" s="1017"/>
      <c r="F246" s="1017"/>
      <c r="G246" s="1017"/>
      <c r="H246" s="1017"/>
      <c r="I246" s="1017"/>
      <c r="J246" s="1017"/>
      <c r="K246" s="1017"/>
      <c r="L246" s="1017"/>
      <c r="M246" s="1017"/>
      <c r="N246" s="1021"/>
    </row>
    <row r="247" spans="1:14">
      <c r="A247" s="742"/>
      <c r="B247" s="743"/>
      <c r="C247" s="1020" t="s">
        <v>435</v>
      </c>
      <c r="D247" s="1020"/>
      <c r="E247" s="1020"/>
      <c r="F247" s="770"/>
      <c r="G247" s="771"/>
      <c r="H247" s="771"/>
      <c r="I247" s="771"/>
      <c r="J247" s="772"/>
      <c r="K247" s="771"/>
      <c r="L247" s="783">
        <v>24.51</v>
      </c>
      <c r="M247" s="766"/>
      <c r="N247" s="811">
        <v>82.11</v>
      </c>
    </row>
    <row r="248" spans="1:14" ht="22.5" customHeight="1">
      <c r="A248" s="775" t="s">
        <v>298</v>
      </c>
      <c r="B248" s="744" t="s">
        <v>1291</v>
      </c>
      <c r="C248" s="1019" t="s">
        <v>1292</v>
      </c>
      <c r="D248" s="1019"/>
      <c r="E248" s="1019"/>
      <c r="F248" s="770" t="s">
        <v>278</v>
      </c>
      <c r="G248" s="771">
        <v>1</v>
      </c>
      <c r="H248" s="776">
        <v>1</v>
      </c>
      <c r="I248" s="776">
        <v>1</v>
      </c>
      <c r="J248" s="783">
        <v>338.81</v>
      </c>
      <c r="K248" s="771"/>
      <c r="L248" s="783">
        <v>338.81</v>
      </c>
      <c r="M248" s="777">
        <v>3.35</v>
      </c>
      <c r="N248" s="774">
        <v>1135.01</v>
      </c>
    </row>
    <row r="249" spans="1:14">
      <c r="A249" s="742"/>
      <c r="B249" s="743"/>
      <c r="C249" s="1017" t="s">
        <v>439</v>
      </c>
      <c r="D249" s="1017"/>
      <c r="E249" s="1017"/>
      <c r="F249" s="1017"/>
      <c r="G249" s="1017"/>
      <c r="H249" s="1017"/>
      <c r="I249" s="1017"/>
      <c r="J249" s="1017"/>
      <c r="K249" s="1017"/>
      <c r="L249" s="1017"/>
      <c r="M249" s="1017"/>
      <c r="N249" s="1021"/>
    </row>
    <row r="250" spans="1:14">
      <c r="A250" s="742"/>
      <c r="B250" s="743"/>
      <c r="C250" s="1020" t="s">
        <v>435</v>
      </c>
      <c r="D250" s="1020"/>
      <c r="E250" s="1020"/>
      <c r="F250" s="770"/>
      <c r="G250" s="771"/>
      <c r="H250" s="771"/>
      <c r="I250" s="771"/>
      <c r="J250" s="772"/>
      <c r="K250" s="771"/>
      <c r="L250" s="783">
        <v>338.81</v>
      </c>
      <c r="M250" s="766"/>
      <c r="N250" s="774">
        <v>1135.01</v>
      </c>
    </row>
    <row r="251" spans="1:14">
      <c r="A251" s="793"/>
      <c r="B251" s="794"/>
      <c r="C251" s="1019" t="s">
        <v>1322</v>
      </c>
      <c r="D251" s="1019"/>
      <c r="E251" s="1019"/>
      <c r="F251" s="1019"/>
      <c r="G251" s="1019"/>
      <c r="H251" s="1019"/>
      <c r="I251" s="1019"/>
      <c r="J251" s="1019"/>
      <c r="K251" s="1019"/>
      <c r="L251" s="795"/>
      <c r="M251" s="796"/>
      <c r="N251" s="797"/>
    </row>
    <row r="252" spans="1:14">
      <c r="A252" s="798"/>
      <c r="B252" s="754"/>
      <c r="C252" s="1016" t="s">
        <v>440</v>
      </c>
      <c r="D252" s="1016"/>
      <c r="E252" s="1016"/>
      <c r="F252" s="1016"/>
      <c r="G252" s="1016"/>
      <c r="H252" s="1016"/>
      <c r="I252" s="1016"/>
      <c r="J252" s="1016"/>
      <c r="K252" s="1016"/>
      <c r="L252" s="799">
        <v>102012.14</v>
      </c>
      <c r="M252" s="800"/>
      <c r="N252" s="801">
        <v>341740.68</v>
      </c>
    </row>
    <row r="253" spans="1:14">
      <c r="A253" s="798"/>
      <c r="B253" s="754"/>
      <c r="C253" s="1016" t="s">
        <v>441</v>
      </c>
      <c r="D253" s="1016"/>
      <c r="E253" s="1016"/>
      <c r="F253" s="1016"/>
      <c r="G253" s="1016"/>
      <c r="H253" s="1016"/>
      <c r="I253" s="1016"/>
      <c r="J253" s="1016"/>
      <c r="K253" s="1016"/>
      <c r="L253" s="802"/>
      <c r="M253" s="800"/>
      <c r="N253" s="803"/>
    </row>
    <row r="254" spans="1:14">
      <c r="A254" s="798"/>
      <c r="B254" s="754"/>
      <c r="C254" s="1016" t="s">
        <v>445</v>
      </c>
      <c r="D254" s="1016"/>
      <c r="E254" s="1016"/>
      <c r="F254" s="1016"/>
      <c r="G254" s="1016"/>
      <c r="H254" s="1016"/>
      <c r="I254" s="1016"/>
      <c r="J254" s="1016"/>
      <c r="K254" s="1016"/>
      <c r="L254" s="799">
        <v>102012.14</v>
      </c>
      <c r="M254" s="800"/>
      <c r="N254" s="801">
        <v>341740.68</v>
      </c>
    </row>
    <row r="255" spans="1:14">
      <c r="A255" s="798"/>
      <c r="B255" s="754"/>
      <c r="C255" s="1016" t="s">
        <v>446</v>
      </c>
      <c r="D255" s="1016"/>
      <c r="E255" s="1016"/>
      <c r="F255" s="1016"/>
      <c r="G255" s="1016"/>
      <c r="H255" s="1016"/>
      <c r="I255" s="1016"/>
      <c r="J255" s="1016"/>
      <c r="K255" s="1016"/>
      <c r="L255" s="799">
        <v>98607.14</v>
      </c>
      <c r="M255" s="800"/>
      <c r="N255" s="801">
        <v>330333.93</v>
      </c>
    </row>
    <row r="256" spans="1:14">
      <c r="A256" s="798"/>
      <c r="B256" s="754"/>
      <c r="C256" s="1016" t="s">
        <v>441</v>
      </c>
      <c r="D256" s="1016"/>
      <c r="E256" s="1016"/>
      <c r="F256" s="1016"/>
      <c r="G256" s="1016"/>
      <c r="H256" s="1016"/>
      <c r="I256" s="1016"/>
      <c r="J256" s="1016"/>
      <c r="K256" s="1016"/>
      <c r="L256" s="802"/>
      <c r="M256" s="800"/>
      <c r="N256" s="803"/>
    </row>
    <row r="257" spans="1:14">
      <c r="A257" s="798"/>
      <c r="B257" s="754"/>
      <c r="C257" s="1016" t="s">
        <v>450</v>
      </c>
      <c r="D257" s="1016"/>
      <c r="E257" s="1016"/>
      <c r="F257" s="1016"/>
      <c r="G257" s="1016"/>
      <c r="H257" s="1016"/>
      <c r="I257" s="1016"/>
      <c r="J257" s="1016"/>
      <c r="K257" s="1016"/>
      <c r="L257" s="799">
        <v>98607.14</v>
      </c>
      <c r="M257" s="800"/>
      <c r="N257" s="801">
        <v>330333.93</v>
      </c>
    </row>
    <row r="258" spans="1:14">
      <c r="A258" s="798"/>
      <c r="B258" s="754"/>
      <c r="C258" s="1016" t="s">
        <v>471</v>
      </c>
      <c r="D258" s="1016"/>
      <c r="E258" s="1016"/>
      <c r="F258" s="1016"/>
      <c r="G258" s="1016"/>
      <c r="H258" s="1016"/>
      <c r="I258" s="1016"/>
      <c r="J258" s="1016"/>
      <c r="K258" s="1016"/>
      <c r="L258" s="799">
        <v>3405</v>
      </c>
      <c r="M258" s="800"/>
      <c r="N258" s="801">
        <v>11406.75</v>
      </c>
    </row>
    <row r="259" spans="1:14">
      <c r="A259" s="798"/>
      <c r="B259" s="754"/>
      <c r="C259" s="1016" t="s">
        <v>441</v>
      </c>
      <c r="D259" s="1016"/>
      <c r="E259" s="1016"/>
      <c r="F259" s="1016"/>
      <c r="G259" s="1016"/>
      <c r="H259" s="1016"/>
      <c r="I259" s="1016"/>
      <c r="J259" s="1016"/>
      <c r="K259" s="1016"/>
      <c r="L259" s="802"/>
      <c r="M259" s="800"/>
      <c r="N259" s="803"/>
    </row>
    <row r="260" spans="1:14">
      <c r="A260" s="798"/>
      <c r="B260" s="754"/>
      <c r="C260" s="1016" t="s">
        <v>450</v>
      </c>
      <c r="D260" s="1016"/>
      <c r="E260" s="1016"/>
      <c r="F260" s="1016"/>
      <c r="G260" s="1016"/>
      <c r="H260" s="1016"/>
      <c r="I260" s="1016"/>
      <c r="J260" s="1016"/>
      <c r="K260" s="1016"/>
      <c r="L260" s="799">
        <v>3405</v>
      </c>
      <c r="M260" s="800"/>
      <c r="N260" s="801">
        <v>11406.75</v>
      </c>
    </row>
    <row r="261" spans="1:14">
      <c r="A261" s="798"/>
      <c r="B261" s="806"/>
      <c r="C261" s="1018" t="s">
        <v>1323</v>
      </c>
      <c r="D261" s="1018"/>
      <c r="E261" s="1018"/>
      <c r="F261" s="1018"/>
      <c r="G261" s="1018"/>
      <c r="H261" s="1018"/>
      <c r="I261" s="1018"/>
      <c r="J261" s="1018"/>
      <c r="K261" s="1018"/>
      <c r="L261" s="807">
        <v>102012.14</v>
      </c>
      <c r="M261" s="808"/>
      <c r="N261" s="809">
        <v>341740.68</v>
      </c>
    </row>
    <row r="262" spans="1:14">
      <c r="A262" s="798"/>
      <c r="B262" s="754"/>
      <c r="C262" s="1016" t="s">
        <v>441</v>
      </c>
      <c r="D262" s="1016"/>
      <c r="E262" s="1016"/>
      <c r="F262" s="1016"/>
      <c r="G262" s="1016"/>
      <c r="H262" s="1016"/>
      <c r="I262" s="1016"/>
      <c r="J262" s="1016"/>
      <c r="K262" s="1016"/>
      <c r="L262" s="802"/>
      <c r="M262" s="800"/>
      <c r="N262" s="803"/>
    </row>
    <row r="263" spans="1:14">
      <c r="A263" s="798"/>
      <c r="B263" s="754"/>
      <c r="C263" s="1017" t="s">
        <v>518</v>
      </c>
      <c r="D263" s="1017"/>
      <c r="E263" s="1017"/>
      <c r="F263" s="1017"/>
      <c r="G263" s="1017"/>
      <c r="H263" s="1017"/>
      <c r="I263" s="1017"/>
      <c r="J263" s="1017"/>
      <c r="K263" s="1017"/>
      <c r="L263" s="799">
        <v>96409.07</v>
      </c>
      <c r="M263" s="800"/>
      <c r="N263" s="801">
        <v>322970.40000000002</v>
      </c>
    </row>
    <row r="264" spans="1:14">
      <c r="A264" s="793"/>
      <c r="B264" s="794"/>
      <c r="C264" s="1019" t="s">
        <v>12</v>
      </c>
      <c r="D264" s="1019"/>
      <c r="E264" s="1019"/>
      <c r="F264" s="1019"/>
      <c r="G264" s="1019"/>
      <c r="H264" s="1019"/>
      <c r="I264" s="1019"/>
      <c r="J264" s="1019"/>
      <c r="K264" s="1019"/>
      <c r="L264" s="795"/>
      <c r="M264" s="796"/>
      <c r="N264" s="797"/>
    </row>
    <row r="265" spans="1:14">
      <c r="A265" s="798"/>
      <c r="B265" s="754"/>
      <c r="C265" s="1016" t="s">
        <v>440</v>
      </c>
      <c r="D265" s="1016"/>
      <c r="E265" s="1016"/>
      <c r="F265" s="1016"/>
      <c r="G265" s="1016"/>
      <c r="H265" s="1016"/>
      <c r="I265" s="1016"/>
      <c r="J265" s="1016"/>
      <c r="K265" s="1016"/>
      <c r="L265" s="799">
        <v>104841.12</v>
      </c>
      <c r="M265" s="800"/>
      <c r="N265" s="801">
        <v>376626.18</v>
      </c>
    </row>
    <row r="266" spans="1:14">
      <c r="A266" s="798"/>
      <c r="B266" s="754"/>
      <c r="C266" s="1016" t="s">
        <v>441</v>
      </c>
      <c r="D266" s="1016"/>
      <c r="E266" s="1016"/>
      <c r="F266" s="1016"/>
      <c r="G266" s="1016"/>
      <c r="H266" s="1016"/>
      <c r="I266" s="1016"/>
      <c r="J266" s="1016"/>
      <c r="K266" s="1016"/>
      <c r="L266" s="802"/>
      <c r="M266" s="800"/>
      <c r="N266" s="803"/>
    </row>
    <row r="267" spans="1:14">
      <c r="A267" s="798"/>
      <c r="B267" s="754"/>
      <c r="C267" s="1016" t="s">
        <v>442</v>
      </c>
      <c r="D267" s="1016"/>
      <c r="E267" s="1016"/>
      <c r="F267" s="1016"/>
      <c r="G267" s="1016"/>
      <c r="H267" s="1016"/>
      <c r="I267" s="1016"/>
      <c r="J267" s="1016"/>
      <c r="K267" s="1016"/>
      <c r="L267" s="804">
        <v>504.37</v>
      </c>
      <c r="M267" s="800"/>
      <c r="N267" s="801">
        <v>20346.28</v>
      </c>
    </row>
    <row r="268" spans="1:14">
      <c r="A268" s="798"/>
      <c r="B268" s="754"/>
      <c r="C268" s="1016" t="s">
        <v>443</v>
      </c>
      <c r="D268" s="1016"/>
      <c r="E268" s="1016"/>
      <c r="F268" s="1016"/>
      <c r="G268" s="1016"/>
      <c r="H268" s="1016"/>
      <c r="I268" s="1016"/>
      <c r="J268" s="1016"/>
      <c r="K268" s="1016"/>
      <c r="L268" s="799">
        <v>1991.67</v>
      </c>
      <c r="M268" s="800"/>
      <c r="N268" s="801">
        <v>13423.86</v>
      </c>
    </row>
    <row r="269" spans="1:14">
      <c r="A269" s="798"/>
      <c r="B269" s="754"/>
      <c r="C269" s="1016" t="s">
        <v>444</v>
      </c>
      <c r="D269" s="1016"/>
      <c r="E269" s="1016"/>
      <c r="F269" s="1016"/>
      <c r="G269" s="1016"/>
      <c r="H269" s="1016"/>
      <c r="I269" s="1016"/>
      <c r="J269" s="1016"/>
      <c r="K269" s="1016"/>
      <c r="L269" s="804">
        <v>189.59</v>
      </c>
      <c r="M269" s="800"/>
      <c r="N269" s="801">
        <v>7648.06</v>
      </c>
    </row>
    <row r="270" spans="1:14">
      <c r="A270" s="798"/>
      <c r="B270" s="754"/>
      <c r="C270" s="1016" t="s">
        <v>445</v>
      </c>
      <c r="D270" s="1016"/>
      <c r="E270" s="1016"/>
      <c r="F270" s="1016"/>
      <c r="G270" s="1016"/>
      <c r="H270" s="1016"/>
      <c r="I270" s="1016"/>
      <c r="J270" s="1016"/>
      <c r="K270" s="1016"/>
      <c r="L270" s="799">
        <v>102345.08</v>
      </c>
      <c r="M270" s="800"/>
      <c r="N270" s="801">
        <v>342856.04</v>
      </c>
    </row>
    <row r="271" spans="1:14">
      <c r="A271" s="798"/>
      <c r="B271" s="754"/>
      <c r="C271" s="1016" t="s">
        <v>446</v>
      </c>
      <c r="D271" s="1016"/>
      <c r="E271" s="1016"/>
      <c r="F271" s="1016"/>
      <c r="G271" s="1016"/>
      <c r="H271" s="1016"/>
      <c r="I271" s="1016"/>
      <c r="J271" s="1016"/>
      <c r="K271" s="1016"/>
      <c r="L271" s="799">
        <v>98617.24</v>
      </c>
      <c r="M271" s="800"/>
      <c r="N271" s="801">
        <v>330735.19</v>
      </c>
    </row>
    <row r="272" spans="1:14">
      <c r="A272" s="798"/>
      <c r="B272" s="754"/>
      <c r="C272" s="1016" t="s">
        <v>441</v>
      </c>
      <c r="D272" s="1016"/>
      <c r="E272" s="1016"/>
      <c r="F272" s="1016"/>
      <c r="G272" s="1016"/>
      <c r="H272" s="1016"/>
      <c r="I272" s="1016"/>
      <c r="J272" s="1016"/>
      <c r="K272" s="1016"/>
      <c r="L272" s="802"/>
      <c r="M272" s="800"/>
      <c r="N272" s="803"/>
    </row>
    <row r="273" spans="1:14">
      <c r="A273" s="798"/>
      <c r="B273" s="754"/>
      <c r="C273" s="1016" t="s">
        <v>447</v>
      </c>
      <c r="D273" s="1016"/>
      <c r="E273" s="1016"/>
      <c r="F273" s="1016"/>
      <c r="G273" s="1016"/>
      <c r="H273" s="1016"/>
      <c r="I273" s="1016"/>
      <c r="J273" s="1016"/>
      <c r="K273" s="1016"/>
      <c r="L273" s="804">
        <v>3.88</v>
      </c>
      <c r="M273" s="800"/>
      <c r="N273" s="805">
        <v>156.52000000000001</v>
      </c>
    </row>
    <row r="274" spans="1:14">
      <c r="A274" s="798"/>
      <c r="B274" s="754"/>
      <c r="C274" s="1016" t="s">
        <v>450</v>
      </c>
      <c r="D274" s="1016"/>
      <c r="E274" s="1016"/>
      <c r="F274" s="1016"/>
      <c r="G274" s="1016"/>
      <c r="H274" s="1016"/>
      <c r="I274" s="1016"/>
      <c r="J274" s="1016"/>
      <c r="K274" s="1016"/>
      <c r="L274" s="799">
        <v>98607.31</v>
      </c>
      <c r="M274" s="800"/>
      <c r="N274" s="801">
        <v>330334.5</v>
      </c>
    </row>
    <row r="275" spans="1:14">
      <c r="A275" s="798"/>
      <c r="B275" s="754"/>
      <c r="C275" s="1016" t="s">
        <v>451</v>
      </c>
      <c r="D275" s="1016"/>
      <c r="E275" s="1016"/>
      <c r="F275" s="1016"/>
      <c r="G275" s="1016"/>
      <c r="H275" s="1016"/>
      <c r="I275" s="1016"/>
      <c r="J275" s="1016"/>
      <c r="K275" s="1016"/>
      <c r="L275" s="804">
        <v>3.8</v>
      </c>
      <c r="M275" s="800"/>
      <c r="N275" s="805">
        <v>153.38999999999999</v>
      </c>
    </row>
    <row r="276" spans="1:14">
      <c r="A276" s="798"/>
      <c r="B276" s="754"/>
      <c r="C276" s="1016" t="s">
        <v>452</v>
      </c>
      <c r="D276" s="1016"/>
      <c r="E276" s="1016"/>
      <c r="F276" s="1016"/>
      <c r="G276" s="1016"/>
      <c r="H276" s="1016"/>
      <c r="I276" s="1016"/>
      <c r="J276" s="1016"/>
      <c r="K276" s="1016"/>
      <c r="L276" s="804">
        <v>2.25</v>
      </c>
      <c r="M276" s="800"/>
      <c r="N276" s="805">
        <v>90.78</v>
      </c>
    </row>
    <row r="277" spans="1:14">
      <c r="A277" s="798"/>
      <c r="B277" s="754"/>
      <c r="C277" s="1016" t="s">
        <v>471</v>
      </c>
      <c r="D277" s="1016"/>
      <c r="E277" s="1016"/>
      <c r="F277" s="1016"/>
      <c r="G277" s="1016"/>
      <c r="H277" s="1016"/>
      <c r="I277" s="1016"/>
      <c r="J277" s="1016"/>
      <c r="K277" s="1016"/>
      <c r="L277" s="799">
        <v>7251.25</v>
      </c>
      <c r="M277" s="800"/>
      <c r="N277" s="801">
        <v>87335.14</v>
      </c>
    </row>
    <row r="278" spans="1:14">
      <c r="A278" s="798"/>
      <c r="B278" s="754"/>
      <c r="C278" s="1016" t="s">
        <v>441</v>
      </c>
      <c r="D278" s="1016"/>
      <c r="E278" s="1016"/>
      <c r="F278" s="1016"/>
      <c r="G278" s="1016"/>
      <c r="H278" s="1016"/>
      <c r="I278" s="1016"/>
      <c r="J278" s="1016"/>
      <c r="K278" s="1016"/>
      <c r="L278" s="802"/>
      <c r="M278" s="800"/>
      <c r="N278" s="803"/>
    </row>
    <row r="279" spans="1:14">
      <c r="A279" s="798"/>
      <c r="B279" s="754"/>
      <c r="C279" s="1016" t="s">
        <v>447</v>
      </c>
      <c r="D279" s="1016"/>
      <c r="E279" s="1016"/>
      <c r="F279" s="1016"/>
      <c r="G279" s="1016"/>
      <c r="H279" s="1016"/>
      <c r="I279" s="1016"/>
      <c r="J279" s="1016"/>
      <c r="K279" s="1016"/>
      <c r="L279" s="804">
        <v>500.49</v>
      </c>
      <c r="M279" s="800"/>
      <c r="N279" s="801">
        <v>20189.759999999998</v>
      </c>
    </row>
    <row r="280" spans="1:14">
      <c r="A280" s="798"/>
      <c r="B280" s="754"/>
      <c r="C280" s="1016" t="s">
        <v>448</v>
      </c>
      <c r="D280" s="1016"/>
      <c r="E280" s="1016"/>
      <c r="F280" s="1016"/>
      <c r="G280" s="1016"/>
      <c r="H280" s="1016"/>
      <c r="I280" s="1016"/>
      <c r="J280" s="1016"/>
      <c r="K280" s="1016"/>
      <c r="L280" s="799">
        <v>1991.67</v>
      </c>
      <c r="M280" s="800"/>
      <c r="N280" s="801">
        <v>13423.86</v>
      </c>
    </row>
    <row r="281" spans="1:14">
      <c r="A281" s="798"/>
      <c r="B281" s="754"/>
      <c r="C281" s="1016" t="s">
        <v>449</v>
      </c>
      <c r="D281" s="1016"/>
      <c r="E281" s="1016"/>
      <c r="F281" s="1016"/>
      <c r="G281" s="1016"/>
      <c r="H281" s="1016"/>
      <c r="I281" s="1016"/>
      <c r="J281" s="1016"/>
      <c r="K281" s="1016"/>
      <c r="L281" s="804">
        <v>189.59</v>
      </c>
      <c r="M281" s="800"/>
      <c r="N281" s="801">
        <v>7648.06</v>
      </c>
    </row>
    <row r="282" spans="1:14">
      <c r="A282" s="798"/>
      <c r="B282" s="754"/>
      <c r="C282" s="1016" t="s">
        <v>450</v>
      </c>
      <c r="D282" s="1016"/>
      <c r="E282" s="1016"/>
      <c r="F282" s="1016"/>
      <c r="G282" s="1016"/>
      <c r="H282" s="1016"/>
      <c r="I282" s="1016"/>
      <c r="J282" s="1016"/>
      <c r="K282" s="1016"/>
      <c r="L282" s="799">
        <v>3737.77</v>
      </c>
      <c r="M282" s="800"/>
      <c r="N282" s="801">
        <v>12521.54</v>
      </c>
    </row>
    <row r="283" spans="1:14">
      <c r="A283" s="798"/>
      <c r="B283" s="754"/>
      <c r="C283" s="1016" t="s">
        <v>451</v>
      </c>
      <c r="D283" s="1016"/>
      <c r="E283" s="1016"/>
      <c r="F283" s="1016"/>
      <c r="G283" s="1016"/>
      <c r="H283" s="1016"/>
      <c r="I283" s="1016"/>
      <c r="J283" s="1016"/>
      <c r="K283" s="1016"/>
      <c r="L283" s="804">
        <v>669.38</v>
      </c>
      <c r="M283" s="800"/>
      <c r="N283" s="801">
        <v>27002.7</v>
      </c>
    </row>
    <row r="284" spans="1:14">
      <c r="A284" s="798"/>
      <c r="B284" s="754"/>
      <c r="C284" s="1016" t="s">
        <v>452</v>
      </c>
      <c r="D284" s="1016"/>
      <c r="E284" s="1016"/>
      <c r="F284" s="1016"/>
      <c r="G284" s="1016"/>
      <c r="H284" s="1016"/>
      <c r="I284" s="1016"/>
      <c r="J284" s="1016"/>
      <c r="K284" s="1016"/>
      <c r="L284" s="804">
        <v>351.94</v>
      </c>
      <c r="M284" s="800"/>
      <c r="N284" s="801">
        <v>14197.28</v>
      </c>
    </row>
    <row r="285" spans="1:14">
      <c r="A285" s="798"/>
      <c r="B285" s="754"/>
      <c r="C285" s="1016" t="s">
        <v>453</v>
      </c>
      <c r="D285" s="1016"/>
      <c r="E285" s="1016"/>
      <c r="F285" s="1016"/>
      <c r="G285" s="1016"/>
      <c r="H285" s="1016"/>
      <c r="I285" s="1016"/>
      <c r="J285" s="1016"/>
      <c r="K285" s="1016"/>
      <c r="L285" s="804">
        <v>693.96</v>
      </c>
      <c r="M285" s="800"/>
      <c r="N285" s="801">
        <v>27994.34</v>
      </c>
    </row>
    <row r="286" spans="1:14">
      <c r="A286" s="798"/>
      <c r="B286" s="754"/>
      <c r="C286" s="1016" t="s">
        <v>454</v>
      </c>
      <c r="D286" s="1016"/>
      <c r="E286" s="1016"/>
      <c r="F286" s="1016"/>
      <c r="G286" s="1016"/>
      <c r="H286" s="1016"/>
      <c r="I286" s="1016"/>
      <c r="J286" s="1016"/>
      <c r="K286" s="1016"/>
      <c r="L286" s="804">
        <v>673.18</v>
      </c>
      <c r="M286" s="800"/>
      <c r="N286" s="801">
        <v>27156.09</v>
      </c>
    </row>
    <row r="287" spans="1:14">
      <c r="A287" s="798"/>
      <c r="B287" s="754"/>
      <c r="C287" s="1016" t="s">
        <v>455</v>
      </c>
      <c r="D287" s="1016"/>
      <c r="E287" s="1016"/>
      <c r="F287" s="1016"/>
      <c r="G287" s="1016"/>
      <c r="H287" s="1016"/>
      <c r="I287" s="1016"/>
      <c r="J287" s="1016"/>
      <c r="K287" s="1016"/>
      <c r="L287" s="804">
        <v>354.19</v>
      </c>
      <c r="M287" s="800"/>
      <c r="N287" s="801">
        <v>14288.06</v>
      </c>
    </row>
    <row r="288" spans="1:14">
      <c r="A288" s="798"/>
      <c r="B288" s="806"/>
      <c r="C288" s="1018" t="s">
        <v>13</v>
      </c>
      <c r="D288" s="1018"/>
      <c r="E288" s="1018"/>
      <c r="F288" s="1018"/>
      <c r="G288" s="1018"/>
      <c r="H288" s="1018"/>
      <c r="I288" s="1018"/>
      <c r="J288" s="1018"/>
      <c r="K288" s="1018"/>
      <c r="L288" s="807">
        <v>105868.49</v>
      </c>
      <c r="M288" s="808"/>
      <c r="N288" s="809">
        <v>418070.33</v>
      </c>
    </row>
    <row r="289" spans="1:14">
      <c r="A289" s="798"/>
      <c r="B289" s="754"/>
      <c r="C289" s="1016" t="s">
        <v>441</v>
      </c>
      <c r="D289" s="1016"/>
      <c r="E289" s="1016"/>
      <c r="F289" s="1016"/>
      <c r="G289" s="1016"/>
      <c r="H289" s="1016"/>
      <c r="I289" s="1016"/>
      <c r="J289" s="1016"/>
      <c r="K289" s="1016"/>
      <c r="L289" s="802"/>
      <c r="M289" s="800"/>
      <c r="N289" s="803"/>
    </row>
    <row r="290" spans="1:14">
      <c r="A290" s="798"/>
      <c r="B290" s="754"/>
      <c r="C290" s="1017" t="s">
        <v>518</v>
      </c>
      <c r="D290" s="1017"/>
      <c r="E290" s="1017"/>
      <c r="F290" s="1017"/>
      <c r="G290" s="1017"/>
      <c r="H290" s="1017"/>
      <c r="I290" s="1017"/>
      <c r="J290" s="1017"/>
      <c r="K290" s="1017"/>
      <c r="L290" s="799">
        <v>96409.07</v>
      </c>
      <c r="M290" s="800"/>
      <c r="N290" s="801">
        <v>322970.40000000002</v>
      </c>
    </row>
    <row r="291" spans="1:14">
      <c r="A291" s="813"/>
      <c r="B291" s="814"/>
      <c r="C291" s="814"/>
      <c r="D291" s="814"/>
      <c r="E291" s="814"/>
      <c r="F291" s="814"/>
      <c r="G291" s="814"/>
      <c r="H291" s="814"/>
      <c r="I291" s="814"/>
      <c r="J291" s="814"/>
      <c r="K291" s="814"/>
      <c r="L291" s="814"/>
      <c r="M291" s="814"/>
      <c r="N291" s="814"/>
    </row>
    <row r="292" spans="1:14">
      <c r="A292" s="732"/>
      <c r="B292" s="815" t="s">
        <v>474</v>
      </c>
      <c r="C292" s="1004" t="s">
        <v>480</v>
      </c>
      <c r="D292" s="1004"/>
      <c r="E292" s="1004"/>
      <c r="F292" s="1004"/>
      <c r="G292" s="1004"/>
      <c r="H292" s="1005" t="s">
        <v>269</v>
      </c>
      <c r="I292" s="1005"/>
      <c r="J292" s="1005"/>
      <c r="K292" s="1005"/>
      <c r="L292" s="1005"/>
      <c r="M292" s="729"/>
      <c r="N292" s="729"/>
    </row>
    <row r="293" spans="1:14">
      <c r="A293" s="816"/>
      <c r="B293" s="815"/>
      <c r="C293" s="1006" t="s">
        <v>475</v>
      </c>
      <c r="D293" s="1006"/>
      <c r="E293" s="1006"/>
      <c r="F293" s="1006"/>
      <c r="G293" s="1006"/>
      <c r="H293" s="1006"/>
      <c r="I293" s="1006"/>
      <c r="J293" s="1006"/>
      <c r="K293" s="1006"/>
      <c r="L293" s="1006"/>
      <c r="M293" s="817"/>
      <c r="N293" s="817"/>
    </row>
    <row r="294" spans="1:14">
      <c r="A294" s="732"/>
      <c r="B294" s="815" t="s">
        <v>476</v>
      </c>
      <c r="C294" s="1004" t="s">
        <v>480</v>
      </c>
      <c r="D294" s="1004"/>
      <c r="E294" s="1004"/>
      <c r="F294" s="1004"/>
      <c r="G294" s="1004"/>
      <c r="H294" s="1005" t="s">
        <v>269</v>
      </c>
      <c r="I294" s="1005"/>
      <c r="J294" s="1005"/>
      <c r="K294" s="1005"/>
      <c r="L294" s="1005"/>
      <c r="M294" s="729"/>
      <c r="N294" s="729"/>
    </row>
    <row r="295" spans="1:14">
      <c r="A295" s="816"/>
      <c r="B295" s="817"/>
      <c r="C295" s="1015" t="s">
        <v>475</v>
      </c>
      <c r="D295" s="1015"/>
      <c r="E295" s="1015"/>
      <c r="F295" s="1015"/>
      <c r="G295" s="1015"/>
      <c r="H295" s="1015"/>
      <c r="I295" s="1015"/>
      <c r="J295" s="1015"/>
      <c r="K295" s="1015"/>
      <c r="L295" s="1015"/>
      <c r="M295" s="817"/>
      <c r="N295" s="817"/>
    </row>
    <row r="296" spans="1:14">
      <c r="A296" s="732"/>
      <c r="B296" s="730"/>
      <c r="C296" s="818"/>
      <c r="D296" s="818"/>
      <c r="E296" s="818"/>
      <c r="F296" s="818"/>
      <c r="G296" s="818"/>
      <c r="H296" s="818"/>
      <c r="I296" s="818"/>
      <c r="J296" s="818"/>
      <c r="K296" s="818"/>
      <c r="L296" s="818"/>
      <c r="M296" s="730"/>
      <c r="N296" s="730"/>
    </row>
    <row r="297" spans="1:14" ht="22.5" customHeight="1">
      <c r="A297" s="1014" t="s">
        <v>477</v>
      </c>
      <c r="B297" s="1014"/>
      <c r="C297" s="1014"/>
      <c r="D297" s="1014"/>
      <c r="E297" s="1014"/>
      <c r="F297" s="1014"/>
      <c r="G297" s="1014"/>
      <c r="H297" s="1014"/>
      <c r="I297" s="1014"/>
      <c r="J297" s="1014"/>
      <c r="K297" s="1014"/>
      <c r="L297" s="1014"/>
      <c r="M297" s="1014"/>
      <c r="N297" s="1014"/>
    </row>
    <row r="298" spans="1:14">
      <c r="A298" s="1014" t="s">
        <v>478</v>
      </c>
      <c r="B298" s="1014"/>
      <c r="C298" s="1014"/>
      <c r="D298" s="1014"/>
      <c r="E298" s="1014"/>
      <c r="F298" s="1014"/>
      <c r="G298" s="1014"/>
      <c r="H298" s="1014"/>
      <c r="I298" s="1014"/>
      <c r="J298" s="1014"/>
      <c r="K298" s="1014"/>
      <c r="L298" s="1014"/>
      <c r="M298" s="1014"/>
      <c r="N298" s="1014"/>
    </row>
    <row r="299" spans="1:14">
      <c r="A299" s="1014" t="s">
        <v>479</v>
      </c>
      <c r="B299" s="1014"/>
      <c r="C299" s="1014"/>
      <c r="D299" s="1014"/>
      <c r="E299" s="1014"/>
      <c r="F299" s="1014"/>
      <c r="G299" s="1014"/>
      <c r="H299" s="1014"/>
      <c r="I299" s="1014"/>
      <c r="J299" s="1014"/>
      <c r="K299" s="1014"/>
      <c r="L299" s="1014"/>
      <c r="M299" s="1014"/>
      <c r="N299" s="1014"/>
    </row>
  </sheetData>
  <mergeCells count="295">
    <mergeCell ref="A13:N13"/>
    <mergeCell ref="A14:N14"/>
    <mergeCell ref="A16:N16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L31:M31"/>
    <mergeCell ref="L32:M32"/>
    <mergeCell ref="A17:N17"/>
    <mergeCell ref="A18:N18"/>
    <mergeCell ref="A20:N20"/>
    <mergeCell ref="N35:N37"/>
    <mergeCell ref="C38:E38"/>
    <mergeCell ref="A39:N39"/>
    <mergeCell ref="C40:E40"/>
    <mergeCell ref="C41:N41"/>
    <mergeCell ref="C42:E42"/>
    <mergeCell ref="L33:M33"/>
    <mergeCell ref="A35:A37"/>
    <mergeCell ref="B35:B37"/>
    <mergeCell ref="C35:E37"/>
    <mergeCell ref="F35:F37"/>
    <mergeCell ref="G35:I36"/>
    <mergeCell ref="J35:L36"/>
    <mergeCell ref="M35:M37"/>
    <mergeCell ref="C49:E49"/>
    <mergeCell ref="C51:N51"/>
    <mergeCell ref="C52:E52"/>
    <mergeCell ref="C54:E54"/>
    <mergeCell ref="C50:E50"/>
    <mergeCell ref="A53:N53"/>
    <mergeCell ref="C55:N55"/>
    <mergeCell ref="C43:E43"/>
    <mergeCell ref="C44:E44"/>
    <mergeCell ref="C45:E45"/>
    <mergeCell ref="C46:E46"/>
    <mergeCell ref="C47:E47"/>
    <mergeCell ref="C48:E48"/>
    <mergeCell ref="C61:E61"/>
    <mergeCell ref="C63:E63"/>
    <mergeCell ref="C64:E64"/>
    <mergeCell ref="C65:E65"/>
    <mergeCell ref="C66:E66"/>
    <mergeCell ref="C62:E62"/>
    <mergeCell ref="C56:E56"/>
    <mergeCell ref="C57:E57"/>
    <mergeCell ref="C58:E58"/>
    <mergeCell ref="C59:E59"/>
    <mergeCell ref="C60:E60"/>
    <mergeCell ref="C73:E73"/>
    <mergeCell ref="C74:E74"/>
    <mergeCell ref="C75:E75"/>
    <mergeCell ref="C76:E76"/>
    <mergeCell ref="C77:E77"/>
    <mergeCell ref="C78:E78"/>
    <mergeCell ref="C67:E67"/>
    <mergeCell ref="C70:E70"/>
    <mergeCell ref="C72:E72"/>
    <mergeCell ref="C68:N68"/>
    <mergeCell ref="C69:N69"/>
    <mergeCell ref="C71:E71"/>
    <mergeCell ref="C107:E107"/>
    <mergeCell ref="C108:E108"/>
    <mergeCell ref="C109:N109"/>
    <mergeCell ref="C110:E110"/>
    <mergeCell ref="C111:E111"/>
    <mergeCell ref="C112:E112"/>
    <mergeCell ref="C79:E79"/>
    <mergeCell ref="C81:E81"/>
    <mergeCell ref="C83:E83"/>
    <mergeCell ref="C84:E84"/>
    <mergeCell ref="C80:E80"/>
    <mergeCell ref="C82:N82"/>
    <mergeCell ref="C103:E103"/>
    <mergeCell ref="C104:E104"/>
    <mergeCell ref="C105:E105"/>
    <mergeCell ref="C106:E106"/>
    <mergeCell ref="C97:E97"/>
    <mergeCell ref="C98:E98"/>
    <mergeCell ref="C100:E100"/>
    <mergeCell ref="C102:E102"/>
    <mergeCell ref="C99:E99"/>
    <mergeCell ref="C101:E101"/>
    <mergeCell ref="C132:E132"/>
    <mergeCell ref="C134:N134"/>
    <mergeCell ref="C119:E119"/>
    <mergeCell ref="C120:E120"/>
    <mergeCell ref="C121:E121"/>
    <mergeCell ref="C122:E122"/>
    <mergeCell ref="C123:E123"/>
    <mergeCell ref="C124:E124"/>
    <mergeCell ref="C113:E113"/>
    <mergeCell ref="C114:E114"/>
    <mergeCell ref="C131:E131"/>
    <mergeCell ref="C127:E127"/>
    <mergeCell ref="C128:E128"/>
    <mergeCell ref="C129:E129"/>
    <mergeCell ref="C130:E130"/>
    <mergeCell ref="C125:E125"/>
    <mergeCell ref="C126:E126"/>
    <mergeCell ref="C115:E115"/>
    <mergeCell ref="C116:E116"/>
    <mergeCell ref="C117:E117"/>
    <mergeCell ref="C118:E118"/>
    <mergeCell ref="C162:E162"/>
    <mergeCell ref="C151:E151"/>
    <mergeCell ref="C152:E152"/>
    <mergeCell ref="C153:E153"/>
    <mergeCell ref="C154:E154"/>
    <mergeCell ref="C155:E155"/>
    <mergeCell ref="C156:E156"/>
    <mergeCell ref="C145:N145"/>
    <mergeCell ref="C147:E147"/>
    <mergeCell ref="C148:E148"/>
    <mergeCell ref="C149:E149"/>
    <mergeCell ref="C150:E150"/>
    <mergeCell ref="C146:E146"/>
    <mergeCell ref="C158:N158"/>
    <mergeCell ref="C160:E160"/>
    <mergeCell ref="C161:E161"/>
    <mergeCell ref="C157:E157"/>
    <mergeCell ref="C159:N159"/>
    <mergeCell ref="C169:E169"/>
    <mergeCell ref="C170:E170"/>
    <mergeCell ref="C171:E171"/>
    <mergeCell ref="C172:E172"/>
    <mergeCell ref="C173:E173"/>
    <mergeCell ref="C174:E174"/>
    <mergeCell ref="C163:E163"/>
    <mergeCell ref="C164:E164"/>
    <mergeCell ref="C165:E165"/>
    <mergeCell ref="C166:E166"/>
    <mergeCell ref="C167:E167"/>
    <mergeCell ref="C168:E168"/>
    <mergeCell ref="C187:E187"/>
    <mergeCell ref="C182:E182"/>
    <mergeCell ref="C183:E183"/>
    <mergeCell ref="C185:E185"/>
    <mergeCell ref="C186:E186"/>
    <mergeCell ref="C181:N181"/>
    <mergeCell ref="C184:N184"/>
    <mergeCell ref="C175:E175"/>
    <mergeCell ref="C176:E176"/>
    <mergeCell ref="C177:E177"/>
    <mergeCell ref="C178:E178"/>
    <mergeCell ref="C179:E179"/>
    <mergeCell ref="C180:E180"/>
    <mergeCell ref="C193:K193"/>
    <mergeCell ref="C194:K194"/>
    <mergeCell ref="C195:K195"/>
    <mergeCell ref="C196:K196"/>
    <mergeCell ref="C188:E188"/>
    <mergeCell ref="C189:E189"/>
    <mergeCell ref="C190:E190"/>
    <mergeCell ref="C191:E191"/>
    <mergeCell ref="C192:E192"/>
    <mergeCell ref="C223:N223"/>
    <mergeCell ref="C219:E219"/>
    <mergeCell ref="C221:E221"/>
    <mergeCell ref="C222:E222"/>
    <mergeCell ref="C217:K217"/>
    <mergeCell ref="A218:N218"/>
    <mergeCell ref="C220:N220"/>
    <mergeCell ref="C215:K215"/>
    <mergeCell ref="C216:K216"/>
    <mergeCell ref="C229:N229"/>
    <mergeCell ref="C231:E231"/>
    <mergeCell ref="C233:E233"/>
    <mergeCell ref="C234:E234"/>
    <mergeCell ref="C230:E230"/>
    <mergeCell ref="C232:N232"/>
    <mergeCell ref="C224:E224"/>
    <mergeCell ref="C225:E225"/>
    <mergeCell ref="C226:N226"/>
    <mergeCell ref="C227:E227"/>
    <mergeCell ref="C228:E228"/>
    <mergeCell ref="C241:E241"/>
    <mergeCell ref="C243:N243"/>
    <mergeCell ref="C246:N246"/>
    <mergeCell ref="C236:E236"/>
    <mergeCell ref="C237:E237"/>
    <mergeCell ref="C240:E240"/>
    <mergeCell ref="C235:N235"/>
    <mergeCell ref="C238:N238"/>
    <mergeCell ref="C239:N239"/>
    <mergeCell ref="C247:E247"/>
    <mergeCell ref="C248:E248"/>
    <mergeCell ref="C250:E250"/>
    <mergeCell ref="C249:N249"/>
    <mergeCell ref="C251:K251"/>
    <mergeCell ref="C252:K252"/>
    <mergeCell ref="C242:N242"/>
    <mergeCell ref="C244:E244"/>
    <mergeCell ref="C245:E245"/>
    <mergeCell ref="C265:K265"/>
    <mergeCell ref="C266:K266"/>
    <mergeCell ref="C267:K267"/>
    <mergeCell ref="C268:K268"/>
    <mergeCell ref="C269:K269"/>
    <mergeCell ref="C270:K270"/>
    <mergeCell ref="C264:K264"/>
    <mergeCell ref="C263:K263"/>
    <mergeCell ref="C253:K253"/>
    <mergeCell ref="C254:K254"/>
    <mergeCell ref="C255:K255"/>
    <mergeCell ref="C256:K256"/>
    <mergeCell ref="C257:K257"/>
    <mergeCell ref="C258:K258"/>
    <mergeCell ref="C259:K259"/>
    <mergeCell ref="C260:K260"/>
    <mergeCell ref="C261:K261"/>
    <mergeCell ref="C262:K262"/>
    <mergeCell ref="C295:L295"/>
    <mergeCell ref="A297:N297"/>
    <mergeCell ref="A298:N298"/>
    <mergeCell ref="A299:N299"/>
    <mergeCell ref="C293:L293"/>
    <mergeCell ref="C294:G294"/>
    <mergeCell ref="H294:L294"/>
    <mergeCell ref="C283:K283"/>
    <mergeCell ref="C284:K284"/>
    <mergeCell ref="C285:K285"/>
    <mergeCell ref="C286:K286"/>
    <mergeCell ref="C287:K287"/>
    <mergeCell ref="C288:K288"/>
    <mergeCell ref="C289:K289"/>
    <mergeCell ref="C290:K290"/>
    <mergeCell ref="C292:G292"/>
    <mergeCell ref="H292:L292"/>
    <mergeCell ref="C91:E91"/>
    <mergeCell ref="C92:E92"/>
    <mergeCell ref="C93:E93"/>
    <mergeCell ref="C94:E94"/>
    <mergeCell ref="C95:N95"/>
    <mergeCell ref="C96:N96"/>
    <mergeCell ref="C85:E85"/>
    <mergeCell ref="C86:E86"/>
    <mergeCell ref="C87:E87"/>
    <mergeCell ref="C88:E88"/>
    <mergeCell ref="C90:E90"/>
    <mergeCell ref="C89:E89"/>
    <mergeCell ref="C139:E139"/>
    <mergeCell ref="C140:E140"/>
    <mergeCell ref="C141:E141"/>
    <mergeCell ref="C142:E142"/>
    <mergeCell ref="C143:E143"/>
    <mergeCell ref="C144:E144"/>
    <mergeCell ref="C133:E133"/>
    <mergeCell ref="C135:E135"/>
    <mergeCell ref="C136:E136"/>
    <mergeCell ref="C137:E137"/>
    <mergeCell ref="C138:E138"/>
    <mergeCell ref="C209:K209"/>
    <mergeCell ref="C210:K210"/>
    <mergeCell ref="C211:K211"/>
    <mergeCell ref="C212:K212"/>
    <mergeCell ref="C213:K213"/>
    <mergeCell ref="C214:K214"/>
    <mergeCell ref="C197:K197"/>
    <mergeCell ref="C198:K198"/>
    <mergeCell ref="C199:K199"/>
    <mergeCell ref="C200:K200"/>
    <mergeCell ref="C201:K201"/>
    <mergeCell ref="C202:K202"/>
    <mergeCell ref="C205:K205"/>
    <mergeCell ref="C206:K206"/>
    <mergeCell ref="C207:K207"/>
    <mergeCell ref="C208:K208"/>
    <mergeCell ref="C203:K203"/>
    <mergeCell ref="C204:K204"/>
    <mergeCell ref="C277:K277"/>
    <mergeCell ref="C278:K278"/>
    <mergeCell ref="C279:K279"/>
    <mergeCell ref="C280:K280"/>
    <mergeCell ref="C281:K281"/>
    <mergeCell ref="C282:K282"/>
    <mergeCell ref="C271:K271"/>
    <mergeCell ref="C272:K272"/>
    <mergeCell ref="C273:K273"/>
    <mergeCell ref="C274:K274"/>
    <mergeCell ref="C275:K275"/>
    <mergeCell ref="C276:K276"/>
  </mergeCells>
  <pageMargins left="0.7" right="0.7" top="0.75" bottom="0.75" header="0.3" footer="0.3"/>
  <pageSetup paperSize="9" scale="64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452"/>
  <sheetViews>
    <sheetView view="pageBreakPreview" topLeftCell="A408" zoomScaleNormal="100" zoomScaleSheetLayoutView="100" workbookViewId="0">
      <selection activeCell="R446" sqref="R446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697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1329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375.46</v>
      </c>
      <c r="D28" s="727" t="s">
        <v>1743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280.24</v>
      </c>
      <c r="D30" s="727" t="s">
        <v>1744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42.62</v>
      </c>
      <c r="M30" s="737" t="s">
        <v>1330</v>
      </c>
      <c r="N30" s="728" t="s">
        <v>19</v>
      </c>
    </row>
    <row r="31" spans="1:18">
      <c r="A31" s="732"/>
      <c r="B31" s="736" t="s">
        <v>30</v>
      </c>
      <c r="C31" s="726">
        <v>95.22</v>
      </c>
      <c r="D31" s="727" t="s">
        <v>1331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107.4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12.53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754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1260</v>
      </c>
      <c r="C40" s="1019" t="s">
        <v>1332</v>
      </c>
      <c r="D40" s="1019"/>
      <c r="E40" s="1019"/>
      <c r="F40" s="745" t="s">
        <v>496</v>
      </c>
      <c r="G40" s="746">
        <v>0.84</v>
      </c>
      <c r="H40" s="747">
        <v>1</v>
      </c>
      <c r="I40" s="791">
        <v>0.84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1333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 ht="22.5">
      <c r="A42" s="784"/>
      <c r="B42" s="754" t="s">
        <v>544</v>
      </c>
      <c r="C42" s="1014" t="s">
        <v>545</v>
      </c>
      <c r="D42" s="1014"/>
      <c r="E42" s="1014"/>
      <c r="F42" s="1014"/>
      <c r="G42" s="1014"/>
      <c r="H42" s="1014"/>
      <c r="I42" s="1014"/>
      <c r="J42" s="1014"/>
      <c r="K42" s="1014"/>
      <c r="L42" s="1014"/>
      <c r="M42" s="1014"/>
      <c r="N42" s="1028"/>
    </row>
    <row r="43" spans="1:14">
      <c r="A43" s="753"/>
      <c r="B43" s="754" t="s">
        <v>3</v>
      </c>
      <c r="C43" s="1016" t="s">
        <v>422</v>
      </c>
      <c r="D43" s="1016"/>
      <c r="E43" s="1016"/>
      <c r="F43" s="755"/>
      <c r="G43" s="756"/>
      <c r="H43" s="756"/>
      <c r="I43" s="756"/>
      <c r="J43" s="769">
        <v>125.64</v>
      </c>
      <c r="K43" s="780">
        <v>0.5</v>
      </c>
      <c r="L43" s="769">
        <v>52.77</v>
      </c>
      <c r="M43" s="758">
        <v>40.340000000000003</v>
      </c>
      <c r="N43" s="759">
        <v>2128.7399999999998</v>
      </c>
    </row>
    <row r="44" spans="1:14">
      <c r="A44" s="753"/>
      <c r="B44" s="754" t="s">
        <v>4</v>
      </c>
      <c r="C44" s="1016" t="s">
        <v>423</v>
      </c>
      <c r="D44" s="1016"/>
      <c r="E44" s="1016"/>
      <c r="F44" s="755"/>
      <c r="G44" s="756"/>
      <c r="H44" s="756"/>
      <c r="I44" s="756"/>
      <c r="J44" s="769">
        <v>215.94</v>
      </c>
      <c r="K44" s="780">
        <v>0.5</v>
      </c>
      <c r="L44" s="769">
        <v>90.69</v>
      </c>
      <c r="M44" s="758">
        <v>6.74</v>
      </c>
      <c r="N44" s="779">
        <v>611.25</v>
      </c>
    </row>
    <row r="45" spans="1:14">
      <c r="A45" s="753"/>
      <c r="B45" s="754" t="s">
        <v>5</v>
      </c>
      <c r="C45" s="1016" t="s">
        <v>424</v>
      </c>
      <c r="D45" s="1016"/>
      <c r="E45" s="1016"/>
      <c r="F45" s="755"/>
      <c r="G45" s="756"/>
      <c r="H45" s="756"/>
      <c r="I45" s="756"/>
      <c r="J45" s="769">
        <v>14.6</v>
      </c>
      <c r="K45" s="780">
        <v>0.5</v>
      </c>
      <c r="L45" s="769">
        <v>6.13</v>
      </c>
      <c r="M45" s="758">
        <v>40.340000000000003</v>
      </c>
      <c r="N45" s="779">
        <v>247.28</v>
      </c>
    </row>
    <row r="46" spans="1:14">
      <c r="A46" s="753"/>
      <c r="B46" s="754" t="s">
        <v>6</v>
      </c>
      <c r="C46" s="1016" t="s">
        <v>438</v>
      </c>
      <c r="D46" s="1016"/>
      <c r="E46" s="1016"/>
      <c r="F46" s="755"/>
      <c r="G46" s="756"/>
      <c r="H46" s="756"/>
      <c r="I46" s="756"/>
      <c r="J46" s="769">
        <v>73.14</v>
      </c>
      <c r="K46" s="761">
        <v>0</v>
      </c>
      <c r="L46" s="769">
        <v>0</v>
      </c>
      <c r="M46" s="758">
        <v>3.35</v>
      </c>
      <c r="N46" s="764"/>
    </row>
    <row r="47" spans="1:14">
      <c r="A47" s="760"/>
      <c r="B47" s="754"/>
      <c r="C47" s="1016" t="s">
        <v>425</v>
      </c>
      <c r="D47" s="1016"/>
      <c r="E47" s="1016"/>
      <c r="F47" s="755" t="s">
        <v>426</v>
      </c>
      <c r="G47" s="758">
        <v>11.36</v>
      </c>
      <c r="H47" s="780">
        <v>0.5</v>
      </c>
      <c r="I47" s="762">
        <v>4.7712000000000003</v>
      </c>
      <c r="J47" s="763"/>
      <c r="K47" s="756"/>
      <c r="L47" s="763"/>
      <c r="M47" s="756"/>
      <c r="N47" s="764"/>
    </row>
    <row r="48" spans="1:14">
      <c r="A48" s="760"/>
      <c r="B48" s="754"/>
      <c r="C48" s="1017" t="s">
        <v>427</v>
      </c>
      <c r="D48" s="1017"/>
      <c r="E48" s="1017"/>
      <c r="F48" s="755" t="s">
        <v>426</v>
      </c>
      <c r="G48" s="758">
        <v>0.94</v>
      </c>
      <c r="H48" s="780">
        <v>0.5</v>
      </c>
      <c r="I48" s="762">
        <v>0.39479999999999998</v>
      </c>
      <c r="J48" s="763"/>
      <c r="K48" s="756"/>
      <c r="L48" s="763"/>
      <c r="M48" s="756"/>
      <c r="N48" s="764"/>
    </row>
    <row r="49" spans="1:14">
      <c r="A49" s="753"/>
      <c r="B49" s="754"/>
      <c r="C49" s="1027" t="s">
        <v>428</v>
      </c>
      <c r="D49" s="1027"/>
      <c r="E49" s="1027"/>
      <c r="F49" s="765"/>
      <c r="G49" s="766"/>
      <c r="H49" s="766"/>
      <c r="I49" s="766"/>
      <c r="J49" s="782">
        <v>414.72</v>
      </c>
      <c r="K49" s="766"/>
      <c r="L49" s="782">
        <v>143.46</v>
      </c>
      <c r="M49" s="766"/>
      <c r="N49" s="768">
        <v>2739.99</v>
      </c>
    </row>
    <row r="50" spans="1:14">
      <c r="A50" s="760"/>
      <c r="B50" s="754"/>
      <c r="C50" s="1016" t="s">
        <v>429</v>
      </c>
      <c r="D50" s="1016"/>
      <c r="E50" s="1016"/>
      <c r="F50" s="755"/>
      <c r="G50" s="756"/>
      <c r="H50" s="756"/>
      <c r="I50" s="756"/>
      <c r="J50" s="763"/>
      <c r="K50" s="756"/>
      <c r="L50" s="769">
        <v>58.9</v>
      </c>
      <c r="M50" s="756"/>
      <c r="N50" s="759">
        <v>2376.02</v>
      </c>
    </row>
    <row r="51" spans="1:14" ht="22.5" customHeight="1">
      <c r="A51" s="760"/>
      <c r="B51" s="754" t="s">
        <v>462</v>
      </c>
      <c r="C51" s="1016" t="s">
        <v>463</v>
      </c>
      <c r="D51" s="1016"/>
      <c r="E51" s="1016"/>
      <c r="F51" s="755" t="s">
        <v>432</v>
      </c>
      <c r="G51" s="761">
        <v>97</v>
      </c>
      <c r="H51" s="756"/>
      <c r="I51" s="761">
        <v>97</v>
      </c>
      <c r="J51" s="763"/>
      <c r="K51" s="756"/>
      <c r="L51" s="769">
        <v>57.13</v>
      </c>
      <c r="M51" s="756"/>
      <c r="N51" s="759">
        <v>2304.7399999999998</v>
      </c>
    </row>
    <row r="52" spans="1:14" ht="22.5" customHeight="1">
      <c r="A52" s="760"/>
      <c r="B52" s="754" t="s">
        <v>464</v>
      </c>
      <c r="C52" s="1017" t="s">
        <v>465</v>
      </c>
      <c r="D52" s="1017"/>
      <c r="E52" s="1017"/>
      <c r="F52" s="755" t="s">
        <v>432</v>
      </c>
      <c r="G52" s="761">
        <v>51</v>
      </c>
      <c r="H52" s="756"/>
      <c r="I52" s="761">
        <v>51</v>
      </c>
      <c r="J52" s="763"/>
      <c r="K52" s="756"/>
      <c r="L52" s="769">
        <v>30.04</v>
      </c>
      <c r="M52" s="756"/>
      <c r="N52" s="759">
        <v>1211.77</v>
      </c>
    </row>
    <row r="53" spans="1:14">
      <c r="A53" s="742"/>
      <c r="B53" s="743"/>
      <c r="C53" s="1020" t="s">
        <v>435</v>
      </c>
      <c r="D53" s="1020"/>
      <c r="E53" s="1020"/>
      <c r="F53" s="770"/>
      <c r="G53" s="771"/>
      <c r="H53" s="771"/>
      <c r="I53" s="771"/>
      <c r="J53" s="772"/>
      <c r="K53" s="771"/>
      <c r="L53" s="783">
        <v>230.63</v>
      </c>
      <c r="M53" s="766"/>
      <c r="N53" s="774">
        <v>6256.5</v>
      </c>
    </row>
    <row r="54" spans="1:14" ht="33.75" customHeight="1">
      <c r="A54" s="775" t="s">
        <v>4</v>
      </c>
      <c r="B54" s="744" t="s">
        <v>550</v>
      </c>
      <c r="C54" s="1019" t="s">
        <v>551</v>
      </c>
      <c r="D54" s="1019"/>
      <c r="E54" s="1019"/>
      <c r="F54" s="770" t="s">
        <v>499</v>
      </c>
      <c r="G54" s="771">
        <v>0.17799999999999999</v>
      </c>
      <c r="H54" s="776">
        <v>1</v>
      </c>
      <c r="I54" s="787">
        <v>0.17799999999999999</v>
      </c>
      <c r="J54" s="783">
        <v>12.82</v>
      </c>
      <c r="K54" s="771"/>
      <c r="L54" s="783">
        <v>2.2799999999999998</v>
      </c>
      <c r="M54" s="777">
        <v>3.35</v>
      </c>
      <c r="N54" s="811">
        <v>7.64</v>
      </c>
    </row>
    <row r="55" spans="1:14">
      <c r="A55" s="742"/>
      <c r="B55" s="743"/>
      <c r="C55" s="1017" t="s">
        <v>552</v>
      </c>
      <c r="D55" s="1017"/>
      <c r="E55" s="1017"/>
      <c r="F55" s="1017"/>
      <c r="G55" s="1017"/>
      <c r="H55" s="1017"/>
      <c r="I55" s="1017"/>
      <c r="J55" s="1017"/>
      <c r="K55" s="1017"/>
      <c r="L55" s="1017"/>
      <c r="M55" s="1017"/>
      <c r="N55" s="1021"/>
    </row>
    <row r="56" spans="1:14">
      <c r="A56" s="742"/>
      <c r="B56" s="743"/>
      <c r="C56" s="1020" t="s">
        <v>435</v>
      </c>
      <c r="D56" s="1020"/>
      <c r="E56" s="1020"/>
      <c r="F56" s="770"/>
      <c r="G56" s="771"/>
      <c r="H56" s="771"/>
      <c r="I56" s="771"/>
      <c r="J56" s="772"/>
      <c r="K56" s="771"/>
      <c r="L56" s="783">
        <v>2.2799999999999998</v>
      </c>
      <c r="M56" s="766"/>
      <c r="N56" s="811">
        <v>7.64</v>
      </c>
    </row>
    <row r="57" spans="1:14" ht="33.75" customHeight="1">
      <c r="A57" s="775" t="s">
        <v>5</v>
      </c>
      <c r="B57" s="744" t="s">
        <v>553</v>
      </c>
      <c r="C57" s="1019" t="s">
        <v>554</v>
      </c>
      <c r="D57" s="1019"/>
      <c r="E57" s="1019"/>
      <c r="F57" s="770" t="s">
        <v>499</v>
      </c>
      <c r="G57" s="771">
        <v>0.17799999999999999</v>
      </c>
      <c r="H57" s="776">
        <v>1</v>
      </c>
      <c r="I57" s="787">
        <v>0.17799999999999999</v>
      </c>
      <c r="J57" s="783">
        <v>10.74</v>
      </c>
      <c r="K57" s="771"/>
      <c r="L57" s="783">
        <v>1.91</v>
      </c>
      <c r="M57" s="777">
        <v>3.35</v>
      </c>
      <c r="N57" s="811">
        <v>6.4</v>
      </c>
    </row>
    <row r="58" spans="1:14">
      <c r="A58" s="742"/>
      <c r="B58" s="743"/>
      <c r="C58" s="1017" t="s">
        <v>552</v>
      </c>
      <c r="D58" s="1017"/>
      <c r="E58" s="1017"/>
      <c r="F58" s="1017"/>
      <c r="G58" s="1017"/>
      <c r="H58" s="1017"/>
      <c r="I58" s="1017"/>
      <c r="J58" s="1017"/>
      <c r="K58" s="1017"/>
      <c r="L58" s="1017"/>
      <c r="M58" s="1017"/>
      <c r="N58" s="1021"/>
    </row>
    <row r="59" spans="1:14">
      <c r="A59" s="742"/>
      <c r="B59" s="743"/>
      <c r="C59" s="1020" t="s">
        <v>435</v>
      </c>
      <c r="D59" s="1020"/>
      <c r="E59" s="1020"/>
      <c r="F59" s="770"/>
      <c r="G59" s="771"/>
      <c r="H59" s="771"/>
      <c r="I59" s="771"/>
      <c r="J59" s="772"/>
      <c r="K59" s="771"/>
      <c r="L59" s="783">
        <v>1.91</v>
      </c>
      <c r="M59" s="766"/>
      <c r="N59" s="811">
        <v>6.4</v>
      </c>
    </row>
    <row r="60" spans="1:14" ht="22.5" customHeight="1">
      <c r="A60" s="775" t="s">
        <v>6</v>
      </c>
      <c r="B60" s="744" t="s">
        <v>812</v>
      </c>
      <c r="C60" s="1019" t="s">
        <v>813</v>
      </c>
      <c r="D60" s="1019"/>
      <c r="E60" s="1019"/>
      <c r="F60" s="770" t="s">
        <v>499</v>
      </c>
      <c r="G60" s="771">
        <v>0.17799999999999999</v>
      </c>
      <c r="H60" s="776">
        <v>1</v>
      </c>
      <c r="I60" s="787">
        <v>0.17799999999999999</v>
      </c>
      <c r="J60" s="783">
        <v>24.41</v>
      </c>
      <c r="K60" s="771"/>
      <c r="L60" s="783">
        <v>4.34</v>
      </c>
      <c r="M60" s="777">
        <v>3.35</v>
      </c>
      <c r="N60" s="811">
        <v>14.54</v>
      </c>
    </row>
    <row r="61" spans="1:14">
      <c r="A61" s="742"/>
      <c r="B61" s="743"/>
      <c r="C61" s="1017" t="s">
        <v>555</v>
      </c>
      <c r="D61" s="1017"/>
      <c r="E61" s="1017"/>
      <c r="F61" s="1017"/>
      <c r="G61" s="1017"/>
      <c r="H61" s="1017"/>
      <c r="I61" s="1017"/>
      <c r="J61" s="1017"/>
      <c r="K61" s="1017"/>
      <c r="L61" s="1017"/>
      <c r="M61" s="1017"/>
      <c r="N61" s="1021"/>
    </row>
    <row r="62" spans="1:14">
      <c r="A62" s="742"/>
      <c r="B62" s="743"/>
      <c r="C62" s="1020" t="s">
        <v>435</v>
      </c>
      <c r="D62" s="1020"/>
      <c r="E62" s="1020"/>
      <c r="F62" s="770"/>
      <c r="G62" s="771"/>
      <c r="H62" s="771"/>
      <c r="I62" s="771"/>
      <c r="J62" s="772"/>
      <c r="K62" s="771"/>
      <c r="L62" s="783">
        <v>4.34</v>
      </c>
      <c r="M62" s="766"/>
      <c r="N62" s="811">
        <v>14.54</v>
      </c>
    </row>
    <row r="63" spans="1:14">
      <c r="A63" s="793"/>
      <c r="B63" s="794"/>
      <c r="C63" s="1019" t="s">
        <v>757</v>
      </c>
      <c r="D63" s="1019"/>
      <c r="E63" s="1019"/>
      <c r="F63" s="1019"/>
      <c r="G63" s="1019"/>
      <c r="H63" s="1019"/>
      <c r="I63" s="1019"/>
      <c r="J63" s="1019"/>
      <c r="K63" s="1019"/>
      <c r="L63" s="795"/>
      <c r="M63" s="796"/>
      <c r="N63" s="797"/>
    </row>
    <row r="64" spans="1:14">
      <c r="A64" s="798"/>
      <c r="B64" s="754"/>
      <c r="C64" s="1016" t="s">
        <v>440</v>
      </c>
      <c r="D64" s="1016"/>
      <c r="E64" s="1016"/>
      <c r="F64" s="1016"/>
      <c r="G64" s="1016"/>
      <c r="H64" s="1016"/>
      <c r="I64" s="1016"/>
      <c r="J64" s="1016"/>
      <c r="K64" s="1016"/>
      <c r="L64" s="804">
        <v>151.99</v>
      </c>
      <c r="M64" s="800"/>
      <c r="N64" s="801">
        <v>2768.57</v>
      </c>
    </row>
    <row r="65" spans="1:14">
      <c r="A65" s="798"/>
      <c r="B65" s="754"/>
      <c r="C65" s="1016" t="s">
        <v>441</v>
      </c>
      <c r="D65" s="1016"/>
      <c r="E65" s="1016"/>
      <c r="F65" s="1016"/>
      <c r="G65" s="1016"/>
      <c r="H65" s="1016"/>
      <c r="I65" s="1016"/>
      <c r="J65" s="1016"/>
      <c r="K65" s="1016"/>
      <c r="L65" s="802"/>
      <c r="M65" s="800"/>
      <c r="N65" s="803"/>
    </row>
    <row r="66" spans="1:14">
      <c r="A66" s="798"/>
      <c r="B66" s="754"/>
      <c r="C66" s="1016" t="s">
        <v>442</v>
      </c>
      <c r="D66" s="1016"/>
      <c r="E66" s="1016"/>
      <c r="F66" s="1016"/>
      <c r="G66" s="1016"/>
      <c r="H66" s="1016"/>
      <c r="I66" s="1016"/>
      <c r="J66" s="1016"/>
      <c r="K66" s="1016"/>
      <c r="L66" s="804">
        <v>52.77</v>
      </c>
      <c r="M66" s="800"/>
      <c r="N66" s="801">
        <v>2128.7399999999998</v>
      </c>
    </row>
    <row r="67" spans="1:14">
      <c r="A67" s="798"/>
      <c r="B67" s="754"/>
      <c r="C67" s="1016" t="s">
        <v>443</v>
      </c>
      <c r="D67" s="1016"/>
      <c r="E67" s="1016"/>
      <c r="F67" s="1016"/>
      <c r="G67" s="1016"/>
      <c r="H67" s="1016"/>
      <c r="I67" s="1016"/>
      <c r="J67" s="1016"/>
      <c r="K67" s="1016"/>
      <c r="L67" s="804">
        <v>90.69</v>
      </c>
      <c r="M67" s="800"/>
      <c r="N67" s="805">
        <v>611.25</v>
      </c>
    </row>
    <row r="68" spans="1:14">
      <c r="A68" s="798"/>
      <c r="B68" s="754"/>
      <c r="C68" s="1016" t="s">
        <v>444</v>
      </c>
      <c r="D68" s="1016"/>
      <c r="E68" s="1016"/>
      <c r="F68" s="1016"/>
      <c r="G68" s="1016"/>
      <c r="H68" s="1016"/>
      <c r="I68" s="1016"/>
      <c r="J68" s="1016"/>
      <c r="K68" s="1016"/>
      <c r="L68" s="804">
        <v>6.13</v>
      </c>
      <c r="M68" s="800"/>
      <c r="N68" s="805">
        <v>247.28</v>
      </c>
    </row>
    <row r="69" spans="1:14">
      <c r="A69" s="798"/>
      <c r="B69" s="754"/>
      <c r="C69" s="1016" t="s">
        <v>816</v>
      </c>
      <c r="D69" s="1016"/>
      <c r="E69" s="1016"/>
      <c r="F69" s="1016"/>
      <c r="G69" s="1016"/>
      <c r="H69" s="1016"/>
      <c r="I69" s="1016"/>
      <c r="J69" s="1016"/>
      <c r="K69" s="1016"/>
      <c r="L69" s="804">
        <v>8.5299999999999994</v>
      </c>
      <c r="M69" s="800"/>
      <c r="N69" s="805">
        <v>28.58</v>
      </c>
    </row>
    <row r="70" spans="1:14">
      <c r="A70" s="798"/>
      <c r="B70" s="754"/>
      <c r="C70" s="1016" t="s">
        <v>446</v>
      </c>
      <c r="D70" s="1016"/>
      <c r="E70" s="1016"/>
      <c r="F70" s="1016"/>
      <c r="G70" s="1016"/>
      <c r="H70" s="1016"/>
      <c r="I70" s="1016"/>
      <c r="J70" s="1016"/>
      <c r="K70" s="1016"/>
      <c r="L70" s="804">
        <v>8.5299999999999994</v>
      </c>
      <c r="M70" s="800"/>
      <c r="N70" s="805">
        <v>28.58</v>
      </c>
    </row>
    <row r="71" spans="1:14">
      <c r="A71" s="798"/>
      <c r="B71" s="754"/>
      <c r="C71" s="1016" t="s">
        <v>818</v>
      </c>
      <c r="D71" s="1016"/>
      <c r="E71" s="1016"/>
      <c r="F71" s="1016"/>
      <c r="G71" s="1016"/>
      <c r="H71" s="1016"/>
      <c r="I71" s="1016"/>
      <c r="J71" s="1016"/>
      <c r="K71" s="1016"/>
      <c r="L71" s="804">
        <v>8.5299999999999994</v>
      </c>
      <c r="M71" s="800"/>
      <c r="N71" s="805">
        <v>28.58</v>
      </c>
    </row>
    <row r="72" spans="1:14">
      <c r="A72" s="798"/>
      <c r="B72" s="754"/>
      <c r="C72" s="1016" t="s">
        <v>471</v>
      </c>
      <c r="D72" s="1016"/>
      <c r="E72" s="1016"/>
      <c r="F72" s="1016"/>
      <c r="G72" s="1016"/>
      <c r="H72" s="1016"/>
      <c r="I72" s="1016"/>
      <c r="J72" s="1016"/>
      <c r="K72" s="1016"/>
      <c r="L72" s="804">
        <v>230.63</v>
      </c>
      <c r="M72" s="800"/>
      <c r="N72" s="801">
        <v>6256.5</v>
      </c>
    </row>
    <row r="73" spans="1:14">
      <c r="A73" s="798"/>
      <c r="B73" s="754"/>
      <c r="C73" s="1016" t="s">
        <v>441</v>
      </c>
      <c r="D73" s="1016"/>
      <c r="E73" s="1016"/>
      <c r="F73" s="1016"/>
      <c r="G73" s="1016"/>
      <c r="H73" s="1016"/>
      <c r="I73" s="1016"/>
      <c r="J73" s="1016"/>
      <c r="K73" s="1016"/>
      <c r="L73" s="802"/>
      <c r="M73" s="800"/>
      <c r="N73" s="803"/>
    </row>
    <row r="74" spans="1:14">
      <c r="A74" s="798"/>
      <c r="B74" s="754"/>
      <c r="C74" s="1016" t="s">
        <v>447</v>
      </c>
      <c r="D74" s="1016"/>
      <c r="E74" s="1016"/>
      <c r="F74" s="1016"/>
      <c r="G74" s="1016"/>
      <c r="H74" s="1016"/>
      <c r="I74" s="1016"/>
      <c r="J74" s="1016"/>
      <c r="K74" s="1016"/>
      <c r="L74" s="804">
        <v>52.77</v>
      </c>
      <c r="M74" s="800"/>
      <c r="N74" s="801">
        <v>2128.7399999999998</v>
      </c>
    </row>
    <row r="75" spans="1:14">
      <c r="A75" s="798"/>
      <c r="B75" s="754"/>
      <c r="C75" s="1016" t="s">
        <v>448</v>
      </c>
      <c r="D75" s="1016"/>
      <c r="E75" s="1016"/>
      <c r="F75" s="1016"/>
      <c r="G75" s="1016"/>
      <c r="H75" s="1016"/>
      <c r="I75" s="1016"/>
      <c r="J75" s="1016"/>
      <c r="K75" s="1016"/>
      <c r="L75" s="804">
        <v>90.69</v>
      </c>
      <c r="M75" s="800"/>
      <c r="N75" s="805">
        <v>611.25</v>
      </c>
    </row>
    <row r="76" spans="1:14">
      <c r="A76" s="798"/>
      <c r="B76" s="754"/>
      <c r="C76" s="1016" t="s">
        <v>449</v>
      </c>
      <c r="D76" s="1016"/>
      <c r="E76" s="1016"/>
      <c r="F76" s="1016"/>
      <c r="G76" s="1016"/>
      <c r="H76" s="1016"/>
      <c r="I76" s="1016"/>
      <c r="J76" s="1016"/>
      <c r="K76" s="1016"/>
      <c r="L76" s="804">
        <v>6.13</v>
      </c>
      <c r="M76" s="800"/>
      <c r="N76" s="805">
        <v>247.28</v>
      </c>
    </row>
    <row r="77" spans="1:14">
      <c r="A77" s="798"/>
      <c r="B77" s="754"/>
      <c r="C77" s="1016" t="s">
        <v>451</v>
      </c>
      <c r="D77" s="1016"/>
      <c r="E77" s="1016"/>
      <c r="F77" s="1016"/>
      <c r="G77" s="1016"/>
      <c r="H77" s="1016"/>
      <c r="I77" s="1016"/>
      <c r="J77" s="1016"/>
      <c r="K77" s="1016"/>
      <c r="L77" s="804">
        <v>57.13</v>
      </c>
      <c r="M77" s="800"/>
      <c r="N77" s="801">
        <v>2304.7399999999998</v>
      </c>
    </row>
    <row r="78" spans="1:14">
      <c r="A78" s="798"/>
      <c r="B78" s="754"/>
      <c r="C78" s="1016" t="s">
        <v>452</v>
      </c>
      <c r="D78" s="1016"/>
      <c r="E78" s="1016"/>
      <c r="F78" s="1016"/>
      <c r="G78" s="1016"/>
      <c r="H78" s="1016"/>
      <c r="I78" s="1016"/>
      <c r="J78" s="1016"/>
      <c r="K78" s="1016"/>
      <c r="L78" s="804">
        <v>30.04</v>
      </c>
      <c r="M78" s="800"/>
      <c r="N78" s="801">
        <v>1211.77</v>
      </c>
    </row>
    <row r="79" spans="1:14">
      <c r="A79" s="798"/>
      <c r="B79" s="754"/>
      <c r="C79" s="1016" t="s">
        <v>453</v>
      </c>
      <c r="D79" s="1016"/>
      <c r="E79" s="1016"/>
      <c r="F79" s="1016"/>
      <c r="G79" s="1016"/>
      <c r="H79" s="1016"/>
      <c r="I79" s="1016"/>
      <c r="J79" s="1016"/>
      <c r="K79" s="1016"/>
      <c r="L79" s="804">
        <v>58.9</v>
      </c>
      <c r="M79" s="800"/>
      <c r="N79" s="801">
        <v>2376.02</v>
      </c>
    </row>
    <row r="80" spans="1:14">
      <c r="A80" s="798"/>
      <c r="B80" s="754"/>
      <c r="C80" s="1016" t="s">
        <v>454</v>
      </c>
      <c r="D80" s="1016"/>
      <c r="E80" s="1016"/>
      <c r="F80" s="1016"/>
      <c r="G80" s="1016"/>
      <c r="H80" s="1016"/>
      <c r="I80" s="1016"/>
      <c r="J80" s="1016"/>
      <c r="K80" s="1016"/>
      <c r="L80" s="804">
        <v>57.13</v>
      </c>
      <c r="M80" s="800"/>
      <c r="N80" s="801">
        <v>2304.7399999999998</v>
      </c>
    </row>
    <row r="81" spans="1:14">
      <c r="A81" s="798"/>
      <c r="B81" s="754"/>
      <c r="C81" s="1016" t="s">
        <v>455</v>
      </c>
      <c r="D81" s="1016"/>
      <c r="E81" s="1016"/>
      <c r="F81" s="1016"/>
      <c r="G81" s="1016"/>
      <c r="H81" s="1016"/>
      <c r="I81" s="1016"/>
      <c r="J81" s="1016"/>
      <c r="K81" s="1016"/>
      <c r="L81" s="804">
        <v>30.04</v>
      </c>
      <c r="M81" s="800"/>
      <c r="N81" s="801">
        <v>1211.77</v>
      </c>
    </row>
    <row r="82" spans="1:14">
      <c r="A82" s="798"/>
      <c r="B82" s="806"/>
      <c r="C82" s="1026" t="s">
        <v>758</v>
      </c>
      <c r="D82" s="1026"/>
      <c r="E82" s="1026"/>
      <c r="F82" s="1026"/>
      <c r="G82" s="1026"/>
      <c r="H82" s="1026"/>
      <c r="I82" s="1026"/>
      <c r="J82" s="1026"/>
      <c r="K82" s="1026"/>
      <c r="L82" s="822">
        <v>239.16</v>
      </c>
      <c r="M82" s="808"/>
      <c r="N82" s="809">
        <v>6285.08</v>
      </c>
    </row>
    <row r="83" spans="1:14">
      <c r="A83" s="1023" t="s">
        <v>734</v>
      </c>
      <c r="B83" s="1024"/>
      <c r="C83" s="1024"/>
      <c r="D83" s="1024"/>
      <c r="E83" s="1024"/>
      <c r="F83" s="1024"/>
      <c r="G83" s="1024"/>
      <c r="H83" s="1024"/>
      <c r="I83" s="1024"/>
      <c r="J83" s="1024"/>
      <c r="K83" s="1024"/>
      <c r="L83" s="1024"/>
      <c r="M83" s="1024"/>
      <c r="N83" s="1025"/>
    </row>
    <row r="84" spans="1:14" ht="33.75" customHeight="1">
      <c r="A84" s="742" t="s">
        <v>7</v>
      </c>
      <c r="B84" s="743" t="s">
        <v>564</v>
      </c>
      <c r="C84" s="1019" t="s">
        <v>565</v>
      </c>
      <c r="D84" s="1019"/>
      <c r="E84" s="1019"/>
      <c r="F84" s="745" t="s">
        <v>270</v>
      </c>
      <c r="G84" s="746">
        <v>0.189</v>
      </c>
      <c r="H84" s="747">
        <v>1</v>
      </c>
      <c r="I84" s="788">
        <v>0.189</v>
      </c>
      <c r="J84" s="749"/>
      <c r="K84" s="746"/>
      <c r="L84" s="749"/>
      <c r="M84" s="746"/>
      <c r="N84" s="750"/>
    </row>
    <row r="85" spans="1:14">
      <c r="A85" s="751"/>
      <c r="B85" s="752"/>
      <c r="C85" s="1016" t="s">
        <v>1334</v>
      </c>
      <c r="D85" s="1016"/>
      <c r="E85" s="1016"/>
      <c r="F85" s="1016"/>
      <c r="G85" s="1016"/>
      <c r="H85" s="1016"/>
      <c r="I85" s="1016"/>
      <c r="J85" s="1016"/>
      <c r="K85" s="1016"/>
      <c r="L85" s="1016"/>
      <c r="M85" s="1016"/>
      <c r="N85" s="1022"/>
    </row>
    <row r="86" spans="1:14">
      <c r="A86" s="753"/>
      <c r="B86" s="754" t="s">
        <v>3</v>
      </c>
      <c r="C86" s="1016" t="s">
        <v>422</v>
      </c>
      <c r="D86" s="1016"/>
      <c r="E86" s="1016"/>
      <c r="F86" s="755"/>
      <c r="G86" s="756"/>
      <c r="H86" s="756"/>
      <c r="I86" s="756"/>
      <c r="J86" s="757">
        <v>1381.38</v>
      </c>
      <c r="K86" s="756"/>
      <c r="L86" s="769">
        <v>261.08</v>
      </c>
      <c r="M86" s="758">
        <v>40.340000000000003</v>
      </c>
      <c r="N86" s="759">
        <v>10531.97</v>
      </c>
    </row>
    <row r="87" spans="1:14">
      <c r="A87" s="760"/>
      <c r="B87" s="754"/>
      <c r="C87" s="1017" t="s">
        <v>425</v>
      </c>
      <c r="D87" s="1017"/>
      <c r="E87" s="1017"/>
      <c r="F87" s="755" t="s">
        <v>426</v>
      </c>
      <c r="G87" s="761">
        <v>154</v>
      </c>
      <c r="H87" s="756"/>
      <c r="I87" s="781">
        <v>29.106000000000002</v>
      </c>
      <c r="J87" s="763"/>
      <c r="K87" s="756"/>
      <c r="L87" s="763"/>
      <c r="M87" s="756"/>
      <c r="N87" s="764"/>
    </row>
    <row r="88" spans="1:14">
      <c r="A88" s="753"/>
      <c r="B88" s="754"/>
      <c r="C88" s="1027" t="s">
        <v>428</v>
      </c>
      <c r="D88" s="1027"/>
      <c r="E88" s="1027"/>
      <c r="F88" s="765"/>
      <c r="G88" s="766"/>
      <c r="H88" s="766"/>
      <c r="I88" s="766"/>
      <c r="J88" s="767">
        <v>1381.38</v>
      </c>
      <c r="K88" s="766"/>
      <c r="L88" s="782">
        <v>261.08</v>
      </c>
      <c r="M88" s="766"/>
      <c r="N88" s="768">
        <v>10531.97</v>
      </c>
    </row>
    <row r="89" spans="1:14">
      <c r="A89" s="760"/>
      <c r="B89" s="754"/>
      <c r="C89" s="1016" t="s">
        <v>429</v>
      </c>
      <c r="D89" s="1016"/>
      <c r="E89" s="1016"/>
      <c r="F89" s="755"/>
      <c r="G89" s="756"/>
      <c r="H89" s="756"/>
      <c r="I89" s="756"/>
      <c r="J89" s="763"/>
      <c r="K89" s="756"/>
      <c r="L89" s="769">
        <v>261.08</v>
      </c>
      <c r="M89" s="756"/>
      <c r="N89" s="759">
        <v>10531.97</v>
      </c>
    </row>
    <row r="90" spans="1:14" ht="22.5" customHeight="1">
      <c r="A90" s="760"/>
      <c r="B90" s="754" t="s">
        <v>456</v>
      </c>
      <c r="C90" s="1016" t="s">
        <v>457</v>
      </c>
      <c r="D90" s="1016"/>
      <c r="E90" s="1016"/>
      <c r="F90" s="755" t="s">
        <v>432</v>
      </c>
      <c r="G90" s="761">
        <v>89</v>
      </c>
      <c r="H90" s="756"/>
      <c r="I90" s="761">
        <v>89</v>
      </c>
      <c r="J90" s="763"/>
      <c r="K90" s="756"/>
      <c r="L90" s="769">
        <v>232.36</v>
      </c>
      <c r="M90" s="756"/>
      <c r="N90" s="759">
        <v>9373.4500000000007</v>
      </c>
    </row>
    <row r="91" spans="1:14" ht="22.5" customHeight="1">
      <c r="A91" s="760"/>
      <c r="B91" s="754" t="s">
        <v>458</v>
      </c>
      <c r="C91" s="1017" t="s">
        <v>459</v>
      </c>
      <c r="D91" s="1017"/>
      <c r="E91" s="1017"/>
      <c r="F91" s="755" t="s">
        <v>432</v>
      </c>
      <c r="G91" s="761">
        <v>40</v>
      </c>
      <c r="H91" s="756"/>
      <c r="I91" s="761">
        <v>40</v>
      </c>
      <c r="J91" s="763"/>
      <c r="K91" s="756"/>
      <c r="L91" s="769">
        <v>104.43</v>
      </c>
      <c r="M91" s="756"/>
      <c r="N91" s="759">
        <v>4212.79</v>
      </c>
    </row>
    <row r="92" spans="1:14">
      <c r="A92" s="742"/>
      <c r="B92" s="743"/>
      <c r="C92" s="1020" t="s">
        <v>435</v>
      </c>
      <c r="D92" s="1020"/>
      <c r="E92" s="1020"/>
      <c r="F92" s="770"/>
      <c r="G92" s="771"/>
      <c r="H92" s="771"/>
      <c r="I92" s="771"/>
      <c r="J92" s="772"/>
      <c r="K92" s="771"/>
      <c r="L92" s="783">
        <v>597.87</v>
      </c>
      <c r="M92" s="766"/>
      <c r="N92" s="774">
        <v>24118.21</v>
      </c>
    </row>
    <row r="93" spans="1:14" ht="22.5" customHeight="1">
      <c r="A93" s="775" t="s">
        <v>8</v>
      </c>
      <c r="B93" s="744" t="s">
        <v>736</v>
      </c>
      <c r="C93" s="1019" t="s">
        <v>737</v>
      </c>
      <c r="D93" s="1019"/>
      <c r="E93" s="1019"/>
      <c r="F93" s="770" t="s">
        <v>496</v>
      </c>
      <c r="G93" s="771">
        <v>0.27</v>
      </c>
      <c r="H93" s="776">
        <v>1</v>
      </c>
      <c r="I93" s="777">
        <v>0.27</v>
      </c>
      <c r="J93" s="772"/>
      <c r="K93" s="771"/>
      <c r="L93" s="772"/>
      <c r="M93" s="771"/>
      <c r="N93" s="778"/>
    </row>
    <row r="94" spans="1:14">
      <c r="A94" s="751"/>
      <c r="B94" s="752"/>
      <c r="C94" s="1016" t="s">
        <v>1335</v>
      </c>
      <c r="D94" s="1016"/>
      <c r="E94" s="1016"/>
      <c r="F94" s="1016"/>
      <c r="G94" s="1016"/>
      <c r="H94" s="1016"/>
      <c r="I94" s="1016"/>
      <c r="J94" s="1016"/>
      <c r="K94" s="1016"/>
      <c r="L94" s="1016"/>
      <c r="M94" s="1016"/>
      <c r="N94" s="1022"/>
    </row>
    <row r="95" spans="1:14">
      <c r="A95" s="753"/>
      <c r="B95" s="754" t="s">
        <v>3</v>
      </c>
      <c r="C95" s="1016" t="s">
        <v>422</v>
      </c>
      <c r="D95" s="1016"/>
      <c r="E95" s="1016"/>
      <c r="F95" s="755"/>
      <c r="G95" s="756"/>
      <c r="H95" s="756"/>
      <c r="I95" s="756"/>
      <c r="J95" s="769">
        <v>58.62</v>
      </c>
      <c r="K95" s="756"/>
      <c r="L95" s="769">
        <v>15.83</v>
      </c>
      <c r="M95" s="758">
        <v>40.340000000000003</v>
      </c>
      <c r="N95" s="779">
        <v>638.58000000000004</v>
      </c>
    </row>
    <row r="96" spans="1:14">
      <c r="A96" s="753"/>
      <c r="B96" s="754" t="s">
        <v>4</v>
      </c>
      <c r="C96" s="1016" t="s">
        <v>423</v>
      </c>
      <c r="D96" s="1016"/>
      <c r="E96" s="1016"/>
      <c r="F96" s="755"/>
      <c r="G96" s="756"/>
      <c r="H96" s="756"/>
      <c r="I96" s="756"/>
      <c r="J96" s="769">
        <v>332.71</v>
      </c>
      <c r="K96" s="756"/>
      <c r="L96" s="769">
        <v>89.83</v>
      </c>
      <c r="M96" s="758">
        <v>6.74</v>
      </c>
      <c r="N96" s="779">
        <v>605.45000000000005</v>
      </c>
    </row>
    <row r="97" spans="1:14">
      <c r="A97" s="753"/>
      <c r="B97" s="754" t="s">
        <v>6</v>
      </c>
      <c r="C97" s="1016" t="s">
        <v>438</v>
      </c>
      <c r="D97" s="1016"/>
      <c r="E97" s="1016"/>
      <c r="F97" s="755"/>
      <c r="G97" s="756"/>
      <c r="H97" s="756"/>
      <c r="I97" s="756"/>
      <c r="J97" s="769">
        <v>1.17</v>
      </c>
      <c r="K97" s="756"/>
      <c r="L97" s="769">
        <v>0.32</v>
      </c>
      <c r="M97" s="758">
        <v>3.35</v>
      </c>
      <c r="N97" s="779">
        <v>1.07</v>
      </c>
    </row>
    <row r="98" spans="1:14">
      <c r="A98" s="760"/>
      <c r="B98" s="754"/>
      <c r="C98" s="1017" t="s">
        <v>425</v>
      </c>
      <c r="D98" s="1017"/>
      <c r="E98" s="1017"/>
      <c r="F98" s="755" t="s">
        <v>426</v>
      </c>
      <c r="G98" s="780">
        <v>5.3</v>
      </c>
      <c r="H98" s="756"/>
      <c r="I98" s="781">
        <v>1.431</v>
      </c>
      <c r="J98" s="763"/>
      <c r="K98" s="756"/>
      <c r="L98" s="763"/>
      <c r="M98" s="756"/>
      <c r="N98" s="764"/>
    </row>
    <row r="99" spans="1:14">
      <c r="A99" s="753"/>
      <c r="B99" s="754"/>
      <c r="C99" s="1027" t="s">
        <v>428</v>
      </c>
      <c r="D99" s="1027"/>
      <c r="E99" s="1027"/>
      <c r="F99" s="765"/>
      <c r="G99" s="766"/>
      <c r="H99" s="766"/>
      <c r="I99" s="766"/>
      <c r="J99" s="782">
        <v>392.5</v>
      </c>
      <c r="K99" s="766"/>
      <c r="L99" s="782">
        <v>105.98</v>
      </c>
      <c r="M99" s="766"/>
      <c r="N99" s="768">
        <v>1245.0999999999999</v>
      </c>
    </row>
    <row r="100" spans="1:14">
      <c r="A100" s="760"/>
      <c r="B100" s="754"/>
      <c r="C100" s="1016" t="s">
        <v>429</v>
      </c>
      <c r="D100" s="1016"/>
      <c r="E100" s="1016"/>
      <c r="F100" s="755"/>
      <c r="G100" s="756"/>
      <c r="H100" s="756"/>
      <c r="I100" s="756"/>
      <c r="J100" s="763"/>
      <c r="K100" s="756"/>
      <c r="L100" s="769">
        <v>15.83</v>
      </c>
      <c r="M100" s="756"/>
      <c r="N100" s="779">
        <v>638.58000000000004</v>
      </c>
    </row>
    <row r="101" spans="1:14" ht="22.5" customHeight="1">
      <c r="A101" s="760"/>
      <c r="B101" s="754" t="s">
        <v>462</v>
      </c>
      <c r="C101" s="1016" t="s">
        <v>463</v>
      </c>
      <c r="D101" s="1016"/>
      <c r="E101" s="1016"/>
      <c r="F101" s="755" t="s">
        <v>432</v>
      </c>
      <c r="G101" s="761">
        <v>97</v>
      </c>
      <c r="H101" s="756"/>
      <c r="I101" s="761">
        <v>97</v>
      </c>
      <c r="J101" s="763"/>
      <c r="K101" s="756"/>
      <c r="L101" s="769">
        <v>15.36</v>
      </c>
      <c r="M101" s="756"/>
      <c r="N101" s="779">
        <v>619.41999999999996</v>
      </c>
    </row>
    <row r="102" spans="1:14" ht="22.5" customHeight="1">
      <c r="A102" s="760"/>
      <c r="B102" s="754" t="s">
        <v>464</v>
      </c>
      <c r="C102" s="1017" t="s">
        <v>465</v>
      </c>
      <c r="D102" s="1017"/>
      <c r="E102" s="1017"/>
      <c r="F102" s="755" t="s">
        <v>432</v>
      </c>
      <c r="G102" s="761">
        <v>51</v>
      </c>
      <c r="H102" s="756"/>
      <c r="I102" s="761">
        <v>51</v>
      </c>
      <c r="J102" s="763"/>
      <c r="K102" s="756"/>
      <c r="L102" s="769">
        <v>8.07</v>
      </c>
      <c r="M102" s="756"/>
      <c r="N102" s="779">
        <v>325.68</v>
      </c>
    </row>
    <row r="103" spans="1:14">
      <c r="A103" s="742"/>
      <c r="B103" s="743"/>
      <c r="C103" s="1020" t="s">
        <v>435</v>
      </c>
      <c r="D103" s="1020"/>
      <c r="E103" s="1020"/>
      <c r="F103" s="770"/>
      <c r="G103" s="771"/>
      <c r="H103" s="771"/>
      <c r="I103" s="771"/>
      <c r="J103" s="772"/>
      <c r="K103" s="771"/>
      <c r="L103" s="783">
        <v>129.41</v>
      </c>
      <c r="M103" s="766"/>
      <c r="N103" s="774">
        <v>2190.1999999999998</v>
      </c>
    </row>
    <row r="104" spans="1:14" ht="22.5" customHeight="1">
      <c r="A104" s="775" t="s">
        <v>9</v>
      </c>
      <c r="B104" s="744" t="s">
        <v>736</v>
      </c>
      <c r="C104" s="1019" t="s">
        <v>1239</v>
      </c>
      <c r="D104" s="1019"/>
      <c r="E104" s="1019"/>
      <c r="F104" s="770" t="s">
        <v>496</v>
      </c>
      <c r="G104" s="771">
        <v>0.15</v>
      </c>
      <c r="H104" s="776">
        <v>1</v>
      </c>
      <c r="I104" s="777">
        <v>0.15</v>
      </c>
      <c r="J104" s="772"/>
      <c r="K104" s="771"/>
      <c r="L104" s="772"/>
      <c r="M104" s="771"/>
      <c r="N104" s="778"/>
    </row>
    <row r="105" spans="1:14">
      <c r="A105" s="751"/>
      <c r="B105" s="752"/>
      <c r="C105" s="1016" t="s">
        <v>1336</v>
      </c>
      <c r="D105" s="1016"/>
      <c r="E105" s="1016"/>
      <c r="F105" s="1016"/>
      <c r="G105" s="1016"/>
      <c r="H105" s="1016"/>
      <c r="I105" s="1016"/>
      <c r="J105" s="1016"/>
      <c r="K105" s="1016"/>
      <c r="L105" s="1016"/>
      <c r="M105" s="1016"/>
      <c r="N105" s="1022"/>
    </row>
    <row r="106" spans="1:14" ht="22.5" customHeight="1">
      <c r="A106" s="784"/>
      <c r="B106" s="754" t="s">
        <v>329</v>
      </c>
      <c r="C106" s="1014" t="s">
        <v>437</v>
      </c>
      <c r="D106" s="1014"/>
      <c r="E106" s="1014"/>
      <c r="F106" s="1014"/>
      <c r="G106" s="1014"/>
      <c r="H106" s="1014"/>
      <c r="I106" s="1014"/>
      <c r="J106" s="1014"/>
      <c r="K106" s="1014"/>
      <c r="L106" s="1014"/>
      <c r="M106" s="1014"/>
      <c r="N106" s="1028"/>
    </row>
    <row r="107" spans="1:14">
      <c r="A107" s="753"/>
      <c r="B107" s="754" t="s">
        <v>3</v>
      </c>
      <c r="C107" s="1016" t="s">
        <v>422</v>
      </c>
      <c r="D107" s="1016"/>
      <c r="E107" s="1016"/>
      <c r="F107" s="755"/>
      <c r="G107" s="756"/>
      <c r="H107" s="756"/>
      <c r="I107" s="756"/>
      <c r="J107" s="769">
        <v>58.62</v>
      </c>
      <c r="K107" s="780">
        <v>1.2</v>
      </c>
      <c r="L107" s="769">
        <v>10.55</v>
      </c>
      <c r="M107" s="758">
        <v>40.340000000000003</v>
      </c>
      <c r="N107" s="779">
        <v>425.59</v>
      </c>
    </row>
    <row r="108" spans="1:14">
      <c r="A108" s="753"/>
      <c r="B108" s="754" t="s">
        <v>4</v>
      </c>
      <c r="C108" s="1016" t="s">
        <v>423</v>
      </c>
      <c r="D108" s="1016"/>
      <c r="E108" s="1016"/>
      <c r="F108" s="755"/>
      <c r="G108" s="756"/>
      <c r="H108" s="756"/>
      <c r="I108" s="756"/>
      <c r="J108" s="769">
        <v>332.71</v>
      </c>
      <c r="K108" s="780">
        <v>1.2</v>
      </c>
      <c r="L108" s="769">
        <v>59.89</v>
      </c>
      <c r="M108" s="758">
        <v>6.74</v>
      </c>
      <c r="N108" s="779">
        <v>403.66</v>
      </c>
    </row>
    <row r="109" spans="1:14">
      <c r="A109" s="753"/>
      <c r="B109" s="754" t="s">
        <v>6</v>
      </c>
      <c r="C109" s="1016" t="s">
        <v>438</v>
      </c>
      <c r="D109" s="1016"/>
      <c r="E109" s="1016"/>
      <c r="F109" s="755"/>
      <c r="G109" s="756"/>
      <c r="H109" s="756"/>
      <c r="I109" s="756"/>
      <c r="J109" s="769">
        <v>1.17</v>
      </c>
      <c r="K109" s="756"/>
      <c r="L109" s="769">
        <v>0.18</v>
      </c>
      <c r="M109" s="758">
        <v>3.35</v>
      </c>
      <c r="N109" s="779">
        <v>0.6</v>
      </c>
    </row>
    <row r="110" spans="1:14">
      <c r="A110" s="760"/>
      <c r="B110" s="754"/>
      <c r="C110" s="1017" t="s">
        <v>425</v>
      </c>
      <c r="D110" s="1017"/>
      <c r="E110" s="1017"/>
      <c r="F110" s="755" t="s">
        <v>426</v>
      </c>
      <c r="G110" s="780">
        <v>5.3</v>
      </c>
      <c r="H110" s="780">
        <v>1.2</v>
      </c>
      <c r="I110" s="781">
        <v>0.95399999999999996</v>
      </c>
      <c r="J110" s="763"/>
      <c r="K110" s="756"/>
      <c r="L110" s="763"/>
      <c r="M110" s="756"/>
      <c r="N110" s="764"/>
    </row>
    <row r="111" spans="1:14">
      <c r="A111" s="753"/>
      <c r="B111" s="754"/>
      <c r="C111" s="1027" t="s">
        <v>428</v>
      </c>
      <c r="D111" s="1027"/>
      <c r="E111" s="1027"/>
      <c r="F111" s="765"/>
      <c r="G111" s="766"/>
      <c r="H111" s="766"/>
      <c r="I111" s="766"/>
      <c r="J111" s="782">
        <v>392.5</v>
      </c>
      <c r="K111" s="766"/>
      <c r="L111" s="782">
        <v>70.62</v>
      </c>
      <c r="M111" s="766"/>
      <c r="N111" s="810">
        <v>829.85</v>
      </c>
    </row>
    <row r="112" spans="1:14">
      <c r="A112" s="760"/>
      <c r="B112" s="754"/>
      <c r="C112" s="1016" t="s">
        <v>429</v>
      </c>
      <c r="D112" s="1016"/>
      <c r="E112" s="1016"/>
      <c r="F112" s="755"/>
      <c r="G112" s="756"/>
      <c r="H112" s="756"/>
      <c r="I112" s="756"/>
      <c r="J112" s="763"/>
      <c r="K112" s="756"/>
      <c r="L112" s="769">
        <v>10.55</v>
      </c>
      <c r="M112" s="756"/>
      <c r="N112" s="779">
        <v>425.59</v>
      </c>
    </row>
    <row r="113" spans="1:14" ht="22.5" customHeight="1">
      <c r="A113" s="760"/>
      <c r="B113" s="754" t="s">
        <v>462</v>
      </c>
      <c r="C113" s="1016" t="s">
        <v>463</v>
      </c>
      <c r="D113" s="1016"/>
      <c r="E113" s="1016"/>
      <c r="F113" s="755" t="s">
        <v>432</v>
      </c>
      <c r="G113" s="761">
        <v>97</v>
      </c>
      <c r="H113" s="756"/>
      <c r="I113" s="761">
        <v>97</v>
      </c>
      <c r="J113" s="763"/>
      <c r="K113" s="756"/>
      <c r="L113" s="769">
        <v>10.23</v>
      </c>
      <c r="M113" s="756"/>
      <c r="N113" s="779">
        <v>412.82</v>
      </c>
    </row>
    <row r="114" spans="1:14" ht="22.5" customHeight="1">
      <c r="A114" s="760"/>
      <c r="B114" s="754" t="s">
        <v>464</v>
      </c>
      <c r="C114" s="1017" t="s">
        <v>465</v>
      </c>
      <c r="D114" s="1017"/>
      <c r="E114" s="1017"/>
      <c r="F114" s="755" t="s">
        <v>432</v>
      </c>
      <c r="G114" s="761">
        <v>51</v>
      </c>
      <c r="H114" s="756"/>
      <c r="I114" s="761">
        <v>51</v>
      </c>
      <c r="J114" s="763"/>
      <c r="K114" s="756"/>
      <c r="L114" s="769">
        <v>5.38</v>
      </c>
      <c r="M114" s="756"/>
      <c r="N114" s="779">
        <v>217.05</v>
      </c>
    </row>
    <row r="115" spans="1:14">
      <c r="A115" s="742"/>
      <c r="B115" s="743"/>
      <c r="C115" s="1020" t="s">
        <v>435</v>
      </c>
      <c r="D115" s="1020"/>
      <c r="E115" s="1020"/>
      <c r="F115" s="770"/>
      <c r="G115" s="771"/>
      <c r="H115" s="771"/>
      <c r="I115" s="771"/>
      <c r="J115" s="772"/>
      <c r="K115" s="771"/>
      <c r="L115" s="783">
        <v>86.23</v>
      </c>
      <c r="M115" s="766"/>
      <c r="N115" s="774">
        <v>1459.72</v>
      </c>
    </row>
    <row r="116" spans="1:14" ht="22.5" customHeight="1">
      <c r="A116" s="775" t="s">
        <v>198</v>
      </c>
      <c r="B116" s="744" t="s">
        <v>497</v>
      </c>
      <c r="C116" s="1019" t="s">
        <v>738</v>
      </c>
      <c r="D116" s="1019"/>
      <c r="E116" s="1019"/>
      <c r="F116" s="770" t="s">
        <v>270</v>
      </c>
      <c r="G116" s="771">
        <v>5.2499999999999998E-2</v>
      </c>
      <c r="H116" s="776">
        <v>1</v>
      </c>
      <c r="I116" s="824">
        <v>5.2499999999999998E-2</v>
      </c>
      <c r="J116" s="772"/>
      <c r="K116" s="771"/>
      <c r="L116" s="772"/>
      <c r="M116" s="771"/>
      <c r="N116" s="778"/>
    </row>
    <row r="117" spans="1:14">
      <c r="A117" s="751"/>
      <c r="B117" s="752"/>
      <c r="C117" s="1016" t="s">
        <v>1337</v>
      </c>
      <c r="D117" s="1016"/>
      <c r="E117" s="1016"/>
      <c r="F117" s="1016"/>
      <c r="G117" s="1016"/>
      <c r="H117" s="1016"/>
      <c r="I117" s="1016"/>
      <c r="J117" s="1016"/>
      <c r="K117" s="1016"/>
      <c r="L117" s="1016"/>
      <c r="M117" s="1016"/>
      <c r="N117" s="1022"/>
    </row>
    <row r="118" spans="1:14">
      <c r="A118" s="753"/>
      <c r="B118" s="754" t="s">
        <v>3</v>
      </c>
      <c r="C118" s="1016" t="s">
        <v>422</v>
      </c>
      <c r="D118" s="1016"/>
      <c r="E118" s="1016"/>
      <c r="F118" s="755"/>
      <c r="G118" s="756"/>
      <c r="H118" s="756"/>
      <c r="I118" s="756"/>
      <c r="J118" s="769">
        <v>763.76</v>
      </c>
      <c r="K118" s="756"/>
      <c r="L118" s="769">
        <v>40.1</v>
      </c>
      <c r="M118" s="758">
        <v>40.340000000000003</v>
      </c>
      <c r="N118" s="759">
        <v>1617.63</v>
      </c>
    </row>
    <row r="119" spans="1:14">
      <c r="A119" s="760"/>
      <c r="B119" s="754"/>
      <c r="C119" s="1017" t="s">
        <v>425</v>
      </c>
      <c r="D119" s="1017"/>
      <c r="E119" s="1017"/>
      <c r="F119" s="755" t="s">
        <v>426</v>
      </c>
      <c r="G119" s="780">
        <v>88.5</v>
      </c>
      <c r="H119" s="756"/>
      <c r="I119" s="812">
        <v>4.6462500000000002</v>
      </c>
      <c r="J119" s="763"/>
      <c r="K119" s="756"/>
      <c r="L119" s="763"/>
      <c r="M119" s="756"/>
      <c r="N119" s="764"/>
    </row>
    <row r="120" spans="1:14">
      <c r="A120" s="753"/>
      <c r="B120" s="754"/>
      <c r="C120" s="1027" t="s">
        <v>428</v>
      </c>
      <c r="D120" s="1027"/>
      <c r="E120" s="1027"/>
      <c r="F120" s="765"/>
      <c r="G120" s="766"/>
      <c r="H120" s="766"/>
      <c r="I120" s="766"/>
      <c r="J120" s="782">
        <v>763.76</v>
      </c>
      <c r="K120" s="766"/>
      <c r="L120" s="782">
        <v>40.1</v>
      </c>
      <c r="M120" s="766"/>
      <c r="N120" s="768">
        <v>1617.63</v>
      </c>
    </row>
    <row r="121" spans="1:14">
      <c r="A121" s="760"/>
      <c r="B121" s="754"/>
      <c r="C121" s="1016" t="s">
        <v>429</v>
      </c>
      <c r="D121" s="1016"/>
      <c r="E121" s="1016"/>
      <c r="F121" s="755"/>
      <c r="G121" s="756"/>
      <c r="H121" s="756"/>
      <c r="I121" s="756"/>
      <c r="J121" s="763"/>
      <c r="K121" s="756"/>
      <c r="L121" s="769">
        <v>40.1</v>
      </c>
      <c r="M121" s="756"/>
      <c r="N121" s="759">
        <v>1617.63</v>
      </c>
    </row>
    <row r="122" spans="1:14" ht="22.5" customHeight="1">
      <c r="A122" s="760"/>
      <c r="B122" s="754" t="s">
        <v>456</v>
      </c>
      <c r="C122" s="1016" t="s">
        <v>457</v>
      </c>
      <c r="D122" s="1016"/>
      <c r="E122" s="1016"/>
      <c r="F122" s="755" t="s">
        <v>432</v>
      </c>
      <c r="G122" s="761">
        <v>89</v>
      </c>
      <c r="H122" s="756"/>
      <c r="I122" s="761">
        <v>89</v>
      </c>
      <c r="J122" s="763"/>
      <c r="K122" s="756"/>
      <c r="L122" s="769">
        <v>35.69</v>
      </c>
      <c r="M122" s="756"/>
      <c r="N122" s="759">
        <v>1439.69</v>
      </c>
    </row>
    <row r="123" spans="1:14" ht="22.5" customHeight="1">
      <c r="A123" s="760"/>
      <c r="B123" s="754" t="s">
        <v>458</v>
      </c>
      <c r="C123" s="1017" t="s">
        <v>459</v>
      </c>
      <c r="D123" s="1017"/>
      <c r="E123" s="1017"/>
      <c r="F123" s="755" t="s">
        <v>432</v>
      </c>
      <c r="G123" s="761">
        <v>40</v>
      </c>
      <c r="H123" s="756"/>
      <c r="I123" s="761">
        <v>40</v>
      </c>
      <c r="J123" s="763"/>
      <c r="K123" s="756"/>
      <c r="L123" s="769">
        <v>16.04</v>
      </c>
      <c r="M123" s="756"/>
      <c r="N123" s="779">
        <v>647.04999999999995</v>
      </c>
    </row>
    <row r="124" spans="1:14">
      <c r="A124" s="742"/>
      <c r="B124" s="743"/>
      <c r="C124" s="1020" t="s">
        <v>435</v>
      </c>
      <c r="D124" s="1020"/>
      <c r="E124" s="1020"/>
      <c r="F124" s="770"/>
      <c r="G124" s="771"/>
      <c r="H124" s="771"/>
      <c r="I124" s="771"/>
      <c r="J124" s="772"/>
      <c r="K124" s="771"/>
      <c r="L124" s="783">
        <v>91.83</v>
      </c>
      <c r="M124" s="766"/>
      <c r="N124" s="774">
        <v>3704.37</v>
      </c>
    </row>
    <row r="125" spans="1:14" ht="22.5" customHeight="1">
      <c r="A125" s="775" t="s">
        <v>197</v>
      </c>
      <c r="B125" s="744" t="s">
        <v>497</v>
      </c>
      <c r="C125" s="1019" t="s">
        <v>537</v>
      </c>
      <c r="D125" s="1019"/>
      <c r="E125" s="1019"/>
      <c r="F125" s="770" t="s">
        <v>270</v>
      </c>
      <c r="G125" s="771">
        <v>0.11550000000000001</v>
      </c>
      <c r="H125" s="776">
        <v>1</v>
      </c>
      <c r="I125" s="824">
        <v>0.11550000000000001</v>
      </c>
      <c r="J125" s="772"/>
      <c r="K125" s="771"/>
      <c r="L125" s="772"/>
      <c r="M125" s="771"/>
      <c r="N125" s="778"/>
    </row>
    <row r="126" spans="1:14">
      <c r="A126" s="751"/>
      <c r="B126" s="752"/>
      <c r="C126" s="1016" t="s">
        <v>1338</v>
      </c>
      <c r="D126" s="1016"/>
      <c r="E126" s="1016"/>
      <c r="F126" s="1016"/>
      <c r="G126" s="1016"/>
      <c r="H126" s="1016"/>
      <c r="I126" s="1016"/>
      <c r="J126" s="1016"/>
      <c r="K126" s="1016"/>
      <c r="L126" s="1016"/>
      <c r="M126" s="1016"/>
      <c r="N126" s="1022"/>
    </row>
    <row r="127" spans="1:14">
      <c r="A127" s="753"/>
      <c r="B127" s="754" t="s">
        <v>3</v>
      </c>
      <c r="C127" s="1016" t="s">
        <v>422</v>
      </c>
      <c r="D127" s="1016"/>
      <c r="E127" s="1016"/>
      <c r="F127" s="755"/>
      <c r="G127" s="756"/>
      <c r="H127" s="756"/>
      <c r="I127" s="756"/>
      <c r="J127" s="769">
        <v>763.76</v>
      </c>
      <c r="K127" s="756"/>
      <c r="L127" s="769">
        <v>88.21</v>
      </c>
      <c r="M127" s="758">
        <v>40.340000000000003</v>
      </c>
      <c r="N127" s="759">
        <v>3558.39</v>
      </c>
    </row>
    <row r="128" spans="1:14">
      <c r="A128" s="760"/>
      <c r="B128" s="754"/>
      <c r="C128" s="1017" t="s">
        <v>425</v>
      </c>
      <c r="D128" s="1017"/>
      <c r="E128" s="1017"/>
      <c r="F128" s="755" t="s">
        <v>426</v>
      </c>
      <c r="G128" s="780">
        <v>88.5</v>
      </c>
      <c r="H128" s="756"/>
      <c r="I128" s="812">
        <v>10.22175</v>
      </c>
      <c r="J128" s="763"/>
      <c r="K128" s="756"/>
      <c r="L128" s="763"/>
      <c r="M128" s="756"/>
      <c r="N128" s="764"/>
    </row>
    <row r="129" spans="1:14">
      <c r="A129" s="753"/>
      <c r="B129" s="754"/>
      <c r="C129" s="1027" t="s">
        <v>428</v>
      </c>
      <c r="D129" s="1027"/>
      <c r="E129" s="1027"/>
      <c r="F129" s="765"/>
      <c r="G129" s="766"/>
      <c r="H129" s="766"/>
      <c r="I129" s="766"/>
      <c r="J129" s="782">
        <v>763.76</v>
      </c>
      <c r="K129" s="766"/>
      <c r="L129" s="782">
        <v>88.21</v>
      </c>
      <c r="M129" s="766"/>
      <c r="N129" s="768">
        <v>3558.39</v>
      </c>
    </row>
    <row r="130" spans="1:14">
      <c r="A130" s="760"/>
      <c r="B130" s="754"/>
      <c r="C130" s="1016" t="s">
        <v>429</v>
      </c>
      <c r="D130" s="1016"/>
      <c r="E130" s="1016"/>
      <c r="F130" s="755"/>
      <c r="G130" s="756"/>
      <c r="H130" s="756"/>
      <c r="I130" s="756"/>
      <c r="J130" s="763"/>
      <c r="K130" s="756"/>
      <c r="L130" s="769">
        <v>88.21</v>
      </c>
      <c r="M130" s="756"/>
      <c r="N130" s="759">
        <v>3558.39</v>
      </c>
    </row>
    <row r="131" spans="1:14" ht="22.5" customHeight="1">
      <c r="A131" s="760"/>
      <c r="B131" s="754" t="s">
        <v>456</v>
      </c>
      <c r="C131" s="1016" t="s">
        <v>457</v>
      </c>
      <c r="D131" s="1016"/>
      <c r="E131" s="1016"/>
      <c r="F131" s="755" t="s">
        <v>432</v>
      </c>
      <c r="G131" s="761">
        <v>89</v>
      </c>
      <c r="H131" s="756"/>
      <c r="I131" s="761">
        <v>89</v>
      </c>
      <c r="J131" s="763"/>
      <c r="K131" s="756"/>
      <c r="L131" s="769">
        <v>78.510000000000005</v>
      </c>
      <c r="M131" s="756"/>
      <c r="N131" s="759">
        <v>3166.97</v>
      </c>
    </row>
    <row r="132" spans="1:14" ht="22.5" customHeight="1">
      <c r="A132" s="760"/>
      <c r="B132" s="754" t="s">
        <v>458</v>
      </c>
      <c r="C132" s="1017" t="s">
        <v>459</v>
      </c>
      <c r="D132" s="1017"/>
      <c r="E132" s="1017"/>
      <c r="F132" s="755" t="s">
        <v>432</v>
      </c>
      <c r="G132" s="761">
        <v>40</v>
      </c>
      <c r="H132" s="756"/>
      <c r="I132" s="761">
        <v>40</v>
      </c>
      <c r="J132" s="763"/>
      <c r="K132" s="756"/>
      <c r="L132" s="769">
        <v>35.28</v>
      </c>
      <c r="M132" s="756"/>
      <c r="N132" s="759">
        <v>1423.36</v>
      </c>
    </row>
    <row r="133" spans="1:14">
      <c r="A133" s="742"/>
      <c r="B133" s="743"/>
      <c r="C133" s="1020" t="s">
        <v>435</v>
      </c>
      <c r="D133" s="1020"/>
      <c r="E133" s="1020"/>
      <c r="F133" s="770"/>
      <c r="G133" s="771"/>
      <c r="H133" s="771"/>
      <c r="I133" s="771"/>
      <c r="J133" s="772"/>
      <c r="K133" s="771"/>
      <c r="L133" s="783">
        <v>202</v>
      </c>
      <c r="M133" s="766"/>
      <c r="N133" s="774">
        <v>8148.72</v>
      </c>
    </row>
    <row r="134" spans="1:14">
      <c r="A134" s="775" t="s">
        <v>10</v>
      </c>
      <c r="B134" s="744" t="s">
        <v>273</v>
      </c>
      <c r="C134" s="1019" t="s">
        <v>274</v>
      </c>
      <c r="D134" s="1019"/>
      <c r="E134" s="1019"/>
      <c r="F134" s="770" t="s">
        <v>275</v>
      </c>
      <c r="G134" s="771">
        <v>0.21</v>
      </c>
      <c r="H134" s="776">
        <v>1</v>
      </c>
      <c r="I134" s="777">
        <v>0.21</v>
      </c>
      <c r="J134" s="772"/>
      <c r="K134" s="771"/>
      <c r="L134" s="772"/>
      <c r="M134" s="771"/>
      <c r="N134" s="778"/>
    </row>
    <row r="135" spans="1:14">
      <c r="A135" s="751"/>
      <c r="B135" s="752"/>
      <c r="C135" s="1016" t="s">
        <v>1339</v>
      </c>
      <c r="D135" s="1016"/>
      <c r="E135" s="1016"/>
      <c r="F135" s="1016"/>
      <c r="G135" s="1016"/>
      <c r="H135" s="1016"/>
      <c r="I135" s="1016"/>
      <c r="J135" s="1016"/>
      <c r="K135" s="1016"/>
      <c r="L135" s="1016"/>
      <c r="M135" s="1016"/>
      <c r="N135" s="1022"/>
    </row>
    <row r="136" spans="1:14">
      <c r="A136" s="753"/>
      <c r="B136" s="754" t="s">
        <v>3</v>
      </c>
      <c r="C136" s="1016" t="s">
        <v>422</v>
      </c>
      <c r="D136" s="1016"/>
      <c r="E136" s="1016"/>
      <c r="F136" s="755"/>
      <c r="G136" s="756"/>
      <c r="H136" s="756"/>
      <c r="I136" s="756"/>
      <c r="J136" s="769">
        <v>91.49</v>
      </c>
      <c r="K136" s="756"/>
      <c r="L136" s="769">
        <v>19.21</v>
      </c>
      <c r="M136" s="758">
        <v>40.340000000000003</v>
      </c>
      <c r="N136" s="779">
        <v>774.93</v>
      </c>
    </row>
    <row r="137" spans="1:14">
      <c r="A137" s="760"/>
      <c r="B137" s="754"/>
      <c r="C137" s="1017" t="s">
        <v>425</v>
      </c>
      <c r="D137" s="1017"/>
      <c r="E137" s="1017"/>
      <c r="F137" s="755" t="s">
        <v>426</v>
      </c>
      <c r="G137" s="780">
        <v>10.199999999999999</v>
      </c>
      <c r="H137" s="756"/>
      <c r="I137" s="781">
        <v>2.1419999999999999</v>
      </c>
      <c r="J137" s="763"/>
      <c r="K137" s="756"/>
      <c r="L137" s="763"/>
      <c r="M137" s="756"/>
      <c r="N137" s="764"/>
    </row>
    <row r="138" spans="1:14">
      <c r="A138" s="753"/>
      <c r="B138" s="754"/>
      <c r="C138" s="1027" t="s">
        <v>428</v>
      </c>
      <c r="D138" s="1027"/>
      <c r="E138" s="1027"/>
      <c r="F138" s="765"/>
      <c r="G138" s="766"/>
      <c r="H138" s="766"/>
      <c r="I138" s="766"/>
      <c r="J138" s="782">
        <v>91.49</v>
      </c>
      <c r="K138" s="766"/>
      <c r="L138" s="782">
        <v>19.21</v>
      </c>
      <c r="M138" s="766"/>
      <c r="N138" s="810">
        <v>774.93</v>
      </c>
    </row>
    <row r="139" spans="1:14">
      <c r="A139" s="760"/>
      <c r="B139" s="754"/>
      <c r="C139" s="1016" t="s">
        <v>429</v>
      </c>
      <c r="D139" s="1016"/>
      <c r="E139" s="1016"/>
      <c r="F139" s="755"/>
      <c r="G139" s="756"/>
      <c r="H139" s="756"/>
      <c r="I139" s="756"/>
      <c r="J139" s="763"/>
      <c r="K139" s="756"/>
      <c r="L139" s="769">
        <v>19.21</v>
      </c>
      <c r="M139" s="756"/>
      <c r="N139" s="779">
        <v>774.93</v>
      </c>
    </row>
    <row r="140" spans="1:14">
      <c r="A140" s="760"/>
      <c r="B140" s="754" t="s">
        <v>467</v>
      </c>
      <c r="C140" s="1016" t="s">
        <v>468</v>
      </c>
      <c r="D140" s="1016"/>
      <c r="E140" s="1016"/>
      <c r="F140" s="755" t="s">
        <v>432</v>
      </c>
      <c r="G140" s="761">
        <v>103</v>
      </c>
      <c r="H140" s="756"/>
      <c r="I140" s="761">
        <v>103</v>
      </c>
      <c r="J140" s="763"/>
      <c r="K140" s="756"/>
      <c r="L140" s="769">
        <v>19.79</v>
      </c>
      <c r="M140" s="756"/>
      <c r="N140" s="779">
        <v>798.18</v>
      </c>
    </row>
    <row r="141" spans="1:14">
      <c r="A141" s="760"/>
      <c r="B141" s="754" t="s">
        <v>469</v>
      </c>
      <c r="C141" s="1017" t="s">
        <v>470</v>
      </c>
      <c r="D141" s="1017"/>
      <c r="E141" s="1017"/>
      <c r="F141" s="755" t="s">
        <v>432</v>
      </c>
      <c r="G141" s="761">
        <v>72</v>
      </c>
      <c r="H141" s="756"/>
      <c r="I141" s="761">
        <v>72</v>
      </c>
      <c r="J141" s="763"/>
      <c r="K141" s="756"/>
      <c r="L141" s="769">
        <v>13.83</v>
      </c>
      <c r="M141" s="756"/>
      <c r="N141" s="779">
        <v>557.95000000000005</v>
      </c>
    </row>
    <row r="142" spans="1:14">
      <c r="A142" s="742"/>
      <c r="B142" s="743"/>
      <c r="C142" s="1020" t="s">
        <v>435</v>
      </c>
      <c r="D142" s="1020"/>
      <c r="E142" s="1020"/>
      <c r="F142" s="770"/>
      <c r="G142" s="771"/>
      <c r="H142" s="771"/>
      <c r="I142" s="771"/>
      <c r="J142" s="772"/>
      <c r="K142" s="771"/>
      <c r="L142" s="783">
        <v>52.83</v>
      </c>
      <c r="M142" s="766"/>
      <c r="N142" s="774">
        <v>2131.06</v>
      </c>
    </row>
    <row r="143" spans="1:14" ht="33.75" customHeight="1">
      <c r="A143" s="775" t="s">
        <v>236</v>
      </c>
      <c r="B143" s="744" t="s">
        <v>538</v>
      </c>
      <c r="C143" s="1019" t="s">
        <v>539</v>
      </c>
      <c r="D143" s="1019"/>
      <c r="E143" s="1019"/>
      <c r="F143" s="770" t="s">
        <v>498</v>
      </c>
      <c r="G143" s="771">
        <v>7.3499999999999996E-2</v>
      </c>
      <c r="H143" s="776">
        <v>1</v>
      </c>
      <c r="I143" s="824">
        <v>7.3499999999999996E-2</v>
      </c>
      <c r="J143" s="772"/>
      <c r="K143" s="771"/>
      <c r="L143" s="772"/>
      <c r="M143" s="771"/>
      <c r="N143" s="778"/>
    </row>
    <row r="144" spans="1:14">
      <c r="A144" s="751"/>
      <c r="B144" s="752"/>
      <c r="C144" s="1016" t="s">
        <v>1340</v>
      </c>
      <c r="D144" s="1016"/>
      <c r="E144" s="1016"/>
      <c r="F144" s="1016"/>
      <c r="G144" s="1016"/>
      <c r="H144" s="1016"/>
      <c r="I144" s="1016"/>
      <c r="J144" s="1016"/>
      <c r="K144" s="1016"/>
      <c r="L144" s="1016"/>
      <c r="M144" s="1016"/>
      <c r="N144" s="1022"/>
    </row>
    <row r="145" spans="1:14">
      <c r="A145" s="753"/>
      <c r="B145" s="754" t="s">
        <v>3</v>
      </c>
      <c r="C145" s="1016" t="s">
        <v>422</v>
      </c>
      <c r="D145" s="1016"/>
      <c r="E145" s="1016"/>
      <c r="F145" s="755"/>
      <c r="G145" s="756"/>
      <c r="H145" s="756"/>
      <c r="I145" s="756"/>
      <c r="J145" s="769">
        <v>462.22</v>
      </c>
      <c r="K145" s="756"/>
      <c r="L145" s="769">
        <v>33.97</v>
      </c>
      <c r="M145" s="758">
        <v>40.340000000000003</v>
      </c>
      <c r="N145" s="759">
        <v>1370.35</v>
      </c>
    </row>
    <row r="146" spans="1:14">
      <c r="A146" s="760"/>
      <c r="B146" s="754"/>
      <c r="C146" s="1017" t="s">
        <v>425</v>
      </c>
      <c r="D146" s="1017"/>
      <c r="E146" s="1017"/>
      <c r="F146" s="755" t="s">
        <v>426</v>
      </c>
      <c r="G146" s="758">
        <v>53.56</v>
      </c>
      <c r="H146" s="756"/>
      <c r="I146" s="812">
        <v>3.9366599999999998</v>
      </c>
      <c r="J146" s="763"/>
      <c r="K146" s="756"/>
      <c r="L146" s="763"/>
      <c r="M146" s="756"/>
      <c r="N146" s="764"/>
    </row>
    <row r="147" spans="1:14">
      <c r="A147" s="753"/>
      <c r="B147" s="754"/>
      <c r="C147" s="1027" t="s">
        <v>428</v>
      </c>
      <c r="D147" s="1027"/>
      <c r="E147" s="1027"/>
      <c r="F147" s="765"/>
      <c r="G147" s="766"/>
      <c r="H147" s="766"/>
      <c r="I147" s="766"/>
      <c r="J147" s="782">
        <v>462.22</v>
      </c>
      <c r="K147" s="766"/>
      <c r="L147" s="782">
        <v>33.97</v>
      </c>
      <c r="M147" s="766"/>
      <c r="N147" s="768">
        <v>1370.35</v>
      </c>
    </row>
    <row r="148" spans="1:14">
      <c r="A148" s="760"/>
      <c r="B148" s="754"/>
      <c r="C148" s="1016" t="s">
        <v>429</v>
      </c>
      <c r="D148" s="1016"/>
      <c r="E148" s="1016"/>
      <c r="F148" s="755"/>
      <c r="G148" s="756"/>
      <c r="H148" s="756"/>
      <c r="I148" s="756"/>
      <c r="J148" s="763"/>
      <c r="K148" s="756"/>
      <c r="L148" s="769">
        <v>33.97</v>
      </c>
      <c r="M148" s="756"/>
      <c r="N148" s="759">
        <v>1370.35</v>
      </c>
    </row>
    <row r="149" spans="1:14" ht="22.5" customHeight="1">
      <c r="A149" s="760"/>
      <c r="B149" s="754" t="s">
        <v>456</v>
      </c>
      <c r="C149" s="1016" t="s">
        <v>457</v>
      </c>
      <c r="D149" s="1016"/>
      <c r="E149" s="1016"/>
      <c r="F149" s="755" t="s">
        <v>432</v>
      </c>
      <c r="G149" s="761">
        <v>89</v>
      </c>
      <c r="H149" s="756"/>
      <c r="I149" s="761">
        <v>89</v>
      </c>
      <c r="J149" s="763"/>
      <c r="K149" s="756"/>
      <c r="L149" s="769">
        <v>30.23</v>
      </c>
      <c r="M149" s="756"/>
      <c r="N149" s="759">
        <v>1219.6099999999999</v>
      </c>
    </row>
    <row r="150" spans="1:14" ht="22.5" customHeight="1">
      <c r="A150" s="760"/>
      <c r="B150" s="754" t="s">
        <v>458</v>
      </c>
      <c r="C150" s="1017" t="s">
        <v>459</v>
      </c>
      <c r="D150" s="1017"/>
      <c r="E150" s="1017"/>
      <c r="F150" s="755" t="s">
        <v>432</v>
      </c>
      <c r="G150" s="761">
        <v>40</v>
      </c>
      <c r="H150" s="756"/>
      <c r="I150" s="761">
        <v>40</v>
      </c>
      <c r="J150" s="763"/>
      <c r="K150" s="756"/>
      <c r="L150" s="769">
        <v>13.59</v>
      </c>
      <c r="M150" s="756"/>
      <c r="N150" s="779">
        <v>548.14</v>
      </c>
    </row>
    <row r="151" spans="1:14">
      <c r="A151" s="742"/>
      <c r="B151" s="743"/>
      <c r="C151" s="1020" t="s">
        <v>435</v>
      </c>
      <c r="D151" s="1020"/>
      <c r="E151" s="1020"/>
      <c r="F151" s="770"/>
      <c r="G151" s="771"/>
      <c r="H151" s="771"/>
      <c r="I151" s="771"/>
      <c r="J151" s="772"/>
      <c r="K151" s="771"/>
      <c r="L151" s="783">
        <v>77.790000000000006</v>
      </c>
      <c r="M151" s="766"/>
      <c r="N151" s="774">
        <v>3138.1</v>
      </c>
    </row>
    <row r="152" spans="1:14" ht="33.75" customHeight="1">
      <c r="A152" s="775" t="s">
        <v>237</v>
      </c>
      <c r="B152" s="744" t="s">
        <v>927</v>
      </c>
      <c r="C152" s="1020" t="s">
        <v>928</v>
      </c>
      <c r="D152" s="1020"/>
      <c r="E152" s="1020"/>
      <c r="F152" s="770" t="s">
        <v>499</v>
      </c>
      <c r="G152" s="771">
        <v>11.76</v>
      </c>
      <c r="H152" s="776">
        <v>1</v>
      </c>
      <c r="I152" s="777">
        <v>11.76</v>
      </c>
      <c r="J152" s="783">
        <v>16.53</v>
      </c>
      <c r="K152" s="771"/>
      <c r="L152" s="783">
        <v>194.39</v>
      </c>
      <c r="M152" s="777">
        <v>6.74</v>
      </c>
      <c r="N152" s="774">
        <v>1310.19</v>
      </c>
    </row>
    <row r="153" spans="1:14">
      <c r="A153" s="742"/>
      <c r="B153" s="743"/>
      <c r="C153" s="1020" t="s">
        <v>435</v>
      </c>
      <c r="D153" s="1020"/>
      <c r="E153" s="1020"/>
      <c r="F153" s="770"/>
      <c r="G153" s="771"/>
      <c r="H153" s="771"/>
      <c r="I153" s="771"/>
      <c r="J153" s="772"/>
      <c r="K153" s="771"/>
      <c r="L153" s="783">
        <v>194.39</v>
      </c>
      <c r="M153" s="766"/>
      <c r="N153" s="774">
        <v>1310.19</v>
      </c>
    </row>
    <row r="154" spans="1:14">
      <c r="A154" s="1029" t="s">
        <v>330</v>
      </c>
      <c r="B154" s="1030"/>
      <c r="C154" s="1030"/>
      <c r="D154" s="1030"/>
      <c r="E154" s="1030"/>
      <c r="F154" s="1030"/>
      <c r="G154" s="1030"/>
      <c r="H154" s="1030"/>
      <c r="I154" s="1030"/>
      <c r="J154" s="1030"/>
      <c r="K154" s="1030"/>
      <c r="L154" s="1030"/>
      <c r="M154" s="1030"/>
      <c r="N154" s="1031"/>
    </row>
    <row r="155" spans="1:14" ht="22.5" customHeight="1">
      <c r="A155" s="742" t="s">
        <v>238</v>
      </c>
      <c r="B155" s="743" t="s">
        <v>500</v>
      </c>
      <c r="C155" s="1019" t="s">
        <v>501</v>
      </c>
      <c r="D155" s="1019"/>
      <c r="E155" s="1019"/>
      <c r="F155" s="745" t="s">
        <v>280</v>
      </c>
      <c r="G155" s="746">
        <v>7.35</v>
      </c>
      <c r="H155" s="747">
        <v>1</v>
      </c>
      <c r="I155" s="791">
        <v>7.35</v>
      </c>
      <c r="J155" s="789">
        <v>56.43</v>
      </c>
      <c r="K155" s="746"/>
      <c r="L155" s="789">
        <v>414.76</v>
      </c>
      <c r="M155" s="791">
        <v>3.35</v>
      </c>
      <c r="N155" s="792">
        <v>1389.45</v>
      </c>
    </row>
    <row r="156" spans="1:14">
      <c r="A156" s="742"/>
      <c r="B156" s="743"/>
      <c r="C156" s="1017" t="s">
        <v>439</v>
      </c>
      <c r="D156" s="1017"/>
      <c r="E156" s="1017"/>
      <c r="F156" s="1017"/>
      <c r="G156" s="1017"/>
      <c r="H156" s="1017"/>
      <c r="I156" s="1017"/>
      <c r="J156" s="1017"/>
      <c r="K156" s="1017"/>
      <c r="L156" s="1017"/>
      <c r="M156" s="1017"/>
      <c r="N156" s="1021"/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83">
        <v>414.76</v>
      </c>
      <c r="M157" s="766"/>
      <c r="N157" s="774">
        <v>1389.45</v>
      </c>
    </row>
    <row r="158" spans="1:14">
      <c r="A158" s="793"/>
      <c r="B158" s="794"/>
      <c r="C158" s="1019" t="s">
        <v>742</v>
      </c>
      <c r="D158" s="1019"/>
      <c r="E158" s="1019"/>
      <c r="F158" s="1019"/>
      <c r="G158" s="1019"/>
      <c r="H158" s="1019"/>
      <c r="I158" s="1019"/>
      <c r="J158" s="1019"/>
      <c r="K158" s="1019"/>
      <c r="L158" s="795"/>
      <c r="M158" s="796"/>
      <c r="N158" s="797"/>
    </row>
    <row r="159" spans="1:14">
      <c r="A159" s="798"/>
      <c r="B159" s="754"/>
      <c r="C159" s="1016" t="s">
        <v>440</v>
      </c>
      <c r="D159" s="1016"/>
      <c r="E159" s="1016"/>
      <c r="F159" s="1016"/>
      <c r="G159" s="1016"/>
      <c r="H159" s="1016"/>
      <c r="I159" s="1016"/>
      <c r="J159" s="1016"/>
      <c r="K159" s="1016"/>
      <c r="L159" s="799">
        <v>1228.32</v>
      </c>
      <c r="M159" s="800"/>
      <c r="N159" s="801">
        <v>22627.86</v>
      </c>
    </row>
    <row r="160" spans="1:14">
      <c r="A160" s="798"/>
      <c r="B160" s="754"/>
      <c r="C160" s="1016" t="s">
        <v>441</v>
      </c>
      <c r="D160" s="1016"/>
      <c r="E160" s="1016"/>
      <c r="F160" s="1016"/>
      <c r="G160" s="1016"/>
      <c r="H160" s="1016"/>
      <c r="I160" s="1016"/>
      <c r="J160" s="1016"/>
      <c r="K160" s="1016"/>
      <c r="L160" s="802"/>
      <c r="M160" s="800"/>
      <c r="N160" s="803"/>
    </row>
    <row r="161" spans="1:14">
      <c r="A161" s="798"/>
      <c r="B161" s="754"/>
      <c r="C161" s="1016" t="s">
        <v>442</v>
      </c>
      <c r="D161" s="1016"/>
      <c r="E161" s="1016"/>
      <c r="F161" s="1016"/>
      <c r="G161" s="1016"/>
      <c r="H161" s="1016"/>
      <c r="I161" s="1016"/>
      <c r="J161" s="1016"/>
      <c r="K161" s="1016"/>
      <c r="L161" s="804">
        <v>468.95</v>
      </c>
      <c r="M161" s="800"/>
      <c r="N161" s="801">
        <v>18917.439999999999</v>
      </c>
    </row>
    <row r="162" spans="1:14">
      <c r="A162" s="798"/>
      <c r="B162" s="754"/>
      <c r="C162" s="1016" t="s">
        <v>443</v>
      </c>
      <c r="D162" s="1016"/>
      <c r="E162" s="1016"/>
      <c r="F162" s="1016"/>
      <c r="G162" s="1016"/>
      <c r="H162" s="1016"/>
      <c r="I162" s="1016"/>
      <c r="J162" s="1016"/>
      <c r="K162" s="1016"/>
      <c r="L162" s="804">
        <v>149.72</v>
      </c>
      <c r="M162" s="800"/>
      <c r="N162" s="801">
        <v>1009.11</v>
      </c>
    </row>
    <row r="163" spans="1:14">
      <c r="A163" s="798"/>
      <c r="B163" s="754"/>
      <c r="C163" s="1016" t="s">
        <v>445</v>
      </c>
      <c r="D163" s="1016"/>
      <c r="E163" s="1016"/>
      <c r="F163" s="1016"/>
      <c r="G163" s="1016"/>
      <c r="H163" s="1016"/>
      <c r="I163" s="1016"/>
      <c r="J163" s="1016"/>
      <c r="K163" s="1016"/>
      <c r="L163" s="804">
        <v>415.26</v>
      </c>
      <c r="M163" s="800"/>
      <c r="N163" s="801">
        <v>1391.12</v>
      </c>
    </row>
    <row r="164" spans="1:14">
      <c r="A164" s="798"/>
      <c r="B164" s="754"/>
      <c r="C164" s="1016" t="s">
        <v>816</v>
      </c>
      <c r="D164" s="1016"/>
      <c r="E164" s="1016"/>
      <c r="F164" s="1016"/>
      <c r="G164" s="1016"/>
      <c r="H164" s="1016"/>
      <c r="I164" s="1016"/>
      <c r="J164" s="1016"/>
      <c r="K164" s="1016"/>
      <c r="L164" s="804">
        <v>194.39</v>
      </c>
      <c r="M164" s="800"/>
      <c r="N164" s="801">
        <v>1310.19</v>
      </c>
    </row>
    <row r="165" spans="1:14">
      <c r="A165" s="798"/>
      <c r="B165" s="754"/>
      <c r="C165" s="1016" t="s">
        <v>446</v>
      </c>
      <c r="D165" s="1016"/>
      <c r="E165" s="1016"/>
      <c r="F165" s="1016"/>
      <c r="G165" s="1016"/>
      <c r="H165" s="1016"/>
      <c r="I165" s="1016"/>
      <c r="J165" s="1016"/>
      <c r="K165" s="1016"/>
      <c r="L165" s="799">
        <v>1631.47</v>
      </c>
      <c r="M165" s="800"/>
      <c r="N165" s="801">
        <v>43940.1</v>
      </c>
    </row>
    <row r="166" spans="1:14">
      <c r="A166" s="798"/>
      <c r="B166" s="754"/>
      <c r="C166" s="1016" t="s">
        <v>502</v>
      </c>
      <c r="D166" s="1016"/>
      <c r="E166" s="1016"/>
      <c r="F166" s="1016"/>
      <c r="G166" s="1016"/>
      <c r="H166" s="1016"/>
      <c r="I166" s="1016"/>
      <c r="J166" s="1016"/>
      <c r="K166" s="1016"/>
      <c r="L166" s="799">
        <v>1437.08</v>
      </c>
      <c r="M166" s="800"/>
      <c r="N166" s="801">
        <v>42629.91</v>
      </c>
    </row>
    <row r="167" spans="1:14">
      <c r="A167" s="798"/>
      <c r="B167" s="754"/>
      <c r="C167" s="1016" t="s">
        <v>488</v>
      </c>
      <c r="D167" s="1016"/>
      <c r="E167" s="1016"/>
      <c r="F167" s="1016"/>
      <c r="G167" s="1016"/>
      <c r="H167" s="1016"/>
      <c r="I167" s="1016"/>
      <c r="J167" s="1016"/>
      <c r="K167" s="1016"/>
      <c r="L167" s="802"/>
      <c r="M167" s="800"/>
      <c r="N167" s="803"/>
    </row>
    <row r="168" spans="1:14">
      <c r="A168" s="798"/>
      <c r="B168" s="754"/>
      <c r="C168" s="1016" t="s">
        <v>489</v>
      </c>
      <c r="D168" s="1016"/>
      <c r="E168" s="1016"/>
      <c r="F168" s="1016"/>
      <c r="G168" s="1016"/>
      <c r="H168" s="1016"/>
      <c r="I168" s="1016"/>
      <c r="J168" s="1016"/>
      <c r="K168" s="1016"/>
      <c r="L168" s="804">
        <v>442.57</v>
      </c>
      <c r="M168" s="800"/>
      <c r="N168" s="801">
        <v>17853.27</v>
      </c>
    </row>
    <row r="169" spans="1:14">
      <c r="A169" s="798"/>
      <c r="B169" s="754"/>
      <c r="C169" s="1016" t="s">
        <v>503</v>
      </c>
      <c r="D169" s="1016"/>
      <c r="E169" s="1016"/>
      <c r="F169" s="1016"/>
      <c r="G169" s="1016"/>
      <c r="H169" s="1016"/>
      <c r="I169" s="1016"/>
      <c r="J169" s="1016"/>
      <c r="K169" s="1016"/>
      <c r="L169" s="804">
        <v>414.76</v>
      </c>
      <c r="M169" s="800"/>
      <c r="N169" s="801">
        <v>1389.45</v>
      </c>
    </row>
    <row r="170" spans="1:14">
      <c r="A170" s="798"/>
      <c r="B170" s="754"/>
      <c r="C170" s="1016" t="s">
        <v>490</v>
      </c>
      <c r="D170" s="1016"/>
      <c r="E170" s="1016"/>
      <c r="F170" s="1016"/>
      <c r="G170" s="1016"/>
      <c r="H170" s="1016"/>
      <c r="I170" s="1016"/>
      <c r="J170" s="1016"/>
      <c r="K170" s="1016"/>
      <c r="L170" s="804">
        <v>396.58</v>
      </c>
      <c r="M170" s="800"/>
      <c r="N170" s="801">
        <v>15997.9</v>
      </c>
    </row>
    <row r="171" spans="1:14">
      <c r="A171" s="798"/>
      <c r="B171" s="754"/>
      <c r="C171" s="1016" t="s">
        <v>491</v>
      </c>
      <c r="D171" s="1016"/>
      <c r="E171" s="1016"/>
      <c r="F171" s="1016"/>
      <c r="G171" s="1016"/>
      <c r="H171" s="1016"/>
      <c r="I171" s="1016"/>
      <c r="J171" s="1016"/>
      <c r="K171" s="1016"/>
      <c r="L171" s="804">
        <v>183.17</v>
      </c>
      <c r="M171" s="800"/>
      <c r="N171" s="801">
        <v>7389.29</v>
      </c>
    </row>
    <row r="172" spans="1:14">
      <c r="A172" s="798"/>
      <c r="B172" s="754"/>
      <c r="C172" s="1016" t="s">
        <v>818</v>
      </c>
      <c r="D172" s="1016"/>
      <c r="E172" s="1016"/>
      <c r="F172" s="1016"/>
      <c r="G172" s="1016"/>
      <c r="H172" s="1016"/>
      <c r="I172" s="1016"/>
      <c r="J172" s="1016"/>
      <c r="K172" s="1016"/>
      <c r="L172" s="804">
        <v>194.39</v>
      </c>
      <c r="M172" s="800"/>
      <c r="N172" s="801">
        <v>1310.19</v>
      </c>
    </row>
    <row r="173" spans="1:14">
      <c r="A173" s="798"/>
      <c r="B173" s="754"/>
      <c r="C173" s="1016" t="s">
        <v>471</v>
      </c>
      <c r="D173" s="1016"/>
      <c r="E173" s="1016"/>
      <c r="F173" s="1016"/>
      <c r="G173" s="1016"/>
      <c r="H173" s="1016"/>
      <c r="I173" s="1016"/>
      <c r="J173" s="1016"/>
      <c r="K173" s="1016"/>
      <c r="L173" s="804">
        <v>215.64</v>
      </c>
      <c r="M173" s="800"/>
      <c r="N173" s="801">
        <v>3649.92</v>
      </c>
    </row>
    <row r="174" spans="1:14">
      <c r="A174" s="798"/>
      <c r="B174" s="754"/>
      <c r="C174" s="1016" t="s">
        <v>441</v>
      </c>
      <c r="D174" s="1016"/>
      <c r="E174" s="1016"/>
      <c r="F174" s="1016"/>
      <c r="G174" s="1016"/>
      <c r="H174" s="1016"/>
      <c r="I174" s="1016"/>
      <c r="J174" s="1016"/>
      <c r="K174" s="1016"/>
      <c r="L174" s="802"/>
      <c r="M174" s="800"/>
      <c r="N174" s="803"/>
    </row>
    <row r="175" spans="1:14">
      <c r="A175" s="798"/>
      <c r="B175" s="754"/>
      <c r="C175" s="1016" t="s">
        <v>447</v>
      </c>
      <c r="D175" s="1016"/>
      <c r="E175" s="1016"/>
      <c r="F175" s="1016"/>
      <c r="G175" s="1016"/>
      <c r="H175" s="1016"/>
      <c r="I175" s="1016"/>
      <c r="J175" s="1016"/>
      <c r="K175" s="1016"/>
      <c r="L175" s="804">
        <v>26.38</v>
      </c>
      <c r="M175" s="800"/>
      <c r="N175" s="801">
        <v>1064.17</v>
      </c>
    </row>
    <row r="176" spans="1:14">
      <c r="A176" s="798"/>
      <c r="B176" s="754"/>
      <c r="C176" s="1016" t="s">
        <v>448</v>
      </c>
      <c r="D176" s="1016"/>
      <c r="E176" s="1016"/>
      <c r="F176" s="1016"/>
      <c r="G176" s="1016"/>
      <c r="H176" s="1016"/>
      <c r="I176" s="1016"/>
      <c r="J176" s="1016"/>
      <c r="K176" s="1016"/>
      <c r="L176" s="804">
        <v>149.72</v>
      </c>
      <c r="M176" s="800"/>
      <c r="N176" s="801">
        <v>1009.11</v>
      </c>
    </row>
    <row r="177" spans="1:14">
      <c r="A177" s="798"/>
      <c r="B177" s="754"/>
      <c r="C177" s="1016" t="s">
        <v>450</v>
      </c>
      <c r="D177" s="1016"/>
      <c r="E177" s="1016"/>
      <c r="F177" s="1016"/>
      <c r="G177" s="1016"/>
      <c r="H177" s="1016"/>
      <c r="I177" s="1016"/>
      <c r="J177" s="1016"/>
      <c r="K177" s="1016"/>
      <c r="L177" s="804">
        <v>0.5</v>
      </c>
      <c r="M177" s="800"/>
      <c r="N177" s="805">
        <v>1.67</v>
      </c>
    </row>
    <row r="178" spans="1:14">
      <c r="A178" s="798"/>
      <c r="B178" s="754"/>
      <c r="C178" s="1016" t="s">
        <v>451</v>
      </c>
      <c r="D178" s="1016"/>
      <c r="E178" s="1016"/>
      <c r="F178" s="1016"/>
      <c r="G178" s="1016"/>
      <c r="H178" s="1016"/>
      <c r="I178" s="1016"/>
      <c r="J178" s="1016"/>
      <c r="K178" s="1016"/>
      <c r="L178" s="804">
        <v>25.59</v>
      </c>
      <c r="M178" s="800"/>
      <c r="N178" s="801">
        <v>1032.24</v>
      </c>
    </row>
    <row r="179" spans="1:14">
      <c r="A179" s="798"/>
      <c r="B179" s="754"/>
      <c r="C179" s="1016" t="s">
        <v>452</v>
      </c>
      <c r="D179" s="1016"/>
      <c r="E179" s="1016"/>
      <c r="F179" s="1016"/>
      <c r="G179" s="1016"/>
      <c r="H179" s="1016"/>
      <c r="I179" s="1016"/>
      <c r="J179" s="1016"/>
      <c r="K179" s="1016"/>
      <c r="L179" s="804">
        <v>13.45</v>
      </c>
      <c r="M179" s="800"/>
      <c r="N179" s="805">
        <v>542.73</v>
      </c>
    </row>
    <row r="180" spans="1:14">
      <c r="A180" s="798"/>
      <c r="B180" s="754"/>
      <c r="C180" s="1016" t="s">
        <v>453</v>
      </c>
      <c r="D180" s="1016"/>
      <c r="E180" s="1016"/>
      <c r="F180" s="1016"/>
      <c r="G180" s="1016"/>
      <c r="H180" s="1016"/>
      <c r="I180" s="1016"/>
      <c r="J180" s="1016"/>
      <c r="K180" s="1016"/>
      <c r="L180" s="804">
        <v>468.95</v>
      </c>
      <c r="M180" s="800"/>
      <c r="N180" s="801">
        <v>18917.439999999999</v>
      </c>
    </row>
    <row r="181" spans="1:14">
      <c r="A181" s="798"/>
      <c r="B181" s="754"/>
      <c r="C181" s="1016" t="s">
        <v>454</v>
      </c>
      <c r="D181" s="1016"/>
      <c r="E181" s="1016"/>
      <c r="F181" s="1016"/>
      <c r="G181" s="1016"/>
      <c r="H181" s="1016"/>
      <c r="I181" s="1016"/>
      <c r="J181" s="1016"/>
      <c r="K181" s="1016"/>
      <c r="L181" s="804">
        <v>422.17</v>
      </c>
      <c r="M181" s="800"/>
      <c r="N181" s="801">
        <v>17030.14</v>
      </c>
    </row>
    <row r="182" spans="1:14">
      <c r="A182" s="798"/>
      <c r="B182" s="754"/>
      <c r="C182" s="1016" t="s">
        <v>455</v>
      </c>
      <c r="D182" s="1016"/>
      <c r="E182" s="1016"/>
      <c r="F182" s="1016"/>
      <c r="G182" s="1016"/>
      <c r="H182" s="1016"/>
      <c r="I182" s="1016"/>
      <c r="J182" s="1016"/>
      <c r="K182" s="1016"/>
      <c r="L182" s="804">
        <v>196.62</v>
      </c>
      <c r="M182" s="800"/>
      <c r="N182" s="801">
        <v>7932.02</v>
      </c>
    </row>
    <row r="183" spans="1:14">
      <c r="A183" s="798"/>
      <c r="B183" s="806"/>
      <c r="C183" s="1026" t="s">
        <v>743</v>
      </c>
      <c r="D183" s="1026"/>
      <c r="E183" s="1026"/>
      <c r="F183" s="1026"/>
      <c r="G183" s="1026"/>
      <c r="H183" s="1026"/>
      <c r="I183" s="1026"/>
      <c r="J183" s="1026"/>
      <c r="K183" s="1026"/>
      <c r="L183" s="807">
        <v>1847.11</v>
      </c>
      <c r="M183" s="808"/>
      <c r="N183" s="809">
        <v>47590.02</v>
      </c>
    </row>
    <row r="184" spans="1:14">
      <c r="A184" s="1023" t="s">
        <v>708</v>
      </c>
      <c r="B184" s="1024"/>
      <c r="C184" s="1024"/>
      <c r="D184" s="1024"/>
      <c r="E184" s="1024"/>
      <c r="F184" s="1024"/>
      <c r="G184" s="1024"/>
      <c r="H184" s="1024"/>
      <c r="I184" s="1024"/>
      <c r="J184" s="1024"/>
      <c r="K184" s="1024"/>
      <c r="L184" s="1024"/>
      <c r="M184" s="1024"/>
      <c r="N184" s="1025"/>
    </row>
    <row r="185" spans="1:14">
      <c r="A185" s="1029" t="s">
        <v>1259</v>
      </c>
      <c r="B185" s="1030"/>
      <c r="C185" s="1030"/>
      <c r="D185" s="1030"/>
      <c r="E185" s="1030"/>
      <c r="F185" s="1030"/>
      <c r="G185" s="1030"/>
      <c r="H185" s="1030"/>
      <c r="I185" s="1030"/>
      <c r="J185" s="1030"/>
      <c r="K185" s="1030"/>
      <c r="L185" s="1030"/>
      <c r="M185" s="1030"/>
      <c r="N185" s="1031"/>
    </row>
    <row r="186" spans="1:14" ht="22.5" customHeight="1">
      <c r="A186" s="742" t="s">
        <v>281</v>
      </c>
      <c r="B186" s="743" t="s">
        <v>1260</v>
      </c>
      <c r="C186" s="1019" t="s">
        <v>1261</v>
      </c>
      <c r="D186" s="1019"/>
      <c r="E186" s="1019"/>
      <c r="F186" s="745" t="s">
        <v>496</v>
      </c>
      <c r="G186" s="746">
        <v>0.3</v>
      </c>
      <c r="H186" s="747">
        <v>1</v>
      </c>
      <c r="I186" s="820">
        <v>0.3</v>
      </c>
      <c r="J186" s="749"/>
      <c r="K186" s="746"/>
      <c r="L186" s="749"/>
      <c r="M186" s="746"/>
      <c r="N186" s="750"/>
    </row>
    <row r="187" spans="1:14">
      <c r="A187" s="751"/>
      <c r="B187" s="752"/>
      <c r="C187" s="1016" t="s">
        <v>1341</v>
      </c>
      <c r="D187" s="1016"/>
      <c r="E187" s="1016"/>
      <c r="F187" s="1016"/>
      <c r="G187" s="1016"/>
      <c r="H187" s="1016"/>
      <c r="I187" s="1016"/>
      <c r="J187" s="1016"/>
      <c r="K187" s="1016"/>
      <c r="L187" s="1016"/>
      <c r="M187" s="1016"/>
      <c r="N187" s="1022"/>
    </row>
    <row r="188" spans="1:14">
      <c r="A188" s="753"/>
      <c r="B188" s="754" t="s">
        <v>3</v>
      </c>
      <c r="C188" s="1016" t="s">
        <v>422</v>
      </c>
      <c r="D188" s="1016"/>
      <c r="E188" s="1016"/>
      <c r="F188" s="755"/>
      <c r="G188" s="756"/>
      <c r="H188" s="756"/>
      <c r="I188" s="756"/>
      <c r="J188" s="769">
        <v>125.64</v>
      </c>
      <c r="K188" s="756"/>
      <c r="L188" s="769">
        <v>37.69</v>
      </c>
      <c r="M188" s="758">
        <v>40.340000000000003</v>
      </c>
      <c r="N188" s="759">
        <v>1520.41</v>
      </c>
    </row>
    <row r="189" spans="1:14">
      <c r="A189" s="753"/>
      <c r="B189" s="754" t="s">
        <v>4</v>
      </c>
      <c r="C189" s="1016" t="s">
        <v>423</v>
      </c>
      <c r="D189" s="1016"/>
      <c r="E189" s="1016"/>
      <c r="F189" s="755"/>
      <c r="G189" s="756"/>
      <c r="H189" s="756"/>
      <c r="I189" s="756"/>
      <c r="J189" s="769">
        <v>215.94</v>
      </c>
      <c r="K189" s="756"/>
      <c r="L189" s="769">
        <v>64.78</v>
      </c>
      <c r="M189" s="758">
        <v>6.74</v>
      </c>
      <c r="N189" s="779">
        <v>436.62</v>
      </c>
    </row>
    <row r="190" spans="1:14">
      <c r="A190" s="753"/>
      <c r="B190" s="754" t="s">
        <v>5</v>
      </c>
      <c r="C190" s="1016" t="s">
        <v>424</v>
      </c>
      <c r="D190" s="1016"/>
      <c r="E190" s="1016"/>
      <c r="F190" s="755"/>
      <c r="G190" s="756"/>
      <c r="H190" s="756"/>
      <c r="I190" s="756"/>
      <c r="J190" s="769">
        <v>14.6</v>
      </c>
      <c r="K190" s="756"/>
      <c r="L190" s="769">
        <v>4.38</v>
      </c>
      <c r="M190" s="758">
        <v>40.340000000000003</v>
      </c>
      <c r="N190" s="779">
        <v>176.69</v>
      </c>
    </row>
    <row r="191" spans="1:14">
      <c r="A191" s="753"/>
      <c r="B191" s="754" t="s">
        <v>6</v>
      </c>
      <c r="C191" s="1016" t="s">
        <v>438</v>
      </c>
      <c r="D191" s="1016"/>
      <c r="E191" s="1016"/>
      <c r="F191" s="755"/>
      <c r="G191" s="756"/>
      <c r="H191" s="756"/>
      <c r="I191" s="756"/>
      <c r="J191" s="769">
        <v>73.14</v>
      </c>
      <c r="K191" s="756"/>
      <c r="L191" s="769">
        <v>21.94</v>
      </c>
      <c r="M191" s="758">
        <v>3.35</v>
      </c>
      <c r="N191" s="779">
        <v>73.5</v>
      </c>
    </row>
    <row r="192" spans="1:14">
      <c r="A192" s="760"/>
      <c r="B192" s="754"/>
      <c r="C192" s="1016" t="s">
        <v>425</v>
      </c>
      <c r="D192" s="1016"/>
      <c r="E192" s="1016"/>
      <c r="F192" s="755" t="s">
        <v>426</v>
      </c>
      <c r="G192" s="758">
        <v>11.36</v>
      </c>
      <c r="H192" s="756"/>
      <c r="I192" s="781">
        <v>3.4079999999999999</v>
      </c>
      <c r="J192" s="763"/>
      <c r="K192" s="756"/>
      <c r="L192" s="763"/>
      <c r="M192" s="756"/>
      <c r="N192" s="764"/>
    </row>
    <row r="193" spans="1:14">
      <c r="A193" s="760"/>
      <c r="B193" s="754"/>
      <c r="C193" s="1017" t="s">
        <v>427</v>
      </c>
      <c r="D193" s="1017"/>
      <c r="E193" s="1017"/>
      <c r="F193" s="755" t="s">
        <v>426</v>
      </c>
      <c r="G193" s="758">
        <v>0.94</v>
      </c>
      <c r="H193" s="756"/>
      <c r="I193" s="781">
        <v>0.28199999999999997</v>
      </c>
      <c r="J193" s="763"/>
      <c r="K193" s="756"/>
      <c r="L193" s="763"/>
      <c r="M193" s="756"/>
      <c r="N193" s="764"/>
    </row>
    <row r="194" spans="1:14">
      <c r="A194" s="753"/>
      <c r="B194" s="754"/>
      <c r="C194" s="1027" t="s">
        <v>428</v>
      </c>
      <c r="D194" s="1027"/>
      <c r="E194" s="1027"/>
      <c r="F194" s="765"/>
      <c r="G194" s="766"/>
      <c r="H194" s="766"/>
      <c r="I194" s="766"/>
      <c r="J194" s="782">
        <v>414.72</v>
      </c>
      <c r="K194" s="766"/>
      <c r="L194" s="782">
        <v>124.41</v>
      </c>
      <c r="M194" s="766"/>
      <c r="N194" s="768">
        <v>2030.53</v>
      </c>
    </row>
    <row r="195" spans="1:14">
      <c r="A195" s="760"/>
      <c r="B195" s="754"/>
      <c r="C195" s="1016" t="s">
        <v>429</v>
      </c>
      <c r="D195" s="1016"/>
      <c r="E195" s="1016"/>
      <c r="F195" s="755"/>
      <c r="G195" s="756"/>
      <c r="H195" s="756"/>
      <c r="I195" s="756"/>
      <c r="J195" s="763"/>
      <c r="K195" s="756"/>
      <c r="L195" s="769">
        <v>42.07</v>
      </c>
      <c r="M195" s="756"/>
      <c r="N195" s="759">
        <v>1697.1</v>
      </c>
    </row>
    <row r="196" spans="1:14" ht="22.5" customHeight="1">
      <c r="A196" s="760"/>
      <c r="B196" s="754" t="s">
        <v>462</v>
      </c>
      <c r="C196" s="1016" t="s">
        <v>463</v>
      </c>
      <c r="D196" s="1016"/>
      <c r="E196" s="1016"/>
      <c r="F196" s="755" t="s">
        <v>432</v>
      </c>
      <c r="G196" s="761">
        <v>97</v>
      </c>
      <c r="H196" s="756"/>
      <c r="I196" s="761">
        <v>97</v>
      </c>
      <c r="J196" s="763"/>
      <c r="K196" s="756"/>
      <c r="L196" s="769">
        <v>40.81</v>
      </c>
      <c r="M196" s="756"/>
      <c r="N196" s="759">
        <v>1646.19</v>
      </c>
    </row>
    <row r="197" spans="1:14" ht="22.5" customHeight="1">
      <c r="A197" s="760"/>
      <c r="B197" s="754" t="s">
        <v>464</v>
      </c>
      <c r="C197" s="1017" t="s">
        <v>465</v>
      </c>
      <c r="D197" s="1017"/>
      <c r="E197" s="1017"/>
      <c r="F197" s="755" t="s">
        <v>432</v>
      </c>
      <c r="G197" s="761">
        <v>51</v>
      </c>
      <c r="H197" s="756"/>
      <c r="I197" s="761">
        <v>51</v>
      </c>
      <c r="J197" s="763"/>
      <c r="K197" s="756"/>
      <c r="L197" s="769">
        <v>21.46</v>
      </c>
      <c r="M197" s="756"/>
      <c r="N197" s="779">
        <v>865.52</v>
      </c>
    </row>
    <row r="198" spans="1:14">
      <c r="A198" s="742"/>
      <c r="B198" s="743"/>
      <c r="C198" s="1020" t="s">
        <v>435</v>
      </c>
      <c r="D198" s="1020"/>
      <c r="E198" s="1020"/>
      <c r="F198" s="770"/>
      <c r="G198" s="771"/>
      <c r="H198" s="771"/>
      <c r="I198" s="771"/>
      <c r="J198" s="772"/>
      <c r="K198" s="771"/>
      <c r="L198" s="783">
        <v>186.68</v>
      </c>
      <c r="M198" s="766"/>
      <c r="N198" s="774">
        <v>4542.24</v>
      </c>
    </row>
    <row r="199" spans="1:14" ht="22.5" customHeight="1">
      <c r="A199" s="775" t="s">
        <v>282</v>
      </c>
      <c r="B199" s="744" t="s">
        <v>1260</v>
      </c>
      <c r="C199" s="1019" t="s">
        <v>1265</v>
      </c>
      <c r="D199" s="1019"/>
      <c r="E199" s="1019"/>
      <c r="F199" s="770" t="s">
        <v>496</v>
      </c>
      <c r="G199" s="771">
        <v>0.15</v>
      </c>
      <c r="H199" s="776">
        <v>1</v>
      </c>
      <c r="I199" s="777">
        <v>0.15</v>
      </c>
      <c r="J199" s="772"/>
      <c r="K199" s="771"/>
      <c r="L199" s="772"/>
      <c r="M199" s="771"/>
      <c r="N199" s="778"/>
    </row>
    <row r="200" spans="1:14">
      <c r="A200" s="751"/>
      <c r="B200" s="752"/>
      <c r="C200" s="1016" t="s">
        <v>1336</v>
      </c>
      <c r="D200" s="1016"/>
      <c r="E200" s="1016"/>
      <c r="F200" s="1016"/>
      <c r="G200" s="1016"/>
      <c r="H200" s="1016"/>
      <c r="I200" s="1016"/>
      <c r="J200" s="1016"/>
      <c r="K200" s="1016"/>
      <c r="L200" s="1016"/>
      <c r="M200" s="1016"/>
      <c r="N200" s="1022"/>
    </row>
    <row r="201" spans="1:14" ht="22.5" customHeight="1">
      <c r="A201" s="784"/>
      <c r="B201" s="754" t="s">
        <v>329</v>
      </c>
      <c r="C201" s="1014" t="s">
        <v>437</v>
      </c>
      <c r="D201" s="1014"/>
      <c r="E201" s="1014"/>
      <c r="F201" s="1014"/>
      <c r="G201" s="1014"/>
      <c r="H201" s="1014"/>
      <c r="I201" s="1014"/>
      <c r="J201" s="1014"/>
      <c r="K201" s="1014"/>
      <c r="L201" s="1014"/>
      <c r="M201" s="1014"/>
      <c r="N201" s="1028"/>
    </row>
    <row r="202" spans="1:14">
      <c r="A202" s="753"/>
      <c r="B202" s="754" t="s">
        <v>3</v>
      </c>
      <c r="C202" s="1016" t="s">
        <v>422</v>
      </c>
      <c r="D202" s="1016"/>
      <c r="E202" s="1016"/>
      <c r="F202" s="755"/>
      <c r="G202" s="756"/>
      <c r="H202" s="756"/>
      <c r="I202" s="756"/>
      <c r="J202" s="769">
        <v>125.64</v>
      </c>
      <c r="K202" s="780">
        <v>1.2</v>
      </c>
      <c r="L202" s="769">
        <v>22.62</v>
      </c>
      <c r="M202" s="758">
        <v>40.340000000000003</v>
      </c>
      <c r="N202" s="779">
        <v>912.49</v>
      </c>
    </row>
    <row r="203" spans="1:14">
      <c r="A203" s="753"/>
      <c r="B203" s="754" t="s">
        <v>4</v>
      </c>
      <c r="C203" s="1016" t="s">
        <v>423</v>
      </c>
      <c r="D203" s="1016"/>
      <c r="E203" s="1016"/>
      <c r="F203" s="755"/>
      <c r="G203" s="756"/>
      <c r="H203" s="756"/>
      <c r="I203" s="756"/>
      <c r="J203" s="769">
        <v>215.94</v>
      </c>
      <c r="K203" s="780">
        <v>1.2</v>
      </c>
      <c r="L203" s="769">
        <v>38.869999999999997</v>
      </c>
      <c r="M203" s="758">
        <v>6.74</v>
      </c>
      <c r="N203" s="779">
        <v>261.98</v>
      </c>
    </row>
    <row r="204" spans="1:14">
      <c r="A204" s="753"/>
      <c r="B204" s="754" t="s">
        <v>5</v>
      </c>
      <c r="C204" s="1016" t="s">
        <v>424</v>
      </c>
      <c r="D204" s="1016"/>
      <c r="E204" s="1016"/>
      <c r="F204" s="755"/>
      <c r="G204" s="756"/>
      <c r="H204" s="756"/>
      <c r="I204" s="756"/>
      <c r="J204" s="769">
        <v>14.6</v>
      </c>
      <c r="K204" s="780">
        <v>1.2</v>
      </c>
      <c r="L204" s="769">
        <v>2.63</v>
      </c>
      <c r="M204" s="758">
        <v>40.340000000000003</v>
      </c>
      <c r="N204" s="779">
        <v>106.09</v>
      </c>
    </row>
    <row r="205" spans="1:14">
      <c r="A205" s="753"/>
      <c r="B205" s="754" t="s">
        <v>6</v>
      </c>
      <c r="C205" s="1016" t="s">
        <v>438</v>
      </c>
      <c r="D205" s="1016"/>
      <c r="E205" s="1016"/>
      <c r="F205" s="755"/>
      <c r="G205" s="756"/>
      <c r="H205" s="756"/>
      <c r="I205" s="756"/>
      <c r="J205" s="769">
        <v>73.14</v>
      </c>
      <c r="K205" s="756"/>
      <c r="L205" s="769">
        <v>10.97</v>
      </c>
      <c r="M205" s="758">
        <v>3.35</v>
      </c>
      <c r="N205" s="779">
        <v>36.75</v>
      </c>
    </row>
    <row r="206" spans="1:14">
      <c r="A206" s="760"/>
      <c r="B206" s="754"/>
      <c r="C206" s="1016" t="s">
        <v>425</v>
      </c>
      <c r="D206" s="1016"/>
      <c r="E206" s="1016"/>
      <c r="F206" s="755" t="s">
        <v>426</v>
      </c>
      <c r="G206" s="758">
        <v>11.36</v>
      </c>
      <c r="H206" s="780">
        <v>1.2</v>
      </c>
      <c r="I206" s="762">
        <v>2.0448</v>
      </c>
      <c r="J206" s="763"/>
      <c r="K206" s="756"/>
      <c r="L206" s="763"/>
      <c r="M206" s="756"/>
      <c r="N206" s="764"/>
    </row>
    <row r="207" spans="1:14">
      <c r="A207" s="760"/>
      <c r="B207" s="754"/>
      <c r="C207" s="1017" t="s">
        <v>427</v>
      </c>
      <c r="D207" s="1017"/>
      <c r="E207" s="1017"/>
      <c r="F207" s="755" t="s">
        <v>426</v>
      </c>
      <c r="G207" s="758">
        <v>0.94</v>
      </c>
      <c r="H207" s="780">
        <v>1.2</v>
      </c>
      <c r="I207" s="762">
        <v>0.16919999999999999</v>
      </c>
      <c r="J207" s="763"/>
      <c r="K207" s="756"/>
      <c r="L207" s="763"/>
      <c r="M207" s="756"/>
      <c r="N207" s="764"/>
    </row>
    <row r="208" spans="1:14">
      <c r="A208" s="753"/>
      <c r="B208" s="754"/>
      <c r="C208" s="1027" t="s">
        <v>428</v>
      </c>
      <c r="D208" s="1027"/>
      <c r="E208" s="1027"/>
      <c r="F208" s="765"/>
      <c r="G208" s="766"/>
      <c r="H208" s="766"/>
      <c r="I208" s="766"/>
      <c r="J208" s="782">
        <v>414.72</v>
      </c>
      <c r="K208" s="766"/>
      <c r="L208" s="782">
        <v>72.459999999999994</v>
      </c>
      <c r="M208" s="766"/>
      <c r="N208" s="768">
        <v>1211.22</v>
      </c>
    </row>
    <row r="209" spans="1:14">
      <c r="A209" s="760"/>
      <c r="B209" s="754"/>
      <c r="C209" s="1016" t="s">
        <v>429</v>
      </c>
      <c r="D209" s="1016"/>
      <c r="E209" s="1016"/>
      <c r="F209" s="755"/>
      <c r="G209" s="756"/>
      <c r="H209" s="756"/>
      <c r="I209" s="756"/>
      <c r="J209" s="763"/>
      <c r="K209" s="756"/>
      <c r="L209" s="769">
        <v>25.25</v>
      </c>
      <c r="M209" s="756"/>
      <c r="N209" s="759">
        <v>1018.58</v>
      </c>
    </row>
    <row r="210" spans="1:14" ht="22.5" customHeight="1">
      <c r="A210" s="760"/>
      <c r="B210" s="754" t="s">
        <v>462</v>
      </c>
      <c r="C210" s="1016" t="s">
        <v>463</v>
      </c>
      <c r="D210" s="1016"/>
      <c r="E210" s="1016"/>
      <c r="F210" s="755" t="s">
        <v>432</v>
      </c>
      <c r="G210" s="761">
        <v>97</v>
      </c>
      <c r="H210" s="756"/>
      <c r="I210" s="761">
        <v>97</v>
      </c>
      <c r="J210" s="763"/>
      <c r="K210" s="756"/>
      <c r="L210" s="769">
        <v>24.49</v>
      </c>
      <c r="M210" s="756"/>
      <c r="N210" s="779">
        <v>988.02</v>
      </c>
    </row>
    <row r="211" spans="1:14" ht="22.5" customHeight="1">
      <c r="A211" s="760"/>
      <c r="B211" s="754" t="s">
        <v>464</v>
      </c>
      <c r="C211" s="1017" t="s">
        <v>465</v>
      </c>
      <c r="D211" s="1017"/>
      <c r="E211" s="1017"/>
      <c r="F211" s="755" t="s">
        <v>432</v>
      </c>
      <c r="G211" s="761">
        <v>51</v>
      </c>
      <c r="H211" s="756"/>
      <c r="I211" s="761">
        <v>51</v>
      </c>
      <c r="J211" s="763"/>
      <c r="K211" s="756"/>
      <c r="L211" s="769">
        <v>12.88</v>
      </c>
      <c r="M211" s="756"/>
      <c r="N211" s="779">
        <v>519.48</v>
      </c>
    </row>
    <row r="212" spans="1:14">
      <c r="A212" s="742"/>
      <c r="B212" s="743"/>
      <c r="C212" s="1020" t="s">
        <v>435</v>
      </c>
      <c r="D212" s="1020"/>
      <c r="E212" s="1020"/>
      <c r="F212" s="770"/>
      <c r="G212" s="771"/>
      <c r="H212" s="771"/>
      <c r="I212" s="771"/>
      <c r="J212" s="772"/>
      <c r="K212" s="771"/>
      <c r="L212" s="783">
        <v>109.83</v>
      </c>
      <c r="M212" s="766"/>
      <c r="N212" s="774">
        <v>2718.72</v>
      </c>
    </row>
    <row r="213" spans="1:14" ht="33.75" customHeight="1">
      <c r="A213" s="775" t="s">
        <v>283</v>
      </c>
      <c r="B213" s="744" t="s">
        <v>861</v>
      </c>
      <c r="C213" s="1019" t="s">
        <v>1267</v>
      </c>
      <c r="D213" s="1019"/>
      <c r="E213" s="1019"/>
      <c r="F213" s="770" t="s">
        <v>496</v>
      </c>
      <c r="G213" s="771">
        <v>0.09</v>
      </c>
      <c r="H213" s="776">
        <v>1</v>
      </c>
      <c r="I213" s="777">
        <v>0.09</v>
      </c>
      <c r="J213" s="772"/>
      <c r="K213" s="771"/>
      <c r="L213" s="772"/>
      <c r="M213" s="771"/>
      <c r="N213" s="778"/>
    </row>
    <row r="214" spans="1:14">
      <c r="A214" s="751"/>
      <c r="B214" s="752"/>
      <c r="C214" s="1016" t="s">
        <v>505</v>
      </c>
      <c r="D214" s="1016"/>
      <c r="E214" s="1016"/>
      <c r="F214" s="1016"/>
      <c r="G214" s="1016"/>
      <c r="H214" s="1016"/>
      <c r="I214" s="1016"/>
      <c r="J214" s="1016"/>
      <c r="K214" s="1016"/>
      <c r="L214" s="1016"/>
      <c r="M214" s="1016"/>
      <c r="N214" s="1022"/>
    </row>
    <row r="215" spans="1:14">
      <c r="A215" s="784"/>
      <c r="B215" s="754" t="s">
        <v>336</v>
      </c>
      <c r="C215" s="1014" t="s">
        <v>461</v>
      </c>
      <c r="D215" s="1014"/>
      <c r="E215" s="1014"/>
      <c r="F215" s="1014"/>
      <c r="G215" s="1014"/>
      <c r="H215" s="1014"/>
      <c r="I215" s="1014"/>
      <c r="J215" s="1014"/>
      <c r="K215" s="1014"/>
      <c r="L215" s="1014"/>
      <c r="M215" s="1014"/>
      <c r="N215" s="1028"/>
    </row>
    <row r="216" spans="1:14">
      <c r="A216" s="753"/>
      <c r="B216" s="754" t="s">
        <v>3</v>
      </c>
      <c r="C216" s="1016" t="s">
        <v>422</v>
      </c>
      <c r="D216" s="1016"/>
      <c r="E216" s="1016"/>
      <c r="F216" s="755"/>
      <c r="G216" s="756"/>
      <c r="H216" s="756"/>
      <c r="I216" s="756"/>
      <c r="J216" s="769">
        <v>206.16</v>
      </c>
      <c r="K216" s="758">
        <v>1.05</v>
      </c>
      <c r="L216" s="769">
        <v>19.48</v>
      </c>
      <c r="M216" s="758">
        <v>40.340000000000003</v>
      </c>
      <c r="N216" s="779">
        <v>785.82</v>
      </c>
    </row>
    <row r="217" spans="1:14">
      <c r="A217" s="753"/>
      <c r="B217" s="754" t="s">
        <v>4</v>
      </c>
      <c r="C217" s="1016" t="s">
        <v>423</v>
      </c>
      <c r="D217" s="1016"/>
      <c r="E217" s="1016"/>
      <c r="F217" s="755"/>
      <c r="G217" s="756"/>
      <c r="H217" s="756"/>
      <c r="I217" s="756"/>
      <c r="J217" s="769">
        <v>876.75</v>
      </c>
      <c r="K217" s="756"/>
      <c r="L217" s="769">
        <v>78.91</v>
      </c>
      <c r="M217" s="758">
        <v>6.74</v>
      </c>
      <c r="N217" s="779">
        <v>531.85</v>
      </c>
    </row>
    <row r="218" spans="1:14">
      <c r="A218" s="753"/>
      <c r="B218" s="754" t="s">
        <v>5</v>
      </c>
      <c r="C218" s="1016" t="s">
        <v>424</v>
      </c>
      <c r="D218" s="1016"/>
      <c r="E218" s="1016"/>
      <c r="F218" s="755"/>
      <c r="G218" s="756"/>
      <c r="H218" s="756"/>
      <c r="I218" s="756"/>
      <c r="J218" s="769">
        <v>92.09</v>
      </c>
      <c r="K218" s="756"/>
      <c r="L218" s="769">
        <v>8.2899999999999991</v>
      </c>
      <c r="M218" s="758">
        <v>40.340000000000003</v>
      </c>
      <c r="N218" s="779">
        <v>334.42</v>
      </c>
    </row>
    <row r="219" spans="1:14">
      <c r="A219" s="753"/>
      <c r="B219" s="754" t="s">
        <v>6</v>
      </c>
      <c r="C219" s="1016" t="s">
        <v>438</v>
      </c>
      <c r="D219" s="1016"/>
      <c r="E219" s="1016"/>
      <c r="F219" s="755"/>
      <c r="G219" s="756"/>
      <c r="H219" s="756"/>
      <c r="I219" s="756"/>
      <c r="J219" s="769">
        <v>64.099999999999994</v>
      </c>
      <c r="K219" s="756"/>
      <c r="L219" s="769">
        <v>5.77</v>
      </c>
      <c r="M219" s="758">
        <v>3.35</v>
      </c>
      <c r="N219" s="779">
        <v>19.329999999999998</v>
      </c>
    </row>
    <row r="220" spans="1:14">
      <c r="A220" s="760"/>
      <c r="B220" s="754"/>
      <c r="C220" s="1016" t="s">
        <v>425</v>
      </c>
      <c r="D220" s="1016"/>
      <c r="E220" s="1016"/>
      <c r="F220" s="755" t="s">
        <v>426</v>
      </c>
      <c r="G220" s="758">
        <v>18.64</v>
      </c>
      <c r="H220" s="758">
        <v>1.05</v>
      </c>
      <c r="I220" s="812">
        <v>1.7614799999999999</v>
      </c>
      <c r="J220" s="763"/>
      <c r="K220" s="756"/>
      <c r="L220" s="763"/>
      <c r="M220" s="756"/>
      <c r="N220" s="764"/>
    </row>
    <row r="221" spans="1:14">
      <c r="A221" s="760"/>
      <c r="B221" s="754"/>
      <c r="C221" s="1017" t="s">
        <v>427</v>
      </c>
      <c r="D221" s="1017"/>
      <c r="E221" s="1017"/>
      <c r="F221" s="755" t="s">
        <v>426</v>
      </c>
      <c r="G221" s="758">
        <v>5.93</v>
      </c>
      <c r="H221" s="756"/>
      <c r="I221" s="762">
        <v>0.53369999999999995</v>
      </c>
      <c r="J221" s="763"/>
      <c r="K221" s="756"/>
      <c r="L221" s="763"/>
      <c r="M221" s="756"/>
      <c r="N221" s="764"/>
    </row>
    <row r="222" spans="1:14">
      <c r="A222" s="753"/>
      <c r="B222" s="754"/>
      <c r="C222" s="1027" t="s">
        <v>428</v>
      </c>
      <c r="D222" s="1027"/>
      <c r="E222" s="1027"/>
      <c r="F222" s="765"/>
      <c r="G222" s="766"/>
      <c r="H222" s="766"/>
      <c r="I222" s="766"/>
      <c r="J222" s="767">
        <v>1147.01</v>
      </c>
      <c r="K222" s="766"/>
      <c r="L222" s="782">
        <v>104.16</v>
      </c>
      <c r="M222" s="766"/>
      <c r="N222" s="768">
        <v>1337</v>
      </c>
    </row>
    <row r="223" spans="1:14">
      <c r="A223" s="760"/>
      <c r="B223" s="754"/>
      <c r="C223" s="1016" t="s">
        <v>429</v>
      </c>
      <c r="D223" s="1016"/>
      <c r="E223" s="1016"/>
      <c r="F223" s="755"/>
      <c r="G223" s="756"/>
      <c r="H223" s="756"/>
      <c r="I223" s="756"/>
      <c r="J223" s="763"/>
      <c r="K223" s="756"/>
      <c r="L223" s="769">
        <v>27.77</v>
      </c>
      <c r="M223" s="756"/>
      <c r="N223" s="759">
        <v>1120.24</v>
      </c>
    </row>
    <row r="224" spans="1:14" ht="22.5" customHeight="1">
      <c r="A224" s="760"/>
      <c r="B224" s="754" t="s">
        <v>462</v>
      </c>
      <c r="C224" s="1016" t="s">
        <v>463</v>
      </c>
      <c r="D224" s="1016"/>
      <c r="E224" s="1016"/>
      <c r="F224" s="755" t="s">
        <v>432</v>
      </c>
      <c r="G224" s="761">
        <v>97</v>
      </c>
      <c r="H224" s="756"/>
      <c r="I224" s="761">
        <v>97</v>
      </c>
      <c r="J224" s="763"/>
      <c r="K224" s="756"/>
      <c r="L224" s="769">
        <v>26.94</v>
      </c>
      <c r="M224" s="756"/>
      <c r="N224" s="759">
        <v>1086.6300000000001</v>
      </c>
    </row>
    <row r="225" spans="1:14" ht="22.5" customHeight="1">
      <c r="A225" s="760"/>
      <c r="B225" s="754" t="s">
        <v>464</v>
      </c>
      <c r="C225" s="1017" t="s">
        <v>465</v>
      </c>
      <c r="D225" s="1017"/>
      <c r="E225" s="1017"/>
      <c r="F225" s="755" t="s">
        <v>432</v>
      </c>
      <c r="G225" s="761">
        <v>51</v>
      </c>
      <c r="H225" s="756"/>
      <c r="I225" s="761">
        <v>51</v>
      </c>
      <c r="J225" s="763"/>
      <c r="K225" s="756"/>
      <c r="L225" s="769">
        <v>14.16</v>
      </c>
      <c r="M225" s="756"/>
      <c r="N225" s="779">
        <v>571.32000000000005</v>
      </c>
    </row>
    <row r="226" spans="1:14">
      <c r="A226" s="742"/>
      <c r="B226" s="743"/>
      <c r="C226" s="1020" t="s">
        <v>435</v>
      </c>
      <c r="D226" s="1020"/>
      <c r="E226" s="1020"/>
      <c r="F226" s="770"/>
      <c r="G226" s="771"/>
      <c r="H226" s="771"/>
      <c r="I226" s="771"/>
      <c r="J226" s="772"/>
      <c r="K226" s="771"/>
      <c r="L226" s="783">
        <v>145.26</v>
      </c>
      <c r="M226" s="766"/>
      <c r="N226" s="774">
        <v>2994.95</v>
      </c>
    </row>
    <row r="227" spans="1:14" ht="56.25" customHeight="1">
      <c r="A227" s="775" t="s">
        <v>284</v>
      </c>
      <c r="B227" s="744" t="s">
        <v>1268</v>
      </c>
      <c r="C227" s="1019" t="s">
        <v>1269</v>
      </c>
      <c r="D227" s="1019"/>
      <c r="E227" s="1019"/>
      <c r="F227" s="770" t="s">
        <v>496</v>
      </c>
      <c r="G227" s="771">
        <v>0.08</v>
      </c>
      <c r="H227" s="776">
        <v>1</v>
      </c>
      <c r="I227" s="777">
        <v>0.08</v>
      </c>
      <c r="J227" s="772"/>
      <c r="K227" s="771"/>
      <c r="L227" s="772"/>
      <c r="M227" s="771"/>
      <c r="N227" s="778"/>
    </row>
    <row r="228" spans="1:14">
      <c r="A228" s="751"/>
      <c r="B228" s="752"/>
      <c r="C228" s="1016" t="s">
        <v>720</v>
      </c>
      <c r="D228" s="1016"/>
      <c r="E228" s="1016"/>
      <c r="F228" s="1016"/>
      <c r="G228" s="1016"/>
      <c r="H228" s="1016"/>
      <c r="I228" s="1016"/>
      <c r="J228" s="1016"/>
      <c r="K228" s="1016"/>
      <c r="L228" s="1016"/>
      <c r="M228" s="1016"/>
      <c r="N228" s="1022"/>
    </row>
    <row r="229" spans="1:14">
      <c r="A229" s="753"/>
      <c r="B229" s="754" t="s">
        <v>3</v>
      </c>
      <c r="C229" s="1016" t="s">
        <v>422</v>
      </c>
      <c r="D229" s="1016"/>
      <c r="E229" s="1016"/>
      <c r="F229" s="755"/>
      <c r="G229" s="756"/>
      <c r="H229" s="756"/>
      <c r="I229" s="756"/>
      <c r="J229" s="769">
        <v>230.05</v>
      </c>
      <c r="K229" s="756"/>
      <c r="L229" s="769">
        <v>18.399999999999999</v>
      </c>
      <c r="M229" s="758">
        <v>40.340000000000003</v>
      </c>
      <c r="N229" s="779">
        <v>742.26</v>
      </c>
    </row>
    <row r="230" spans="1:14">
      <c r="A230" s="753"/>
      <c r="B230" s="754" t="s">
        <v>4</v>
      </c>
      <c r="C230" s="1016" t="s">
        <v>423</v>
      </c>
      <c r="D230" s="1016"/>
      <c r="E230" s="1016"/>
      <c r="F230" s="755"/>
      <c r="G230" s="756"/>
      <c r="H230" s="756"/>
      <c r="I230" s="756"/>
      <c r="J230" s="769">
        <v>69.349999999999994</v>
      </c>
      <c r="K230" s="756"/>
      <c r="L230" s="769">
        <v>5.55</v>
      </c>
      <c r="M230" s="758">
        <v>6.74</v>
      </c>
      <c r="N230" s="779">
        <v>37.409999999999997</v>
      </c>
    </row>
    <row r="231" spans="1:14">
      <c r="A231" s="753"/>
      <c r="B231" s="754" t="s">
        <v>5</v>
      </c>
      <c r="C231" s="1016" t="s">
        <v>424</v>
      </c>
      <c r="D231" s="1016"/>
      <c r="E231" s="1016"/>
      <c r="F231" s="755"/>
      <c r="G231" s="756"/>
      <c r="H231" s="756"/>
      <c r="I231" s="756"/>
      <c r="J231" s="769">
        <v>3.11</v>
      </c>
      <c r="K231" s="756"/>
      <c r="L231" s="769">
        <v>0.25</v>
      </c>
      <c r="M231" s="758">
        <v>40.340000000000003</v>
      </c>
      <c r="N231" s="779">
        <v>10.09</v>
      </c>
    </row>
    <row r="232" spans="1:14">
      <c r="A232" s="753"/>
      <c r="B232" s="754" t="s">
        <v>6</v>
      </c>
      <c r="C232" s="1016" t="s">
        <v>438</v>
      </c>
      <c r="D232" s="1016"/>
      <c r="E232" s="1016"/>
      <c r="F232" s="755"/>
      <c r="G232" s="756"/>
      <c r="H232" s="756"/>
      <c r="I232" s="756"/>
      <c r="J232" s="769">
        <v>38.19</v>
      </c>
      <c r="K232" s="756"/>
      <c r="L232" s="769">
        <v>3.06</v>
      </c>
      <c r="M232" s="758">
        <v>3.35</v>
      </c>
      <c r="N232" s="779">
        <v>10.25</v>
      </c>
    </row>
    <row r="233" spans="1:14">
      <c r="A233" s="760"/>
      <c r="B233" s="754"/>
      <c r="C233" s="1016" t="s">
        <v>425</v>
      </c>
      <c r="D233" s="1016"/>
      <c r="E233" s="1016"/>
      <c r="F233" s="755" t="s">
        <v>426</v>
      </c>
      <c r="G233" s="780">
        <v>20.8</v>
      </c>
      <c r="H233" s="756"/>
      <c r="I233" s="781">
        <v>1.6639999999999999</v>
      </c>
      <c r="J233" s="763"/>
      <c r="K233" s="756"/>
      <c r="L233" s="763"/>
      <c r="M233" s="756"/>
      <c r="N233" s="764"/>
    </row>
    <row r="234" spans="1:14">
      <c r="A234" s="760"/>
      <c r="B234" s="754"/>
      <c r="C234" s="1017" t="s">
        <v>427</v>
      </c>
      <c r="D234" s="1017"/>
      <c r="E234" s="1017"/>
      <c r="F234" s="755" t="s">
        <v>426</v>
      </c>
      <c r="G234" s="780">
        <v>0.2</v>
      </c>
      <c r="H234" s="756"/>
      <c r="I234" s="781">
        <v>1.6E-2</v>
      </c>
      <c r="J234" s="763"/>
      <c r="K234" s="756"/>
      <c r="L234" s="763"/>
      <c r="M234" s="756"/>
      <c r="N234" s="764"/>
    </row>
    <row r="235" spans="1:14">
      <c r="A235" s="753"/>
      <c r="B235" s="754"/>
      <c r="C235" s="1027" t="s">
        <v>428</v>
      </c>
      <c r="D235" s="1027"/>
      <c r="E235" s="1027"/>
      <c r="F235" s="765"/>
      <c r="G235" s="766"/>
      <c r="H235" s="766"/>
      <c r="I235" s="766"/>
      <c r="J235" s="782">
        <v>337.59</v>
      </c>
      <c r="K235" s="766"/>
      <c r="L235" s="782">
        <v>27.01</v>
      </c>
      <c r="M235" s="766"/>
      <c r="N235" s="810">
        <v>789.92</v>
      </c>
    </row>
    <row r="236" spans="1:14">
      <c r="A236" s="760"/>
      <c r="B236" s="754"/>
      <c r="C236" s="1016" t="s">
        <v>429</v>
      </c>
      <c r="D236" s="1016"/>
      <c r="E236" s="1016"/>
      <c r="F236" s="755"/>
      <c r="G236" s="756"/>
      <c r="H236" s="756"/>
      <c r="I236" s="756"/>
      <c r="J236" s="763"/>
      <c r="K236" s="756"/>
      <c r="L236" s="769">
        <v>18.649999999999999</v>
      </c>
      <c r="M236" s="756"/>
      <c r="N236" s="779">
        <v>752.35</v>
      </c>
    </row>
    <row r="237" spans="1:14" ht="22.5" customHeight="1">
      <c r="A237" s="760"/>
      <c r="B237" s="754" t="s">
        <v>462</v>
      </c>
      <c r="C237" s="1016" t="s">
        <v>463</v>
      </c>
      <c r="D237" s="1016"/>
      <c r="E237" s="1016"/>
      <c r="F237" s="755" t="s">
        <v>432</v>
      </c>
      <c r="G237" s="761">
        <v>97</v>
      </c>
      <c r="H237" s="756"/>
      <c r="I237" s="761">
        <v>97</v>
      </c>
      <c r="J237" s="763"/>
      <c r="K237" s="756"/>
      <c r="L237" s="769">
        <v>18.09</v>
      </c>
      <c r="M237" s="756"/>
      <c r="N237" s="779">
        <v>729.78</v>
      </c>
    </row>
    <row r="238" spans="1:14" ht="22.5" customHeight="1">
      <c r="A238" s="760"/>
      <c r="B238" s="754" t="s">
        <v>464</v>
      </c>
      <c r="C238" s="1017" t="s">
        <v>465</v>
      </c>
      <c r="D238" s="1017"/>
      <c r="E238" s="1017"/>
      <c r="F238" s="755" t="s">
        <v>432</v>
      </c>
      <c r="G238" s="761">
        <v>51</v>
      </c>
      <c r="H238" s="756"/>
      <c r="I238" s="761">
        <v>51</v>
      </c>
      <c r="J238" s="763"/>
      <c r="K238" s="756"/>
      <c r="L238" s="769">
        <v>9.51</v>
      </c>
      <c r="M238" s="756"/>
      <c r="N238" s="779">
        <v>383.7</v>
      </c>
    </row>
    <row r="239" spans="1:14">
      <c r="A239" s="742"/>
      <c r="B239" s="743"/>
      <c r="C239" s="1020" t="s">
        <v>435</v>
      </c>
      <c r="D239" s="1020"/>
      <c r="E239" s="1020"/>
      <c r="F239" s="770"/>
      <c r="G239" s="771"/>
      <c r="H239" s="771"/>
      <c r="I239" s="771"/>
      <c r="J239" s="772"/>
      <c r="K239" s="771"/>
      <c r="L239" s="783">
        <v>54.61</v>
      </c>
      <c r="M239" s="766"/>
      <c r="N239" s="774">
        <v>1903.4</v>
      </c>
    </row>
    <row r="240" spans="1:14" ht="22.5" customHeight="1">
      <c r="A240" s="775" t="s">
        <v>11</v>
      </c>
      <c r="B240" s="744" t="s">
        <v>1263</v>
      </c>
      <c r="C240" s="1019" t="s">
        <v>1342</v>
      </c>
      <c r="D240" s="1019"/>
      <c r="E240" s="1019"/>
      <c r="F240" s="770" t="s">
        <v>496</v>
      </c>
      <c r="G240" s="771">
        <v>0.56000000000000005</v>
      </c>
      <c r="H240" s="776">
        <v>1</v>
      </c>
      <c r="I240" s="777">
        <v>0.56000000000000005</v>
      </c>
      <c r="J240" s="772"/>
      <c r="K240" s="771"/>
      <c r="L240" s="772"/>
      <c r="M240" s="771"/>
      <c r="N240" s="778"/>
    </row>
    <row r="241" spans="1:14">
      <c r="A241" s="751"/>
      <c r="B241" s="752"/>
      <c r="C241" s="1016" t="s">
        <v>1343</v>
      </c>
      <c r="D241" s="1016"/>
      <c r="E241" s="1016"/>
      <c r="F241" s="1016"/>
      <c r="G241" s="1016"/>
      <c r="H241" s="1016"/>
      <c r="I241" s="1016"/>
      <c r="J241" s="1016"/>
      <c r="K241" s="1016"/>
      <c r="L241" s="1016"/>
      <c r="M241" s="1016"/>
      <c r="N241" s="1022"/>
    </row>
    <row r="242" spans="1:14">
      <c r="A242" s="753"/>
      <c r="B242" s="754" t="s">
        <v>3</v>
      </c>
      <c r="C242" s="1016" t="s">
        <v>422</v>
      </c>
      <c r="D242" s="1016"/>
      <c r="E242" s="1016"/>
      <c r="F242" s="755"/>
      <c r="G242" s="756"/>
      <c r="H242" s="756"/>
      <c r="I242" s="756"/>
      <c r="J242" s="769">
        <v>205.27</v>
      </c>
      <c r="K242" s="756"/>
      <c r="L242" s="769">
        <v>114.95</v>
      </c>
      <c r="M242" s="758">
        <v>40.340000000000003</v>
      </c>
      <c r="N242" s="759">
        <v>4637.08</v>
      </c>
    </row>
    <row r="243" spans="1:14">
      <c r="A243" s="753"/>
      <c r="B243" s="754" t="s">
        <v>4</v>
      </c>
      <c r="C243" s="1016" t="s">
        <v>423</v>
      </c>
      <c r="D243" s="1016"/>
      <c r="E243" s="1016"/>
      <c r="F243" s="755"/>
      <c r="G243" s="756"/>
      <c r="H243" s="756"/>
      <c r="I243" s="756"/>
      <c r="J243" s="769">
        <v>65.959999999999994</v>
      </c>
      <c r="K243" s="756"/>
      <c r="L243" s="769">
        <v>36.94</v>
      </c>
      <c r="M243" s="758">
        <v>6.74</v>
      </c>
      <c r="N243" s="779">
        <v>248.98</v>
      </c>
    </row>
    <row r="244" spans="1:14">
      <c r="A244" s="753"/>
      <c r="B244" s="754" t="s">
        <v>5</v>
      </c>
      <c r="C244" s="1016" t="s">
        <v>424</v>
      </c>
      <c r="D244" s="1016"/>
      <c r="E244" s="1016"/>
      <c r="F244" s="755"/>
      <c r="G244" s="756"/>
      <c r="H244" s="756"/>
      <c r="I244" s="756"/>
      <c r="J244" s="769">
        <v>3.11</v>
      </c>
      <c r="K244" s="756"/>
      <c r="L244" s="769">
        <v>1.74</v>
      </c>
      <c r="M244" s="758">
        <v>40.340000000000003</v>
      </c>
      <c r="N244" s="779">
        <v>70.19</v>
      </c>
    </row>
    <row r="245" spans="1:14">
      <c r="A245" s="753"/>
      <c r="B245" s="754" t="s">
        <v>6</v>
      </c>
      <c r="C245" s="1016" t="s">
        <v>438</v>
      </c>
      <c r="D245" s="1016"/>
      <c r="E245" s="1016"/>
      <c r="F245" s="755"/>
      <c r="G245" s="756"/>
      <c r="H245" s="756"/>
      <c r="I245" s="756"/>
      <c r="J245" s="769">
        <v>39.590000000000003</v>
      </c>
      <c r="K245" s="756"/>
      <c r="L245" s="769">
        <v>22.17</v>
      </c>
      <c r="M245" s="758">
        <v>3.35</v>
      </c>
      <c r="N245" s="779">
        <v>74.27</v>
      </c>
    </row>
    <row r="246" spans="1:14">
      <c r="A246" s="760"/>
      <c r="B246" s="754"/>
      <c r="C246" s="1016" t="s">
        <v>425</v>
      </c>
      <c r="D246" s="1016"/>
      <c r="E246" s="1016"/>
      <c r="F246" s="755" t="s">
        <v>426</v>
      </c>
      <c r="G246" s="758">
        <v>18.559999999999999</v>
      </c>
      <c r="H246" s="756"/>
      <c r="I246" s="762">
        <v>10.393599999999999</v>
      </c>
      <c r="J246" s="763"/>
      <c r="K246" s="756"/>
      <c r="L246" s="763"/>
      <c r="M246" s="756"/>
      <c r="N246" s="764"/>
    </row>
    <row r="247" spans="1:14">
      <c r="A247" s="760"/>
      <c r="B247" s="754"/>
      <c r="C247" s="1017" t="s">
        <v>427</v>
      </c>
      <c r="D247" s="1017"/>
      <c r="E247" s="1017"/>
      <c r="F247" s="755" t="s">
        <v>426</v>
      </c>
      <c r="G247" s="780">
        <v>0.2</v>
      </c>
      <c r="H247" s="756"/>
      <c r="I247" s="781">
        <v>0.112</v>
      </c>
      <c r="J247" s="763"/>
      <c r="K247" s="756"/>
      <c r="L247" s="763"/>
      <c r="M247" s="756"/>
      <c r="N247" s="764"/>
    </row>
    <row r="248" spans="1:14">
      <c r="A248" s="753"/>
      <c r="B248" s="754"/>
      <c r="C248" s="1027" t="s">
        <v>428</v>
      </c>
      <c r="D248" s="1027"/>
      <c r="E248" s="1027"/>
      <c r="F248" s="765"/>
      <c r="G248" s="766"/>
      <c r="H248" s="766"/>
      <c r="I248" s="766"/>
      <c r="J248" s="782">
        <v>310.82</v>
      </c>
      <c r="K248" s="766"/>
      <c r="L248" s="782">
        <v>174.06</v>
      </c>
      <c r="M248" s="766"/>
      <c r="N248" s="768">
        <v>4960.33</v>
      </c>
    </row>
    <row r="249" spans="1:14">
      <c r="A249" s="760"/>
      <c r="B249" s="754"/>
      <c r="C249" s="1016" t="s">
        <v>429</v>
      </c>
      <c r="D249" s="1016"/>
      <c r="E249" s="1016"/>
      <c r="F249" s="755"/>
      <c r="G249" s="756"/>
      <c r="H249" s="756"/>
      <c r="I249" s="756"/>
      <c r="J249" s="763"/>
      <c r="K249" s="756"/>
      <c r="L249" s="769">
        <v>116.69</v>
      </c>
      <c r="M249" s="756"/>
      <c r="N249" s="759">
        <v>4707.2700000000004</v>
      </c>
    </row>
    <row r="250" spans="1:14" ht="22.5" customHeight="1">
      <c r="A250" s="760"/>
      <c r="B250" s="754" t="s">
        <v>462</v>
      </c>
      <c r="C250" s="1016" t="s">
        <v>463</v>
      </c>
      <c r="D250" s="1016"/>
      <c r="E250" s="1016"/>
      <c r="F250" s="755" t="s">
        <v>432</v>
      </c>
      <c r="G250" s="761">
        <v>97</v>
      </c>
      <c r="H250" s="756"/>
      <c r="I250" s="761">
        <v>97</v>
      </c>
      <c r="J250" s="763"/>
      <c r="K250" s="756"/>
      <c r="L250" s="769">
        <v>113.19</v>
      </c>
      <c r="M250" s="756"/>
      <c r="N250" s="759">
        <v>4566.05</v>
      </c>
    </row>
    <row r="251" spans="1:14" ht="22.5" customHeight="1">
      <c r="A251" s="760"/>
      <c r="B251" s="754" t="s">
        <v>464</v>
      </c>
      <c r="C251" s="1017" t="s">
        <v>465</v>
      </c>
      <c r="D251" s="1017"/>
      <c r="E251" s="1017"/>
      <c r="F251" s="755" t="s">
        <v>432</v>
      </c>
      <c r="G251" s="761">
        <v>51</v>
      </c>
      <c r="H251" s="756"/>
      <c r="I251" s="761">
        <v>51</v>
      </c>
      <c r="J251" s="763"/>
      <c r="K251" s="756"/>
      <c r="L251" s="769">
        <v>59.51</v>
      </c>
      <c r="M251" s="756"/>
      <c r="N251" s="759">
        <v>2400.71</v>
      </c>
    </row>
    <row r="252" spans="1:14">
      <c r="A252" s="742"/>
      <c r="B252" s="743"/>
      <c r="C252" s="1020" t="s">
        <v>435</v>
      </c>
      <c r="D252" s="1020"/>
      <c r="E252" s="1020"/>
      <c r="F252" s="770"/>
      <c r="G252" s="771"/>
      <c r="H252" s="771"/>
      <c r="I252" s="771"/>
      <c r="J252" s="772"/>
      <c r="K252" s="771"/>
      <c r="L252" s="783">
        <v>346.76</v>
      </c>
      <c r="M252" s="766"/>
      <c r="N252" s="774">
        <v>11927.09</v>
      </c>
    </row>
    <row r="253" spans="1:14" ht="33.75" customHeight="1">
      <c r="A253" s="775" t="s">
        <v>288</v>
      </c>
      <c r="B253" s="744" t="s">
        <v>1270</v>
      </c>
      <c r="C253" s="1019" t="s">
        <v>1271</v>
      </c>
      <c r="D253" s="1019"/>
      <c r="E253" s="1019"/>
      <c r="F253" s="770" t="s">
        <v>252</v>
      </c>
      <c r="G253" s="771">
        <v>2</v>
      </c>
      <c r="H253" s="776">
        <v>1</v>
      </c>
      <c r="I253" s="776">
        <v>2</v>
      </c>
      <c r="J253" s="772"/>
      <c r="K253" s="771"/>
      <c r="L253" s="772"/>
      <c r="M253" s="771"/>
      <c r="N253" s="778"/>
    </row>
    <row r="254" spans="1:14">
      <c r="A254" s="753"/>
      <c r="B254" s="754" t="s">
        <v>3</v>
      </c>
      <c r="C254" s="1016" t="s">
        <v>422</v>
      </c>
      <c r="D254" s="1016"/>
      <c r="E254" s="1016"/>
      <c r="F254" s="755"/>
      <c r="G254" s="756"/>
      <c r="H254" s="756"/>
      <c r="I254" s="756"/>
      <c r="J254" s="769">
        <v>59.72</v>
      </c>
      <c r="K254" s="756"/>
      <c r="L254" s="769">
        <v>119.44</v>
      </c>
      <c r="M254" s="758">
        <v>40.340000000000003</v>
      </c>
      <c r="N254" s="759">
        <v>4818.21</v>
      </c>
    </row>
    <row r="255" spans="1:14">
      <c r="A255" s="753"/>
      <c r="B255" s="754" t="s">
        <v>4</v>
      </c>
      <c r="C255" s="1016" t="s">
        <v>423</v>
      </c>
      <c r="D255" s="1016"/>
      <c r="E255" s="1016"/>
      <c r="F255" s="755"/>
      <c r="G255" s="756"/>
      <c r="H255" s="756"/>
      <c r="I255" s="756"/>
      <c r="J255" s="769">
        <v>604.08000000000004</v>
      </c>
      <c r="K255" s="756"/>
      <c r="L255" s="757">
        <v>1208.1600000000001</v>
      </c>
      <c r="M255" s="758">
        <v>6.74</v>
      </c>
      <c r="N255" s="759">
        <v>8143</v>
      </c>
    </row>
    <row r="256" spans="1:14">
      <c r="A256" s="753"/>
      <c r="B256" s="754" t="s">
        <v>5</v>
      </c>
      <c r="C256" s="1016" t="s">
        <v>424</v>
      </c>
      <c r="D256" s="1016"/>
      <c r="E256" s="1016"/>
      <c r="F256" s="755"/>
      <c r="G256" s="756"/>
      <c r="H256" s="756"/>
      <c r="I256" s="756"/>
      <c r="J256" s="769">
        <v>66.31</v>
      </c>
      <c r="K256" s="756"/>
      <c r="L256" s="769">
        <v>132.62</v>
      </c>
      <c r="M256" s="758">
        <v>40.340000000000003</v>
      </c>
      <c r="N256" s="759">
        <v>5349.89</v>
      </c>
    </row>
    <row r="257" spans="1:14">
      <c r="A257" s="753"/>
      <c r="B257" s="754" t="s">
        <v>6</v>
      </c>
      <c r="C257" s="1016" t="s">
        <v>438</v>
      </c>
      <c r="D257" s="1016"/>
      <c r="E257" s="1016"/>
      <c r="F257" s="755"/>
      <c r="G257" s="756"/>
      <c r="H257" s="756"/>
      <c r="I257" s="756"/>
      <c r="J257" s="769">
        <v>3.64</v>
      </c>
      <c r="K257" s="756"/>
      <c r="L257" s="769">
        <v>7.28</v>
      </c>
      <c r="M257" s="758">
        <v>3.35</v>
      </c>
      <c r="N257" s="779">
        <v>24.39</v>
      </c>
    </row>
    <row r="258" spans="1:14">
      <c r="A258" s="760"/>
      <c r="B258" s="754"/>
      <c r="C258" s="1016" t="s">
        <v>425</v>
      </c>
      <c r="D258" s="1016"/>
      <c r="E258" s="1016"/>
      <c r="F258" s="755" t="s">
        <v>426</v>
      </c>
      <c r="G258" s="780">
        <v>5.4</v>
      </c>
      <c r="H258" s="756"/>
      <c r="I258" s="780">
        <v>10.8</v>
      </c>
      <c r="J258" s="763"/>
      <c r="K258" s="756"/>
      <c r="L258" s="763"/>
      <c r="M258" s="756"/>
      <c r="N258" s="764"/>
    </row>
    <row r="259" spans="1:14">
      <c r="A259" s="760"/>
      <c r="B259" s="754"/>
      <c r="C259" s="1017" t="s">
        <v>427</v>
      </c>
      <c r="D259" s="1017"/>
      <c r="E259" s="1017"/>
      <c r="F259" s="755" t="s">
        <v>426</v>
      </c>
      <c r="G259" s="758">
        <v>4.2699999999999996</v>
      </c>
      <c r="H259" s="756"/>
      <c r="I259" s="758">
        <v>8.5399999999999991</v>
      </c>
      <c r="J259" s="763"/>
      <c r="K259" s="756"/>
      <c r="L259" s="763"/>
      <c r="M259" s="756"/>
      <c r="N259" s="764"/>
    </row>
    <row r="260" spans="1:14">
      <c r="A260" s="753"/>
      <c r="B260" s="754"/>
      <c r="C260" s="1027" t="s">
        <v>428</v>
      </c>
      <c r="D260" s="1027"/>
      <c r="E260" s="1027"/>
      <c r="F260" s="765"/>
      <c r="G260" s="766"/>
      <c r="H260" s="766"/>
      <c r="I260" s="766"/>
      <c r="J260" s="782">
        <v>667.44</v>
      </c>
      <c r="K260" s="766"/>
      <c r="L260" s="767">
        <v>1334.88</v>
      </c>
      <c r="M260" s="766"/>
      <c r="N260" s="768">
        <v>12985.6</v>
      </c>
    </row>
    <row r="261" spans="1:14">
      <c r="A261" s="760"/>
      <c r="B261" s="754"/>
      <c r="C261" s="1016" t="s">
        <v>429</v>
      </c>
      <c r="D261" s="1016"/>
      <c r="E261" s="1016"/>
      <c r="F261" s="755"/>
      <c r="G261" s="756"/>
      <c r="H261" s="756"/>
      <c r="I261" s="756"/>
      <c r="J261" s="763"/>
      <c r="K261" s="756"/>
      <c r="L261" s="769">
        <v>252.06</v>
      </c>
      <c r="M261" s="756"/>
      <c r="N261" s="759">
        <v>10168.1</v>
      </c>
    </row>
    <row r="262" spans="1:14" ht="22.5" customHeight="1">
      <c r="A262" s="760"/>
      <c r="B262" s="754" t="s">
        <v>462</v>
      </c>
      <c r="C262" s="1016" t="s">
        <v>463</v>
      </c>
      <c r="D262" s="1016"/>
      <c r="E262" s="1016"/>
      <c r="F262" s="755" t="s">
        <v>432</v>
      </c>
      <c r="G262" s="761">
        <v>97</v>
      </c>
      <c r="H262" s="756"/>
      <c r="I262" s="761">
        <v>97</v>
      </c>
      <c r="J262" s="763"/>
      <c r="K262" s="756"/>
      <c r="L262" s="769">
        <v>244.5</v>
      </c>
      <c r="M262" s="756"/>
      <c r="N262" s="759">
        <v>9863.06</v>
      </c>
    </row>
    <row r="263" spans="1:14" ht="22.5" customHeight="1">
      <c r="A263" s="760"/>
      <c r="B263" s="754" t="s">
        <v>464</v>
      </c>
      <c r="C263" s="1017" t="s">
        <v>465</v>
      </c>
      <c r="D263" s="1017"/>
      <c r="E263" s="1017"/>
      <c r="F263" s="755" t="s">
        <v>432</v>
      </c>
      <c r="G263" s="761">
        <v>51</v>
      </c>
      <c r="H263" s="756"/>
      <c r="I263" s="761">
        <v>51</v>
      </c>
      <c r="J263" s="763"/>
      <c r="K263" s="756"/>
      <c r="L263" s="769">
        <v>128.55000000000001</v>
      </c>
      <c r="M263" s="756"/>
      <c r="N263" s="759">
        <v>5185.7299999999996</v>
      </c>
    </row>
    <row r="264" spans="1:14">
      <c r="A264" s="742"/>
      <c r="B264" s="743"/>
      <c r="C264" s="1020" t="s">
        <v>435</v>
      </c>
      <c r="D264" s="1020"/>
      <c r="E264" s="1020"/>
      <c r="F264" s="770"/>
      <c r="G264" s="771"/>
      <c r="H264" s="771"/>
      <c r="I264" s="771"/>
      <c r="J264" s="772"/>
      <c r="K264" s="771"/>
      <c r="L264" s="773">
        <v>1707.93</v>
      </c>
      <c r="M264" s="766"/>
      <c r="N264" s="774">
        <v>28034.39</v>
      </c>
    </row>
    <row r="265" spans="1:14" ht="33.75" customHeight="1">
      <c r="A265" s="775" t="s">
        <v>292</v>
      </c>
      <c r="B265" s="744" t="s">
        <v>721</v>
      </c>
      <c r="C265" s="1019" t="s">
        <v>753</v>
      </c>
      <c r="D265" s="1019"/>
      <c r="E265" s="1019"/>
      <c r="F265" s="770" t="s">
        <v>722</v>
      </c>
      <c r="G265" s="771">
        <v>28.92</v>
      </c>
      <c r="H265" s="776">
        <v>1</v>
      </c>
      <c r="I265" s="777">
        <v>28.92</v>
      </c>
      <c r="J265" s="772"/>
      <c r="K265" s="771"/>
      <c r="L265" s="772"/>
      <c r="M265" s="771"/>
      <c r="N265" s="778"/>
    </row>
    <row r="266" spans="1:14">
      <c r="A266" s="751"/>
      <c r="B266" s="752"/>
      <c r="C266" s="1016" t="s">
        <v>723</v>
      </c>
      <c r="D266" s="1016"/>
      <c r="E266" s="1016"/>
      <c r="F266" s="1016"/>
      <c r="G266" s="1016"/>
      <c r="H266" s="1016"/>
      <c r="I266" s="1016"/>
      <c r="J266" s="1016"/>
      <c r="K266" s="1016"/>
      <c r="L266" s="1016"/>
      <c r="M266" s="1016"/>
      <c r="N266" s="1022"/>
    </row>
    <row r="267" spans="1:14">
      <c r="A267" s="753"/>
      <c r="B267" s="754" t="s">
        <v>3</v>
      </c>
      <c r="C267" s="1016" t="s">
        <v>422</v>
      </c>
      <c r="D267" s="1016"/>
      <c r="E267" s="1016"/>
      <c r="F267" s="755"/>
      <c r="G267" s="756"/>
      <c r="H267" s="756"/>
      <c r="I267" s="756"/>
      <c r="J267" s="769">
        <v>1.8</v>
      </c>
      <c r="K267" s="756"/>
      <c r="L267" s="769">
        <v>52.06</v>
      </c>
      <c r="M267" s="758">
        <v>40.340000000000003</v>
      </c>
      <c r="N267" s="759">
        <v>2100.1</v>
      </c>
    </row>
    <row r="268" spans="1:14">
      <c r="A268" s="753"/>
      <c r="B268" s="754" t="s">
        <v>4</v>
      </c>
      <c r="C268" s="1016" t="s">
        <v>423</v>
      </c>
      <c r="D268" s="1016"/>
      <c r="E268" s="1016"/>
      <c r="F268" s="755"/>
      <c r="G268" s="756"/>
      <c r="H268" s="756"/>
      <c r="I268" s="756"/>
      <c r="J268" s="769">
        <v>0.14000000000000001</v>
      </c>
      <c r="K268" s="756"/>
      <c r="L268" s="769">
        <v>4.05</v>
      </c>
      <c r="M268" s="758">
        <v>6.74</v>
      </c>
      <c r="N268" s="779">
        <v>27.3</v>
      </c>
    </row>
    <row r="269" spans="1:14">
      <c r="A269" s="753"/>
      <c r="B269" s="754" t="s">
        <v>6</v>
      </c>
      <c r="C269" s="1016" t="s">
        <v>438</v>
      </c>
      <c r="D269" s="1016"/>
      <c r="E269" s="1016"/>
      <c r="F269" s="755"/>
      <c r="G269" s="756"/>
      <c r="H269" s="756"/>
      <c r="I269" s="756"/>
      <c r="J269" s="769">
        <v>6.79</v>
      </c>
      <c r="K269" s="756"/>
      <c r="L269" s="769">
        <v>196.37</v>
      </c>
      <c r="M269" s="758">
        <v>3.35</v>
      </c>
      <c r="N269" s="779">
        <v>657.84</v>
      </c>
    </row>
    <row r="270" spans="1:14">
      <c r="A270" s="760"/>
      <c r="B270" s="754"/>
      <c r="C270" s="1017" t="s">
        <v>425</v>
      </c>
      <c r="D270" s="1017"/>
      <c r="E270" s="1017"/>
      <c r="F270" s="755" t="s">
        <v>426</v>
      </c>
      <c r="G270" s="758">
        <v>0.17</v>
      </c>
      <c r="H270" s="756"/>
      <c r="I270" s="762">
        <v>4.9164000000000003</v>
      </c>
      <c r="J270" s="763"/>
      <c r="K270" s="756"/>
      <c r="L270" s="763"/>
      <c r="M270" s="756"/>
      <c r="N270" s="764"/>
    </row>
    <row r="271" spans="1:14">
      <c r="A271" s="753"/>
      <c r="B271" s="754"/>
      <c r="C271" s="1027" t="s">
        <v>428</v>
      </c>
      <c r="D271" s="1027"/>
      <c r="E271" s="1027"/>
      <c r="F271" s="765"/>
      <c r="G271" s="766"/>
      <c r="H271" s="766"/>
      <c r="I271" s="766"/>
      <c r="J271" s="782">
        <v>8.73</v>
      </c>
      <c r="K271" s="766"/>
      <c r="L271" s="782">
        <v>252.48</v>
      </c>
      <c r="M271" s="766"/>
      <c r="N271" s="768">
        <v>2785.24</v>
      </c>
    </row>
    <row r="272" spans="1:14">
      <c r="A272" s="760"/>
      <c r="B272" s="754"/>
      <c r="C272" s="1016" t="s">
        <v>429</v>
      </c>
      <c r="D272" s="1016"/>
      <c r="E272" s="1016"/>
      <c r="F272" s="755"/>
      <c r="G272" s="756"/>
      <c r="H272" s="756"/>
      <c r="I272" s="756"/>
      <c r="J272" s="763"/>
      <c r="K272" s="756"/>
      <c r="L272" s="769">
        <v>52.06</v>
      </c>
      <c r="M272" s="756"/>
      <c r="N272" s="759">
        <v>2100.1</v>
      </c>
    </row>
    <row r="273" spans="1:14" ht="22.5" customHeight="1">
      <c r="A273" s="760"/>
      <c r="B273" s="754" t="s">
        <v>462</v>
      </c>
      <c r="C273" s="1016" t="s">
        <v>463</v>
      </c>
      <c r="D273" s="1016"/>
      <c r="E273" s="1016"/>
      <c r="F273" s="755" t="s">
        <v>432</v>
      </c>
      <c r="G273" s="761">
        <v>97</v>
      </c>
      <c r="H273" s="756"/>
      <c r="I273" s="761">
        <v>97</v>
      </c>
      <c r="J273" s="763"/>
      <c r="K273" s="756"/>
      <c r="L273" s="769">
        <v>50.5</v>
      </c>
      <c r="M273" s="756"/>
      <c r="N273" s="759">
        <v>2037.1</v>
      </c>
    </row>
    <row r="274" spans="1:14" ht="22.5" customHeight="1">
      <c r="A274" s="760"/>
      <c r="B274" s="754" t="s">
        <v>464</v>
      </c>
      <c r="C274" s="1017" t="s">
        <v>465</v>
      </c>
      <c r="D274" s="1017"/>
      <c r="E274" s="1017"/>
      <c r="F274" s="755" t="s">
        <v>432</v>
      </c>
      <c r="G274" s="761">
        <v>51</v>
      </c>
      <c r="H274" s="756"/>
      <c r="I274" s="761">
        <v>51</v>
      </c>
      <c r="J274" s="763"/>
      <c r="K274" s="756"/>
      <c r="L274" s="769">
        <v>26.55</v>
      </c>
      <c r="M274" s="756"/>
      <c r="N274" s="759">
        <v>1071.05</v>
      </c>
    </row>
    <row r="275" spans="1:14">
      <c r="A275" s="742"/>
      <c r="B275" s="743"/>
      <c r="C275" s="1020" t="s">
        <v>435</v>
      </c>
      <c r="D275" s="1020"/>
      <c r="E275" s="1020"/>
      <c r="F275" s="770"/>
      <c r="G275" s="771"/>
      <c r="H275" s="771"/>
      <c r="I275" s="771"/>
      <c r="J275" s="772"/>
      <c r="K275" s="771"/>
      <c r="L275" s="783">
        <v>329.53</v>
      </c>
      <c r="M275" s="766"/>
      <c r="N275" s="774">
        <v>5893.39</v>
      </c>
    </row>
    <row r="276" spans="1:14" ht="22.5" customHeight="1">
      <c r="A276" s="775" t="s">
        <v>295</v>
      </c>
      <c r="B276" s="744" t="s">
        <v>724</v>
      </c>
      <c r="C276" s="1019" t="s">
        <v>1277</v>
      </c>
      <c r="D276" s="1019"/>
      <c r="E276" s="1019"/>
      <c r="F276" s="770" t="s">
        <v>496</v>
      </c>
      <c r="G276" s="771">
        <v>0.27</v>
      </c>
      <c r="H276" s="776">
        <v>1</v>
      </c>
      <c r="I276" s="777">
        <v>0.27</v>
      </c>
      <c r="J276" s="772"/>
      <c r="K276" s="771"/>
      <c r="L276" s="772"/>
      <c r="M276" s="771"/>
      <c r="N276" s="778"/>
    </row>
    <row r="277" spans="1:14">
      <c r="A277" s="751"/>
      <c r="B277" s="752"/>
      <c r="C277" s="1016" t="s">
        <v>1335</v>
      </c>
      <c r="D277" s="1016"/>
      <c r="E277" s="1016"/>
      <c r="F277" s="1016"/>
      <c r="G277" s="1016"/>
      <c r="H277" s="1016"/>
      <c r="I277" s="1016"/>
      <c r="J277" s="1016"/>
      <c r="K277" s="1016"/>
      <c r="L277" s="1016"/>
      <c r="M277" s="1016"/>
      <c r="N277" s="1022"/>
    </row>
    <row r="278" spans="1:14">
      <c r="A278" s="753"/>
      <c r="B278" s="754" t="s">
        <v>3</v>
      </c>
      <c r="C278" s="1016" t="s">
        <v>422</v>
      </c>
      <c r="D278" s="1016"/>
      <c r="E278" s="1016"/>
      <c r="F278" s="755"/>
      <c r="G278" s="756"/>
      <c r="H278" s="756"/>
      <c r="I278" s="756"/>
      <c r="J278" s="769">
        <v>63.48</v>
      </c>
      <c r="K278" s="756"/>
      <c r="L278" s="769">
        <v>17.14</v>
      </c>
      <c r="M278" s="758">
        <v>40.340000000000003</v>
      </c>
      <c r="N278" s="779">
        <v>691.43</v>
      </c>
    </row>
    <row r="279" spans="1:14">
      <c r="A279" s="753"/>
      <c r="B279" s="754" t="s">
        <v>4</v>
      </c>
      <c r="C279" s="1016" t="s">
        <v>423</v>
      </c>
      <c r="D279" s="1016"/>
      <c r="E279" s="1016"/>
      <c r="F279" s="755"/>
      <c r="G279" s="756"/>
      <c r="H279" s="756"/>
      <c r="I279" s="756"/>
      <c r="J279" s="769">
        <v>412.72</v>
      </c>
      <c r="K279" s="756"/>
      <c r="L279" s="769">
        <v>111.43</v>
      </c>
      <c r="M279" s="758">
        <v>6.74</v>
      </c>
      <c r="N279" s="779">
        <v>751.04</v>
      </c>
    </row>
    <row r="280" spans="1:14">
      <c r="A280" s="753"/>
      <c r="B280" s="754" t="s">
        <v>5</v>
      </c>
      <c r="C280" s="1016" t="s">
        <v>424</v>
      </c>
      <c r="D280" s="1016"/>
      <c r="E280" s="1016"/>
      <c r="F280" s="755"/>
      <c r="G280" s="756"/>
      <c r="H280" s="756"/>
      <c r="I280" s="756"/>
      <c r="J280" s="769">
        <v>29.82</v>
      </c>
      <c r="K280" s="756"/>
      <c r="L280" s="769">
        <v>8.0500000000000007</v>
      </c>
      <c r="M280" s="758">
        <v>40.340000000000003</v>
      </c>
      <c r="N280" s="779">
        <v>324.74</v>
      </c>
    </row>
    <row r="281" spans="1:14">
      <c r="A281" s="753"/>
      <c r="B281" s="754" t="s">
        <v>6</v>
      </c>
      <c r="C281" s="1016" t="s">
        <v>438</v>
      </c>
      <c r="D281" s="1016"/>
      <c r="E281" s="1016"/>
      <c r="F281" s="755"/>
      <c r="G281" s="756"/>
      <c r="H281" s="756"/>
      <c r="I281" s="756"/>
      <c r="J281" s="769">
        <v>1.27</v>
      </c>
      <c r="K281" s="756"/>
      <c r="L281" s="769">
        <v>0.34</v>
      </c>
      <c r="M281" s="758">
        <v>3.35</v>
      </c>
      <c r="N281" s="779">
        <v>1.1399999999999999</v>
      </c>
    </row>
    <row r="282" spans="1:14">
      <c r="A282" s="760"/>
      <c r="B282" s="754"/>
      <c r="C282" s="1016" t="s">
        <v>425</v>
      </c>
      <c r="D282" s="1016"/>
      <c r="E282" s="1016"/>
      <c r="F282" s="755" t="s">
        <v>426</v>
      </c>
      <c r="G282" s="758">
        <v>5.74</v>
      </c>
      <c r="H282" s="756"/>
      <c r="I282" s="762">
        <v>1.5498000000000001</v>
      </c>
      <c r="J282" s="763"/>
      <c r="K282" s="756"/>
      <c r="L282" s="763"/>
      <c r="M282" s="756"/>
      <c r="N282" s="764"/>
    </row>
    <row r="283" spans="1:14">
      <c r="A283" s="760"/>
      <c r="B283" s="754"/>
      <c r="C283" s="1017" t="s">
        <v>427</v>
      </c>
      <c r="D283" s="1017"/>
      <c r="E283" s="1017"/>
      <c r="F283" s="755" t="s">
        <v>426</v>
      </c>
      <c r="G283" s="758">
        <v>1.92</v>
      </c>
      <c r="H283" s="756"/>
      <c r="I283" s="762">
        <v>0.51839999999999997</v>
      </c>
      <c r="J283" s="763"/>
      <c r="K283" s="756"/>
      <c r="L283" s="763"/>
      <c r="M283" s="756"/>
      <c r="N283" s="764"/>
    </row>
    <row r="284" spans="1:14">
      <c r="A284" s="753"/>
      <c r="B284" s="754"/>
      <c r="C284" s="1027" t="s">
        <v>428</v>
      </c>
      <c r="D284" s="1027"/>
      <c r="E284" s="1027"/>
      <c r="F284" s="765"/>
      <c r="G284" s="766"/>
      <c r="H284" s="766"/>
      <c r="I284" s="766"/>
      <c r="J284" s="782">
        <v>477.47</v>
      </c>
      <c r="K284" s="766"/>
      <c r="L284" s="782">
        <v>128.91</v>
      </c>
      <c r="M284" s="766"/>
      <c r="N284" s="768">
        <v>1443.61</v>
      </c>
    </row>
    <row r="285" spans="1:14">
      <c r="A285" s="760"/>
      <c r="B285" s="754"/>
      <c r="C285" s="1016" t="s">
        <v>429</v>
      </c>
      <c r="D285" s="1016"/>
      <c r="E285" s="1016"/>
      <c r="F285" s="755"/>
      <c r="G285" s="756"/>
      <c r="H285" s="756"/>
      <c r="I285" s="756"/>
      <c r="J285" s="763"/>
      <c r="K285" s="756"/>
      <c r="L285" s="769">
        <v>25.19</v>
      </c>
      <c r="M285" s="756"/>
      <c r="N285" s="759">
        <v>1016.17</v>
      </c>
    </row>
    <row r="286" spans="1:14" ht="22.5" customHeight="1">
      <c r="A286" s="760"/>
      <c r="B286" s="754" t="s">
        <v>462</v>
      </c>
      <c r="C286" s="1016" t="s">
        <v>463</v>
      </c>
      <c r="D286" s="1016"/>
      <c r="E286" s="1016"/>
      <c r="F286" s="755" t="s">
        <v>432</v>
      </c>
      <c r="G286" s="761">
        <v>97</v>
      </c>
      <c r="H286" s="756"/>
      <c r="I286" s="761">
        <v>97</v>
      </c>
      <c r="J286" s="763"/>
      <c r="K286" s="756"/>
      <c r="L286" s="769">
        <v>24.43</v>
      </c>
      <c r="M286" s="756"/>
      <c r="N286" s="779">
        <v>985.68</v>
      </c>
    </row>
    <row r="287" spans="1:14" ht="22.5" customHeight="1">
      <c r="A287" s="760"/>
      <c r="B287" s="754" t="s">
        <v>464</v>
      </c>
      <c r="C287" s="1017" t="s">
        <v>465</v>
      </c>
      <c r="D287" s="1017"/>
      <c r="E287" s="1017"/>
      <c r="F287" s="755" t="s">
        <v>432</v>
      </c>
      <c r="G287" s="761">
        <v>51</v>
      </c>
      <c r="H287" s="756"/>
      <c r="I287" s="761">
        <v>51</v>
      </c>
      <c r="J287" s="763"/>
      <c r="K287" s="756"/>
      <c r="L287" s="769">
        <v>12.85</v>
      </c>
      <c r="M287" s="756"/>
      <c r="N287" s="779">
        <v>518.25</v>
      </c>
    </row>
    <row r="288" spans="1:14">
      <c r="A288" s="742"/>
      <c r="B288" s="743"/>
      <c r="C288" s="1020" t="s">
        <v>435</v>
      </c>
      <c r="D288" s="1020"/>
      <c r="E288" s="1020"/>
      <c r="F288" s="770"/>
      <c r="G288" s="771"/>
      <c r="H288" s="771"/>
      <c r="I288" s="771"/>
      <c r="J288" s="772"/>
      <c r="K288" s="771"/>
      <c r="L288" s="783">
        <v>166.19</v>
      </c>
      <c r="M288" s="766"/>
      <c r="N288" s="774">
        <v>2947.54</v>
      </c>
    </row>
    <row r="289" spans="1:14" ht="33.75" customHeight="1">
      <c r="A289" s="775" t="s">
        <v>296</v>
      </c>
      <c r="B289" s="744" t="s">
        <v>724</v>
      </c>
      <c r="C289" s="1019" t="s">
        <v>1317</v>
      </c>
      <c r="D289" s="1019"/>
      <c r="E289" s="1019"/>
      <c r="F289" s="770" t="s">
        <v>496</v>
      </c>
      <c r="G289" s="771">
        <v>0.15</v>
      </c>
      <c r="H289" s="776">
        <v>1</v>
      </c>
      <c r="I289" s="777">
        <v>0.15</v>
      </c>
      <c r="J289" s="772"/>
      <c r="K289" s="771"/>
      <c r="L289" s="772"/>
      <c r="M289" s="771"/>
      <c r="N289" s="778"/>
    </row>
    <row r="290" spans="1:14">
      <c r="A290" s="751"/>
      <c r="B290" s="752"/>
      <c r="C290" s="1016" t="s">
        <v>1336</v>
      </c>
      <c r="D290" s="1016"/>
      <c r="E290" s="1016"/>
      <c r="F290" s="1016"/>
      <c r="G290" s="1016"/>
      <c r="H290" s="1016"/>
      <c r="I290" s="1016"/>
      <c r="J290" s="1016"/>
      <c r="K290" s="1016"/>
      <c r="L290" s="1016"/>
      <c r="M290" s="1016"/>
      <c r="N290" s="1022"/>
    </row>
    <row r="291" spans="1:14" ht="22.5" customHeight="1">
      <c r="A291" s="784"/>
      <c r="B291" s="754" t="s">
        <v>329</v>
      </c>
      <c r="C291" s="1014" t="s">
        <v>437</v>
      </c>
      <c r="D291" s="1014"/>
      <c r="E291" s="1014"/>
      <c r="F291" s="1014"/>
      <c r="G291" s="1014"/>
      <c r="H291" s="1014"/>
      <c r="I291" s="1014"/>
      <c r="J291" s="1014"/>
      <c r="K291" s="1014"/>
      <c r="L291" s="1014"/>
      <c r="M291" s="1014"/>
      <c r="N291" s="1028"/>
    </row>
    <row r="292" spans="1:14">
      <c r="A292" s="753"/>
      <c r="B292" s="754" t="s">
        <v>3</v>
      </c>
      <c r="C292" s="1016" t="s">
        <v>422</v>
      </c>
      <c r="D292" s="1016"/>
      <c r="E292" s="1016"/>
      <c r="F292" s="755"/>
      <c r="G292" s="756"/>
      <c r="H292" s="756"/>
      <c r="I292" s="756"/>
      <c r="J292" s="769">
        <v>63.48</v>
      </c>
      <c r="K292" s="780">
        <v>1.2</v>
      </c>
      <c r="L292" s="769">
        <v>11.43</v>
      </c>
      <c r="M292" s="758">
        <v>40.340000000000003</v>
      </c>
      <c r="N292" s="779">
        <v>461.09</v>
      </c>
    </row>
    <row r="293" spans="1:14">
      <c r="A293" s="753"/>
      <c r="B293" s="754" t="s">
        <v>4</v>
      </c>
      <c r="C293" s="1016" t="s">
        <v>423</v>
      </c>
      <c r="D293" s="1016"/>
      <c r="E293" s="1016"/>
      <c r="F293" s="755"/>
      <c r="G293" s="756"/>
      <c r="H293" s="756"/>
      <c r="I293" s="756"/>
      <c r="J293" s="769">
        <v>412.72</v>
      </c>
      <c r="K293" s="780">
        <v>1.2</v>
      </c>
      <c r="L293" s="769">
        <v>74.290000000000006</v>
      </c>
      <c r="M293" s="758">
        <v>6.74</v>
      </c>
      <c r="N293" s="779">
        <v>500.71</v>
      </c>
    </row>
    <row r="294" spans="1:14">
      <c r="A294" s="753"/>
      <c r="B294" s="754" t="s">
        <v>5</v>
      </c>
      <c r="C294" s="1016" t="s">
        <v>424</v>
      </c>
      <c r="D294" s="1016"/>
      <c r="E294" s="1016"/>
      <c r="F294" s="755"/>
      <c r="G294" s="756"/>
      <c r="H294" s="756"/>
      <c r="I294" s="756"/>
      <c r="J294" s="769">
        <v>29.82</v>
      </c>
      <c r="K294" s="780">
        <v>1.2</v>
      </c>
      <c r="L294" s="769">
        <v>5.37</v>
      </c>
      <c r="M294" s="758">
        <v>40.340000000000003</v>
      </c>
      <c r="N294" s="779">
        <v>216.63</v>
      </c>
    </row>
    <row r="295" spans="1:14">
      <c r="A295" s="753"/>
      <c r="B295" s="754" t="s">
        <v>6</v>
      </c>
      <c r="C295" s="1016" t="s">
        <v>438</v>
      </c>
      <c r="D295" s="1016"/>
      <c r="E295" s="1016"/>
      <c r="F295" s="755"/>
      <c r="G295" s="756"/>
      <c r="H295" s="756"/>
      <c r="I295" s="756"/>
      <c r="J295" s="769">
        <v>1.27</v>
      </c>
      <c r="K295" s="756"/>
      <c r="L295" s="769">
        <v>0.19</v>
      </c>
      <c r="M295" s="758">
        <v>3.35</v>
      </c>
      <c r="N295" s="779">
        <v>0.64</v>
      </c>
    </row>
    <row r="296" spans="1:14">
      <c r="A296" s="760"/>
      <c r="B296" s="754"/>
      <c r="C296" s="1016" t="s">
        <v>425</v>
      </c>
      <c r="D296" s="1016"/>
      <c r="E296" s="1016"/>
      <c r="F296" s="755" t="s">
        <v>426</v>
      </c>
      <c r="G296" s="758">
        <v>5.74</v>
      </c>
      <c r="H296" s="780">
        <v>1.2</v>
      </c>
      <c r="I296" s="762">
        <v>1.0331999999999999</v>
      </c>
      <c r="J296" s="763"/>
      <c r="K296" s="756"/>
      <c r="L296" s="763"/>
      <c r="M296" s="756"/>
      <c r="N296" s="764"/>
    </row>
    <row r="297" spans="1:14">
      <c r="A297" s="760"/>
      <c r="B297" s="754"/>
      <c r="C297" s="1017" t="s">
        <v>427</v>
      </c>
      <c r="D297" s="1017"/>
      <c r="E297" s="1017"/>
      <c r="F297" s="755" t="s">
        <v>426</v>
      </c>
      <c r="G297" s="758">
        <v>1.92</v>
      </c>
      <c r="H297" s="780">
        <v>1.2</v>
      </c>
      <c r="I297" s="762">
        <v>0.34560000000000002</v>
      </c>
      <c r="J297" s="763"/>
      <c r="K297" s="756"/>
      <c r="L297" s="763"/>
      <c r="M297" s="756"/>
      <c r="N297" s="764"/>
    </row>
    <row r="298" spans="1:14">
      <c r="A298" s="753"/>
      <c r="B298" s="754"/>
      <c r="C298" s="1027" t="s">
        <v>428</v>
      </c>
      <c r="D298" s="1027"/>
      <c r="E298" s="1027"/>
      <c r="F298" s="765"/>
      <c r="G298" s="766"/>
      <c r="H298" s="766"/>
      <c r="I298" s="766"/>
      <c r="J298" s="782">
        <v>477.47</v>
      </c>
      <c r="K298" s="766"/>
      <c r="L298" s="782">
        <v>85.91</v>
      </c>
      <c r="M298" s="766"/>
      <c r="N298" s="810">
        <v>962.44</v>
      </c>
    </row>
    <row r="299" spans="1:14">
      <c r="A299" s="760"/>
      <c r="B299" s="754"/>
      <c r="C299" s="1016" t="s">
        <v>429</v>
      </c>
      <c r="D299" s="1016"/>
      <c r="E299" s="1016"/>
      <c r="F299" s="755"/>
      <c r="G299" s="756"/>
      <c r="H299" s="756"/>
      <c r="I299" s="756"/>
      <c r="J299" s="763"/>
      <c r="K299" s="756"/>
      <c r="L299" s="769">
        <v>16.8</v>
      </c>
      <c r="M299" s="756"/>
      <c r="N299" s="779">
        <v>677.72</v>
      </c>
    </row>
    <row r="300" spans="1:14" ht="22.5" customHeight="1">
      <c r="A300" s="760"/>
      <c r="B300" s="754" t="s">
        <v>462</v>
      </c>
      <c r="C300" s="1016" t="s">
        <v>463</v>
      </c>
      <c r="D300" s="1016"/>
      <c r="E300" s="1016"/>
      <c r="F300" s="755" t="s">
        <v>432</v>
      </c>
      <c r="G300" s="761">
        <v>97</v>
      </c>
      <c r="H300" s="756"/>
      <c r="I300" s="761">
        <v>97</v>
      </c>
      <c r="J300" s="763"/>
      <c r="K300" s="756"/>
      <c r="L300" s="769">
        <v>16.3</v>
      </c>
      <c r="M300" s="756"/>
      <c r="N300" s="779">
        <v>657.39</v>
      </c>
    </row>
    <row r="301" spans="1:14" ht="22.5" customHeight="1">
      <c r="A301" s="760"/>
      <c r="B301" s="754" t="s">
        <v>464</v>
      </c>
      <c r="C301" s="1017" t="s">
        <v>465</v>
      </c>
      <c r="D301" s="1017"/>
      <c r="E301" s="1017"/>
      <c r="F301" s="755" t="s">
        <v>432</v>
      </c>
      <c r="G301" s="761">
        <v>51</v>
      </c>
      <c r="H301" s="756"/>
      <c r="I301" s="761">
        <v>51</v>
      </c>
      <c r="J301" s="763"/>
      <c r="K301" s="756"/>
      <c r="L301" s="769">
        <v>8.57</v>
      </c>
      <c r="M301" s="756"/>
      <c r="N301" s="779">
        <v>345.64</v>
      </c>
    </row>
    <row r="302" spans="1:14">
      <c r="A302" s="742"/>
      <c r="B302" s="743"/>
      <c r="C302" s="1020" t="s">
        <v>435</v>
      </c>
      <c r="D302" s="1020"/>
      <c r="E302" s="1020"/>
      <c r="F302" s="770"/>
      <c r="G302" s="771"/>
      <c r="H302" s="771"/>
      <c r="I302" s="771"/>
      <c r="J302" s="772"/>
      <c r="K302" s="771"/>
      <c r="L302" s="783">
        <v>110.78</v>
      </c>
      <c r="M302" s="766"/>
      <c r="N302" s="774">
        <v>1965.47</v>
      </c>
    </row>
    <row r="303" spans="1:14" ht="22.5" customHeight="1">
      <c r="A303" s="775" t="s">
        <v>297</v>
      </c>
      <c r="B303" s="744" t="s">
        <v>507</v>
      </c>
      <c r="C303" s="1019" t="s">
        <v>744</v>
      </c>
      <c r="D303" s="1019"/>
      <c r="E303" s="1019"/>
      <c r="F303" s="770" t="s">
        <v>252</v>
      </c>
      <c r="G303" s="771">
        <v>3</v>
      </c>
      <c r="H303" s="776">
        <v>1</v>
      </c>
      <c r="I303" s="776">
        <v>3</v>
      </c>
      <c r="J303" s="772"/>
      <c r="K303" s="771"/>
      <c r="L303" s="772"/>
      <c r="M303" s="771"/>
      <c r="N303" s="778"/>
    </row>
    <row r="304" spans="1:14">
      <c r="A304" s="751"/>
      <c r="B304" s="752"/>
      <c r="C304" s="1016" t="s">
        <v>981</v>
      </c>
      <c r="D304" s="1016"/>
      <c r="E304" s="1016"/>
      <c r="F304" s="1016"/>
      <c r="G304" s="1016"/>
      <c r="H304" s="1016"/>
      <c r="I304" s="1016"/>
      <c r="J304" s="1016"/>
      <c r="K304" s="1016"/>
      <c r="L304" s="1016"/>
      <c r="M304" s="1016"/>
      <c r="N304" s="1022"/>
    </row>
    <row r="305" spans="1:14">
      <c r="A305" s="753"/>
      <c r="B305" s="754" t="s">
        <v>3</v>
      </c>
      <c r="C305" s="1016" t="s">
        <v>422</v>
      </c>
      <c r="D305" s="1016"/>
      <c r="E305" s="1016"/>
      <c r="F305" s="755"/>
      <c r="G305" s="756"/>
      <c r="H305" s="756"/>
      <c r="I305" s="756"/>
      <c r="J305" s="769">
        <v>18.8</v>
      </c>
      <c r="K305" s="756"/>
      <c r="L305" s="769">
        <v>56.4</v>
      </c>
      <c r="M305" s="758">
        <v>40.340000000000003</v>
      </c>
      <c r="N305" s="759">
        <v>2275.1799999999998</v>
      </c>
    </row>
    <row r="306" spans="1:14">
      <c r="A306" s="753"/>
      <c r="B306" s="754" t="s">
        <v>4</v>
      </c>
      <c r="C306" s="1016" t="s">
        <v>423</v>
      </c>
      <c r="D306" s="1016"/>
      <c r="E306" s="1016"/>
      <c r="F306" s="755"/>
      <c r="G306" s="756"/>
      <c r="H306" s="756"/>
      <c r="I306" s="756"/>
      <c r="J306" s="769">
        <v>31.46</v>
      </c>
      <c r="K306" s="756"/>
      <c r="L306" s="769">
        <v>94.38</v>
      </c>
      <c r="M306" s="758">
        <v>6.74</v>
      </c>
      <c r="N306" s="779">
        <v>636.12</v>
      </c>
    </row>
    <row r="307" spans="1:14">
      <c r="A307" s="753"/>
      <c r="B307" s="754" t="s">
        <v>5</v>
      </c>
      <c r="C307" s="1016" t="s">
        <v>424</v>
      </c>
      <c r="D307" s="1016"/>
      <c r="E307" s="1016"/>
      <c r="F307" s="755"/>
      <c r="G307" s="756"/>
      <c r="H307" s="756"/>
      <c r="I307" s="756"/>
      <c r="J307" s="769">
        <v>4</v>
      </c>
      <c r="K307" s="756"/>
      <c r="L307" s="769">
        <v>12</v>
      </c>
      <c r="M307" s="758">
        <v>40.340000000000003</v>
      </c>
      <c r="N307" s="779">
        <v>484.08</v>
      </c>
    </row>
    <row r="308" spans="1:14">
      <c r="A308" s="753"/>
      <c r="B308" s="754" t="s">
        <v>6</v>
      </c>
      <c r="C308" s="1016" t="s">
        <v>438</v>
      </c>
      <c r="D308" s="1016"/>
      <c r="E308" s="1016"/>
      <c r="F308" s="755"/>
      <c r="G308" s="756"/>
      <c r="H308" s="756"/>
      <c r="I308" s="756"/>
      <c r="J308" s="769">
        <v>279.55</v>
      </c>
      <c r="K308" s="756"/>
      <c r="L308" s="769">
        <v>838.65</v>
      </c>
      <c r="M308" s="758">
        <v>3.35</v>
      </c>
      <c r="N308" s="759">
        <v>2809.48</v>
      </c>
    </row>
    <row r="309" spans="1:14">
      <c r="A309" s="760"/>
      <c r="B309" s="754"/>
      <c r="C309" s="1016" t="s">
        <v>425</v>
      </c>
      <c r="D309" s="1016"/>
      <c r="E309" s="1016"/>
      <c r="F309" s="755" t="s">
        <v>426</v>
      </c>
      <c r="G309" s="761">
        <v>2</v>
      </c>
      <c r="H309" s="756"/>
      <c r="I309" s="761">
        <v>6</v>
      </c>
      <c r="J309" s="763"/>
      <c r="K309" s="756"/>
      <c r="L309" s="763"/>
      <c r="M309" s="756"/>
      <c r="N309" s="764"/>
    </row>
    <row r="310" spans="1:14">
      <c r="A310" s="760"/>
      <c r="B310" s="754"/>
      <c r="C310" s="1017" t="s">
        <v>427</v>
      </c>
      <c r="D310" s="1017"/>
      <c r="E310" s="1017"/>
      <c r="F310" s="755" t="s">
        <v>426</v>
      </c>
      <c r="G310" s="780">
        <v>0.3</v>
      </c>
      <c r="H310" s="756"/>
      <c r="I310" s="780">
        <v>0.9</v>
      </c>
      <c r="J310" s="763"/>
      <c r="K310" s="756"/>
      <c r="L310" s="763"/>
      <c r="M310" s="756"/>
      <c r="N310" s="764"/>
    </row>
    <row r="311" spans="1:14">
      <c r="A311" s="753"/>
      <c r="B311" s="754"/>
      <c r="C311" s="1027" t="s">
        <v>428</v>
      </c>
      <c r="D311" s="1027"/>
      <c r="E311" s="1027"/>
      <c r="F311" s="765"/>
      <c r="G311" s="766"/>
      <c r="H311" s="766"/>
      <c r="I311" s="766"/>
      <c r="J311" s="782">
        <v>329.81</v>
      </c>
      <c r="K311" s="766"/>
      <c r="L311" s="782">
        <v>989.43</v>
      </c>
      <c r="M311" s="766"/>
      <c r="N311" s="768">
        <v>5720.78</v>
      </c>
    </row>
    <row r="312" spans="1:14">
      <c r="A312" s="760"/>
      <c r="B312" s="754"/>
      <c r="C312" s="1016" t="s">
        <v>429</v>
      </c>
      <c r="D312" s="1016"/>
      <c r="E312" s="1016"/>
      <c r="F312" s="755"/>
      <c r="G312" s="756"/>
      <c r="H312" s="756"/>
      <c r="I312" s="756"/>
      <c r="J312" s="763"/>
      <c r="K312" s="756"/>
      <c r="L312" s="769">
        <v>68.400000000000006</v>
      </c>
      <c r="M312" s="756"/>
      <c r="N312" s="759">
        <v>2759.26</v>
      </c>
    </row>
    <row r="313" spans="1:14" ht="22.5" customHeight="1">
      <c r="A313" s="760"/>
      <c r="B313" s="754" t="s">
        <v>508</v>
      </c>
      <c r="C313" s="1016" t="s">
        <v>509</v>
      </c>
      <c r="D313" s="1016"/>
      <c r="E313" s="1016"/>
      <c r="F313" s="755" t="s">
        <v>432</v>
      </c>
      <c r="G313" s="761">
        <v>111</v>
      </c>
      <c r="H313" s="756"/>
      <c r="I313" s="761">
        <v>111</v>
      </c>
      <c r="J313" s="763"/>
      <c r="K313" s="756"/>
      <c r="L313" s="769">
        <v>75.92</v>
      </c>
      <c r="M313" s="756"/>
      <c r="N313" s="759">
        <v>3062.78</v>
      </c>
    </row>
    <row r="314" spans="1:14" ht="22.5" customHeight="1">
      <c r="A314" s="760"/>
      <c r="B314" s="754" t="s">
        <v>510</v>
      </c>
      <c r="C314" s="1017" t="s">
        <v>511</v>
      </c>
      <c r="D314" s="1017"/>
      <c r="E314" s="1017"/>
      <c r="F314" s="755" t="s">
        <v>432</v>
      </c>
      <c r="G314" s="761">
        <v>52</v>
      </c>
      <c r="H314" s="756"/>
      <c r="I314" s="761">
        <v>52</v>
      </c>
      <c r="J314" s="763"/>
      <c r="K314" s="756"/>
      <c r="L314" s="769">
        <v>35.57</v>
      </c>
      <c r="M314" s="756"/>
      <c r="N314" s="759">
        <v>1434.82</v>
      </c>
    </row>
    <row r="315" spans="1:14">
      <c r="A315" s="742"/>
      <c r="B315" s="743"/>
      <c r="C315" s="1020" t="s">
        <v>435</v>
      </c>
      <c r="D315" s="1020"/>
      <c r="E315" s="1020"/>
      <c r="F315" s="770"/>
      <c r="G315" s="771"/>
      <c r="H315" s="771"/>
      <c r="I315" s="771"/>
      <c r="J315" s="772"/>
      <c r="K315" s="771"/>
      <c r="L315" s="773">
        <v>1100.92</v>
      </c>
      <c r="M315" s="766"/>
      <c r="N315" s="774">
        <v>10218.379999999999</v>
      </c>
    </row>
    <row r="316" spans="1:14">
      <c r="A316" s="775" t="s">
        <v>298</v>
      </c>
      <c r="B316" s="744" t="s">
        <v>1273</v>
      </c>
      <c r="C316" s="1019" t="s">
        <v>1274</v>
      </c>
      <c r="D316" s="1019"/>
      <c r="E316" s="1019"/>
      <c r="F316" s="770" t="s">
        <v>278</v>
      </c>
      <c r="G316" s="771">
        <v>-3</v>
      </c>
      <c r="H316" s="776">
        <v>1</v>
      </c>
      <c r="I316" s="776">
        <v>-3</v>
      </c>
      <c r="J316" s="783">
        <v>258.94</v>
      </c>
      <c r="K316" s="771"/>
      <c r="L316" s="783">
        <v>-776.82</v>
      </c>
      <c r="M316" s="777">
        <v>3.35</v>
      </c>
      <c r="N316" s="774">
        <v>-2602.35</v>
      </c>
    </row>
    <row r="317" spans="1:14">
      <c r="A317" s="742"/>
      <c r="B317" s="743"/>
      <c r="C317" s="1017" t="s">
        <v>1275</v>
      </c>
      <c r="D317" s="1017"/>
      <c r="E317" s="1017"/>
      <c r="F317" s="1017"/>
      <c r="G317" s="1017"/>
      <c r="H317" s="1017"/>
      <c r="I317" s="1017"/>
      <c r="J317" s="1017"/>
      <c r="K317" s="1017"/>
      <c r="L317" s="1017"/>
      <c r="M317" s="1017"/>
      <c r="N317" s="1021"/>
    </row>
    <row r="318" spans="1:14">
      <c r="A318" s="742"/>
      <c r="B318" s="743"/>
      <c r="C318" s="1020" t="s">
        <v>435</v>
      </c>
      <c r="D318" s="1020"/>
      <c r="E318" s="1020"/>
      <c r="F318" s="770"/>
      <c r="G318" s="771"/>
      <c r="H318" s="771"/>
      <c r="I318" s="771"/>
      <c r="J318" s="772"/>
      <c r="K318" s="771"/>
      <c r="L318" s="783">
        <v>-776.82</v>
      </c>
      <c r="M318" s="766"/>
      <c r="N318" s="774">
        <v>-2602.35</v>
      </c>
    </row>
    <row r="319" spans="1:14" ht="33.75" customHeight="1">
      <c r="A319" s="775" t="s">
        <v>299</v>
      </c>
      <c r="B319" s="744" t="s">
        <v>507</v>
      </c>
      <c r="C319" s="1019" t="s">
        <v>1344</v>
      </c>
      <c r="D319" s="1019"/>
      <c r="E319" s="1019"/>
      <c r="F319" s="770" t="s">
        <v>252</v>
      </c>
      <c r="G319" s="771">
        <v>2</v>
      </c>
      <c r="H319" s="776">
        <v>1</v>
      </c>
      <c r="I319" s="776">
        <v>2</v>
      </c>
      <c r="J319" s="772"/>
      <c r="K319" s="771"/>
      <c r="L319" s="772"/>
      <c r="M319" s="771"/>
      <c r="N319" s="778"/>
    </row>
    <row r="320" spans="1:14" ht="22.5" customHeight="1">
      <c r="A320" s="784"/>
      <c r="B320" s="754" t="s">
        <v>329</v>
      </c>
      <c r="C320" s="1014" t="s">
        <v>437</v>
      </c>
      <c r="D320" s="1014"/>
      <c r="E320" s="1014"/>
      <c r="F320" s="1014"/>
      <c r="G320" s="1014"/>
      <c r="H320" s="1014"/>
      <c r="I320" s="1014"/>
      <c r="J320" s="1014"/>
      <c r="K320" s="1014"/>
      <c r="L320" s="1014"/>
      <c r="M320" s="1014"/>
      <c r="N320" s="1028"/>
    </row>
    <row r="321" spans="1:14">
      <c r="A321" s="753"/>
      <c r="B321" s="754" t="s">
        <v>3</v>
      </c>
      <c r="C321" s="1016" t="s">
        <v>422</v>
      </c>
      <c r="D321" s="1016"/>
      <c r="E321" s="1016"/>
      <c r="F321" s="755"/>
      <c r="G321" s="756"/>
      <c r="H321" s="756"/>
      <c r="I321" s="756"/>
      <c r="J321" s="769">
        <v>18.8</v>
      </c>
      <c r="K321" s="780">
        <v>1.2</v>
      </c>
      <c r="L321" s="769">
        <v>45.12</v>
      </c>
      <c r="M321" s="758">
        <v>40.340000000000003</v>
      </c>
      <c r="N321" s="759">
        <v>1820.14</v>
      </c>
    </row>
    <row r="322" spans="1:14">
      <c r="A322" s="753"/>
      <c r="B322" s="754" t="s">
        <v>4</v>
      </c>
      <c r="C322" s="1016" t="s">
        <v>423</v>
      </c>
      <c r="D322" s="1016"/>
      <c r="E322" s="1016"/>
      <c r="F322" s="755"/>
      <c r="G322" s="756"/>
      <c r="H322" s="756"/>
      <c r="I322" s="756"/>
      <c r="J322" s="769">
        <v>31.46</v>
      </c>
      <c r="K322" s="780">
        <v>1.2</v>
      </c>
      <c r="L322" s="769">
        <v>75.5</v>
      </c>
      <c r="M322" s="758">
        <v>6.74</v>
      </c>
      <c r="N322" s="779">
        <v>508.87</v>
      </c>
    </row>
    <row r="323" spans="1:14">
      <c r="A323" s="753"/>
      <c r="B323" s="754" t="s">
        <v>5</v>
      </c>
      <c r="C323" s="1016" t="s">
        <v>424</v>
      </c>
      <c r="D323" s="1016"/>
      <c r="E323" s="1016"/>
      <c r="F323" s="755"/>
      <c r="G323" s="756"/>
      <c r="H323" s="756"/>
      <c r="I323" s="756"/>
      <c r="J323" s="769">
        <v>4</v>
      </c>
      <c r="K323" s="780">
        <v>1.2</v>
      </c>
      <c r="L323" s="769">
        <v>9.6</v>
      </c>
      <c r="M323" s="758">
        <v>40.340000000000003</v>
      </c>
      <c r="N323" s="779">
        <v>387.26</v>
      </c>
    </row>
    <row r="324" spans="1:14">
      <c r="A324" s="753"/>
      <c r="B324" s="754" t="s">
        <v>6</v>
      </c>
      <c r="C324" s="1016" t="s">
        <v>438</v>
      </c>
      <c r="D324" s="1016"/>
      <c r="E324" s="1016"/>
      <c r="F324" s="755"/>
      <c r="G324" s="756"/>
      <c r="H324" s="756"/>
      <c r="I324" s="756"/>
      <c r="J324" s="769">
        <v>279.55</v>
      </c>
      <c r="K324" s="756"/>
      <c r="L324" s="769">
        <v>559.1</v>
      </c>
      <c r="M324" s="758">
        <v>3.35</v>
      </c>
      <c r="N324" s="759">
        <v>1872.99</v>
      </c>
    </row>
    <row r="325" spans="1:14">
      <c r="A325" s="760"/>
      <c r="B325" s="754"/>
      <c r="C325" s="1016" t="s">
        <v>425</v>
      </c>
      <c r="D325" s="1016"/>
      <c r="E325" s="1016"/>
      <c r="F325" s="755" t="s">
        <v>426</v>
      </c>
      <c r="G325" s="761">
        <v>2</v>
      </c>
      <c r="H325" s="780">
        <v>1.2</v>
      </c>
      <c r="I325" s="780">
        <v>4.8</v>
      </c>
      <c r="J325" s="763"/>
      <c r="K325" s="756"/>
      <c r="L325" s="763"/>
      <c r="M325" s="756"/>
      <c r="N325" s="764"/>
    </row>
    <row r="326" spans="1:14">
      <c r="A326" s="760"/>
      <c r="B326" s="754"/>
      <c r="C326" s="1017" t="s">
        <v>427</v>
      </c>
      <c r="D326" s="1017"/>
      <c r="E326" s="1017"/>
      <c r="F326" s="755" t="s">
        <v>426</v>
      </c>
      <c r="G326" s="780">
        <v>0.3</v>
      </c>
      <c r="H326" s="780">
        <v>1.2</v>
      </c>
      <c r="I326" s="758">
        <v>0.72</v>
      </c>
      <c r="J326" s="763"/>
      <c r="K326" s="756"/>
      <c r="L326" s="763"/>
      <c r="M326" s="756"/>
      <c r="N326" s="764"/>
    </row>
    <row r="327" spans="1:14">
      <c r="A327" s="753"/>
      <c r="B327" s="754"/>
      <c r="C327" s="1027" t="s">
        <v>428</v>
      </c>
      <c r="D327" s="1027"/>
      <c r="E327" s="1027"/>
      <c r="F327" s="765"/>
      <c r="G327" s="766"/>
      <c r="H327" s="766"/>
      <c r="I327" s="766"/>
      <c r="J327" s="782">
        <v>329.81</v>
      </c>
      <c r="K327" s="766"/>
      <c r="L327" s="782">
        <v>679.72</v>
      </c>
      <c r="M327" s="766"/>
      <c r="N327" s="768">
        <v>4202</v>
      </c>
    </row>
    <row r="328" spans="1:14">
      <c r="A328" s="760"/>
      <c r="B328" s="754"/>
      <c r="C328" s="1016" t="s">
        <v>429</v>
      </c>
      <c r="D328" s="1016"/>
      <c r="E328" s="1016"/>
      <c r="F328" s="755"/>
      <c r="G328" s="756"/>
      <c r="H328" s="756"/>
      <c r="I328" s="756"/>
      <c r="J328" s="763"/>
      <c r="K328" s="756"/>
      <c r="L328" s="769">
        <v>54.72</v>
      </c>
      <c r="M328" s="756"/>
      <c r="N328" s="759">
        <v>2207.4</v>
      </c>
    </row>
    <row r="329" spans="1:14" ht="22.5" customHeight="1">
      <c r="A329" s="760"/>
      <c r="B329" s="754" t="s">
        <v>508</v>
      </c>
      <c r="C329" s="1016" t="s">
        <v>509</v>
      </c>
      <c r="D329" s="1016"/>
      <c r="E329" s="1016"/>
      <c r="F329" s="755" t="s">
        <v>432</v>
      </c>
      <c r="G329" s="761">
        <v>111</v>
      </c>
      <c r="H329" s="756"/>
      <c r="I329" s="761">
        <v>111</v>
      </c>
      <c r="J329" s="763"/>
      <c r="K329" s="756"/>
      <c r="L329" s="769">
        <v>60.74</v>
      </c>
      <c r="M329" s="756"/>
      <c r="N329" s="759">
        <v>2450.21</v>
      </c>
    </row>
    <row r="330" spans="1:14" ht="22.5" customHeight="1">
      <c r="A330" s="760"/>
      <c r="B330" s="754" t="s">
        <v>510</v>
      </c>
      <c r="C330" s="1017" t="s">
        <v>511</v>
      </c>
      <c r="D330" s="1017"/>
      <c r="E330" s="1017"/>
      <c r="F330" s="755" t="s">
        <v>432</v>
      </c>
      <c r="G330" s="761">
        <v>52</v>
      </c>
      <c r="H330" s="756"/>
      <c r="I330" s="761">
        <v>52</v>
      </c>
      <c r="J330" s="763"/>
      <c r="K330" s="756"/>
      <c r="L330" s="769">
        <v>28.45</v>
      </c>
      <c r="M330" s="756"/>
      <c r="N330" s="759">
        <v>1147.8499999999999</v>
      </c>
    </row>
    <row r="331" spans="1:14">
      <c r="A331" s="742"/>
      <c r="B331" s="743"/>
      <c r="C331" s="1020" t="s">
        <v>435</v>
      </c>
      <c r="D331" s="1020"/>
      <c r="E331" s="1020"/>
      <c r="F331" s="770"/>
      <c r="G331" s="771"/>
      <c r="H331" s="771"/>
      <c r="I331" s="771"/>
      <c r="J331" s="772"/>
      <c r="K331" s="771"/>
      <c r="L331" s="783">
        <v>768.91</v>
      </c>
      <c r="M331" s="766"/>
      <c r="N331" s="774">
        <v>7800.06</v>
      </c>
    </row>
    <row r="332" spans="1:14">
      <c r="A332" s="775" t="s">
        <v>300</v>
      </c>
      <c r="B332" s="744" t="s">
        <v>1273</v>
      </c>
      <c r="C332" s="1019" t="s">
        <v>1274</v>
      </c>
      <c r="D332" s="1019"/>
      <c r="E332" s="1019"/>
      <c r="F332" s="770" t="s">
        <v>278</v>
      </c>
      <c r="G332" s="771">
        <v>-2</v>
      </c>
      <c r="H332" s="776">
        <v>1</v>
      </c>
      <c r="I332" s="776">
        <v>-2</v>
      </c>
      <c r="J332" s="783">
        <v>258.94</v>
      </c>
      <c r="K332" s="771"/>
      <c r="L332" s="783">
        <v>-517.88</v>
      </c>
      <c r="M332" s="777">
        <v>3.35</v>
      </c>
      <c r="N332" s="774">
        <v>-1734.9</v>
      </c>
    </row>
    <row r="333" spans="1:14">
      <c r="A333" s="742"/>
      <c r="B333" s="743"/>
      <c r="C333" s="1017" t="s">
        <v>1275</v>
      </c>
      <c r="D333" s="1017"/>
      <c r="E333" s="1017"/>
      <c r="F333" s="1017"/>
      <c r="G333" s="1017"/>
      <c r="H333" s="1017"/>
      <c r="I333" s="1017"/>
      <c r="J333" s="1017"/>
      <c r="K333" s="1017"/>
      <c r="L333" s="1017"/>
      <c r="M333" s="1017"/>
      <c r="N333" s="1021"/>
    </row>
    <row r="334" spans="1:14">
      <c r="A334" s="742"/>
      <c r="B334" s="743"/>
      <c r="C334" s="1020" t="s">
        <v>435</v>
      </c>
      <c r="D334" s="1020"/>
      <c r="E334" s="1020"/>
      <c r="F334" s="770"/>
      <c r="G334" s="771"/>
      <c r="H334" s="771"/>
      <c r="I334" s="771"/>
      <c r="J334" s="772"/>
      <c r="K334" s="771"/>
      <c r="L334" s="783">
        <v>-517.88</v>
      </c>
      <c r="M334" s="766"/>
      <c r="N334" s="774">
        <v>-1734.9</v>
      </c>
    </row>
    <row r="335" spans="1:14" ht="22.5" customHeight="1">
      <c r="A335" s="775" t="s">
        <v>301</v>
      </c>
      <c r="B335" s="744" t="s">
        <v>832</v>
      </c>
      <c r="C335" s="1019" t="s">
        <v>833</v>
      </c>
      <c r="D335" s="1019"/>
      <c r="E335" s="1019"/>
      <c r="F335" s="770" t="s">
        <v>312</v>
      </c>
      <c r="G335" s="771">
        <v>0.08</v>
      </c>
      <c r="H335" s="776">
        <v>1</v>
      </c>
      <c r="I335" s="777">
        <v>0.08</v>
      </c>
      <c r="J335" s="772"/>
      <c r="K335" s="771"/>
      <c r="L335" s="772"/>
      <c r="M335" s="771"/>
      <c r="N335" s="778"/>
    </row>
    <row r="336" spans="1:14">
      <c r="A336" s="751"/>
      <c r="B336" s="752"/>
      <c r="C336" s="1016" t="s">
        <v>752</v>
      </c>
      <c r="D336" s="1016"/>
      <c r="E336" s="1016"/>
      <c r="F336" s="1016"/>
      <c r="G336" s="1016"/>
      <c r="H336" s="1016"/>
      <c r="I336" s="1016"/>
      <c r="J336" s="1016"/>
      <c r="K336" s="1016"/>
      <c r="L336" s="1016"/>
      <c r="M336" s="1016"/>
      <c r="N336" s="1022"/>
    </row>
    <row r="337" spans="1:14">
      <c r="A337" s="753"/>
      <c r="B337" s="754" t="s">
        <v>3</v>
      </c>
      <c r="C337" s="1016" t="s">
        <v>422</v>
      </c>
      <c r="D337" s="1016"/>
      <c r="E337" s="1016"/>
      <c r="F337" s="755"/>
      <c r="G337" s="756"/>
      <c r="H337" s="756"/>
      <c r="I337" s="756"/>
      <c r="J337" s="769">
        <v>251.28</v>
      </c>
      <c r="K337" s="756"/>
      <c r="L337" s="769">
        <v>20.100000000000001</v>
      </c>
      <c r="M337" s="758">
        <v>40.340000000000003</v>
      </c>
      <c r="N337" s="779">
        <v>810.83</v>
      </c>
    </row>
    <row r="338" spans="1:14">
      <c r="A338" s="753"/>
      <c r="B338" s="754" t="s">
        <v>6</v>
      </c>
      <c r="C338" s="1016" t="s">
        <v>438</v>
      </c>
      <c r="D338" s="1016"/>
      <c r="E338" s="1016"/>
      <c r="F338" s="755"/>
      <c r="G338" s="756"/>
      <c r="H338" s="756"/>
      <c r="I338" s="756"/>
      <c r="J338" s="769">
        <v>5.03</v>
      </c>
      <c r="K338" s="756"/>
      <c r="L338" s="769">
        <v>0.4</v>
      </c>
      <c r="M338" s="758">
        <v>3.35</v>
      </c>
      <c r="N338" s="779">
        <v>1.34</v>
      </c>
    </row>
    <row r="339" spans="1:14">
      <c r="A339" s="760"/>
      <c r="B339" s="754"/>
      <c r="C339" s="1017" t="s">
        <v>425</v>
      </c>
      <c r="D339" s="1017"/>
      <c r="E339" s="1017"/>
      <c r="F339" s="755" t="s">
        <v>426</v>
      </c>
      <c r="G339" s="758">
        <v>22.72</v>
      </c>
      <c r="H339" s="756"/>
      <c r="I339" s="762">
        <v>1.8176000000000001</v>
      </c>
      <c r="J339" s="763"/>
      <c r="K339" s="756"/>
      <c r="L339" s="763"/>
      <c r="M339" s="756"/>
      <c r="N339" s="764"/>
    </row>
    <row r="340" spans="1:14">
      <c r="A340" s="753"/>
      <c r="B340" s="754"/>
      <c r="C340" s="1027" t="s">
        <v>428</v>
      </c>
      <c r="D340" s="1027"/>
      <c r="E340" s="1027"/>
      <c r="F340" s="765"/>
      <c r="G340" s="766"/>
      <c r="H340" s="766"/>
      <c r="I340" s="766"/>
      <c r="J340" s="782">
        <v>256.31</v>
      </c>
      <c r="K340" s="766"/>
      <c r="L340" s="782">
        <v>20.5</v>
      </c>
      <c r="M340" s="766"/>
      <c r="N340" s="810">
        <v>812.17</v>
      </c>
    </row>
    <row r="341" spans="1:14">
      <c r="A341" s="760"/>
      <c r="B341" s="754"/>
      <c r="C341" s="1016" t="s">
        <v>429</v>
      </c>
      <c r="D341" s="1016"/>
      <c r="E341" s="1016"/>
      <c r="F341" s="755"/>
      <c r="G341" s="756"/>
      <c r="H341" s="756"/>
      <c r="I341" s="756"/>
      <c r="J341" s="763"/>
      <c r="K341" s="756"/>
      <c r="L341" s="769">
        <v>20.100000000000001</v>
      </c>
      <c r="M341" s="756"/>
      <c r="N341" s="779">
        <v>810.83</v>
      </c>
    </row>
    <row r="342" spans="1:14" ht="22.5" customHeight="1">
      <c r="A342" s="760"/>
      <c r="B342" s="754" t="s">
        <v>462</v>
      </c>
      <c r="C342" s="1016" t="s">
        <v>463</v>
      </c>
      <c r="D342" s="1016"/>
      <c r="E342" s="1016"/>
      <c r="F342" s="755" t="s">
        <v>432</v>
      </c>
      <c r="G342" s="761">
        <v>97</v>
      </c>
      <c r="H342" s="756"/>
      <c r="I342" s="761">
        <v>97</v>
      </c>
      <c r="J342" s="763"/>
      <c r="K342" s="756"/>
      <c r="L342" s="769">
        <v>19.5</v>
      </c>
      <c r="M342" s="756"/>
      <c r="N342" s="779">
        <v>786.51</v>
      </c>
    </row>
    <row r="343" spans="1:14" ht="22.5" customHeight="1">
      <c r="A343" s="760"/>
      <c r="B343" s="754" t="s">
        <v>464</v>
      </c>
      <c r="C343" s="1017" t="s">
        <v>465</v>
      </c>
      <c r="D343" s="1017"/>
      <c r="E343" s="1017"/>
      <c r="F343" s="755" t="s">
        <v>432</v>
      </c>
      <c r="G343" s="761">
        <v>51</v>
      </c>
      <c r="H343" s="756"/>
      <c r="I343" s="761">
        <v>51</v>
      </c>
      <c r="J343" s="763"/>
      <c r="K343" s="756"/>
      <c r="L343" s="769">
        <v>10.25</v>
      </c>
      <c r="M343" s="756"/>
      <c r="N343" s="779">
        <v>413.52</v>
      </c>
    </row>
    <row r="344" spans="1:14">
      <c r="A344" s="742"/>
      <c r="B344" s="743"/>
      <c r="C344" s="1020" t="s">
        <v>435</v>
      </c>
      <c r="D344" s="1020"/>
      <c r="E344" s="1020"/>
      <c r="F344" s="770"/>
      <c r="G344" s="771"/>
      <c r="H344" s="771"/>
      <c r="I344" s="771"/>
      <c r="J344" s="772"/>
      <c r="K344" s="771"/>
      <c r="L344" s="783">
        <v>50.25</v>
      </c>
      <c r="M344" s="766"/>
      <c r="N344" s="774">
        <v>2012.2</v>
      </c>
    </row>
    <row r="345" spans="1:14">
      <c r="A345" s="793"/>
      <c r="B345" s="794"/>
      <c r="C345" s="1019" t="s">
        <v>712</v>
      </c>
      <c r="D345" s="1019"/>
      <c r="E345" s="1019"/>
      <c r="F345" s="1019"/>
      <c r="G345" s="1019"/>
      <c r="H345" s="1019"/>
      <c r="I345" s="1019"/>
      <c r="J345" s="1019"/>
      <c r="K345" s="1019"/>
      <c r="L345" s="795"/>
      <c r="M345" s="796"/>
      <c r="N345" s="797"/>
    </row>
    <row r="346" spans="1:14">
      <c r="A346" s="798"/>
      <c r="B346" s="754"/>
      <c r="C346" s="1016" t="s">
        <v>440</v>
      </c>
      <c r="D346" s="1016"/>
      <c r="E346" s="1016"/>
      <c r="F346" s="1016"/>
      <c r="G346" s="1016"/>
      <c r="H346" s="1016"/>
      <c r="I346" s="1016"/>
      <c r="J346" s="1016"/>
      <c r="K346" s="1016"/>
      <c r="L346" s="799">
        <v>2699.23</v>
      </c>
      <c r="M346" s="800"/>
      <c r="N346" s="801">
        <v>34903.589999999997</v>
      </c>
    </row>
    <row r="347" spans="1:14">
      <c r="A347" s="798"/>
      <c r="B347" s="754"/>
      <c r="C347" s="1016" t="s">
        <v>441</v>
      </c>
      <c r="D347" s="1016"/>
      <c r="E347" s="1016"/>
      <c r="F347" s="1016"/>
      <c r="G347" s="1016"/>
      <c r="H347" s="1016"/>
      <c r="I347" s="1016"/>
      <c r="J347" s="1016"/>
      <c r="K347" s="1016"/>
      <c r="L347" s="802"/>
      <c r="M347" s="800"/>
      <c r="N347" s="803"/>
    </row>
    <row r="348" spans="1:14">
      <c r="A348" s="798"/>
      <c r="B348" s="754"/>
      <c r="C348" s="1016" t="s">
        <v>442</v>
      </c>
      <c r="D348" s="1016"/>
      <c r="E348" s="1016"/>
      <c r="F348" s="1016"/>
      <c r="G348" s="1016"/>
      <c r="H348" s="1016"/>
      <c r="I348" s="1016"/>
      <c r="J348" s="1016"/>
      <c r="K348" s="1016"/>
      <c r="L348" s="804">
        <v>534.83000000000004</v>
      </c>
      <c r="M348" s="800"/>
      <c r="N348" s="801">
        <v>21575.040000000001</v>
      </c>
    </row>
    <row r="349" spans="1:14">
      <c r="A349" s="798"/>
      <c r="B349" s="754"/>
      <c r="C349" s="1016" t="s">
        <v>443</v>
      </c>
      <c r="D349" s="1016"/>
      <c r="E349" s="1016"/>
      <c r="F349" s="1016"/>
      <c r="G349" s="1016"/>
      <c r="H349" s="1016"/>
      <c r="I349" s="1016"/>
      <c r="J349" s="1016"/>
      <c r="K349" s="1016"/>
      <c r="L349" s="799">
        <v>1792.86</v>
      </c>
      <c r="M349" s="800"/>
      <c r="N349" s="801">
        <v>12083.88</v>
      </c>
    </row>
    <row r="350" spans="1:14">
      <c r="A350" s="798"/>
      <c r="B350" s="754"/>
      <c r="C350" s="1016" t="s">
        <v>444</v>
      </c>
      <c r="D350" s="1016"/>
      <c r="E350" s="1016"/>
      <c r="F350" s="1016"/>
      <c r="G350" s="1016"/>
      <c r="H350" s="1016"/>
      <c r="I350" s="1016"/>
      <c r="J350" s="1016"/>
      <c r="K350" s="1016"/>
      <c r="L350" s="804">
        <v>184.93</v>
      </c>
      <c r="M350" s="800"/>
      <c r="N350" s="801">
        <v>7460.08</v>
      </c>
    </row>
    <row r="351" spans="1:14">
      <c r="A351" s="798"/>
      <c r="B351" s="754"/>
      <c r="C351" s="1016" t="s">
        <v>445</v>
      </c>
      <c r="D351" s="1016"/>
      <c r="E351" s="1016"/>
      <c r="F351" s="1016"/>
      <c r="G351" s="1016"/>
      <c r="H351" s="1016"/>
      <c r="I351" s="1016"/>
      <c r="J351" s="1016"/>
      <c r="K351" s="1016"/>
      <c r="L351" s="804">
        <v>371.54</v>
      </c>
      <c r="M351" s="800"/>
      <c r="N351" s="801">
        <v>1244.67</v>
      </c>
    </row>
    <row r="352" spans="1:14">
      <c r="A352" s="798"/>
      <c r="B352" s="754"/>
      <c r="C352" s="1016" t="s">
        <v>471</v>
      </c>
      <c r="D352" s="1016"/>
      <c r="E352" s="1016"/>
      <c r="F352" s="1016"/>
      <c r="G352" s="1016"/>
      <c r="H352" s="1016"/>
      <c r="I352" s="1016"/>
      <c r="J352" s="1016"/>
      <c r="K352" s="1016"/>
      <c r="L352" s="799">
        <v>3782.95</v>
      </c>
      <c r="M352" s="800"/>
      <c r="N352" s="801">
        <v>78620.58</v>
      </c>
    </row>
    <row r="353" spans="1:14">
      <c r="A353" s="798"/>
      <c r="B353" s="754"/>
      <c r="C353" s="1016" t="s">
        <v>441</v>
      </c>
      <c r="D353" s="1016"/>
      <c r="E353" s="1016"/>
      <c r="F353" s="1016"/>
      <c r="G353" s="1016"/>
      <c r="H353" s="1016"/>
      <c r="I353" s="1016"/>
      <c r="J353" s="1016"/>
      <c r="K353" s="1016"/>
      <c r="L353" s="802"/>
      <c r="M353" s="800"/>
      <c r="N353" s="803"/>
    </row>
    <row r="354" spans="1:14">
      <c r="A354" s="798"/>
      <c r="B354" s="754"/>
      <c r="C354" s="1016" t="s">
        <v>447</v>
      </c>
      <c r="D354" s="1016"/>
      <c r="E354" s="1016"/>
      <c r="F354" s="1016"/>
      <c r="G354" s="1016"/>
      <c r="H354" s="1016"/>
      <c r="I354" s="1016"/>
      <c r="J354" s="1016"/>
      <c r="K354" s="1016"/>
      <c r="L354" s="804">
        <v>534.83000000000004</v>
      </c>
      <c r="M354" s="800"/>
      <c r="N354" s="801">
        <v>21575.040000000001</v>
      </c>
    </row>
    <row r="355" spans="1:14">
      <c r="A355" s="798"/>
      <c r="B355" s="754"/>
      <c r="C355" s="1016" t="s">
        <v>448</v>
      </c>
      <c r="D355" s="1016"/>
      <c r="E355" s="1016"/>
      <c r="F355" s="1016"/>
      <c r="G355" s="1016"/>
      <c r="H355" s="1016"/>
      <c r="I355" s="1016"/>
      <c r="J355" s="1016"/>
      <c r="K355" s="1016"/>
      <c r="L355" s="799">
        <v>1792.86</v>
      </c>
      <c r="M355" s="800"/>
      <c r="N355" s="801">
        <v>12083.88</v>
      </c>
    </row>
    <row r="356" spans="1:14">
      <c r="A356" s="798"/>
      <c r="B356" s="754"/>
      <c r="C356" s="1016" t="s">
        <v>449</v>
      </c>
      <c r="D356" s="1016"/>
      <c r="E356" s="1016"/>
      <c r="F356" s="1016"/>
      <c r="G356" s="1016"/>
      <c r="H356" s="1016"/>
      <c r="I356" s="1016"/>
      <c r="J356" s="1016"/>
      <c r="K356" s="1016"/>
      <c r="L356" s="804">
        <v>184.93</v>
      </c>
      <c r="M356" s="800"/>
      <c r="N356" s="801">
        <v>7460.08</v>
      </c>
    </row>
    <row r="357" spans="1:14">
      <c r="A357" s="798"/>
      <c r="B357" s="754"/>
      <c r="C357" s="1016" t="s">
        <v>450</v>
      </c>
      <c r="D357" s="1016"/>
      <c r="E357" s="1016"/>
      <c r="F357" s="1016"/>
      <c r="G357" s="1016"/>
      <c r="H357" s="1016"/>
      <c r="I357" s="1016"/>
      <c r="J357" s="1016"/>
      <c r="K357" s="1016"/>
      <c r="L357" s="804">
        <v>371.54</v>
      </c>
      <c r="M357" s="800"/>
      <c r="N357" s="801">
        <v>1244.67</v>
      </c>
    </row>
    <row r="358" spans="1:14">
      <c r="A358" s="798"/>
      <c r="B358" s="754"/>
      <c r="C358" s="1016" t="s">
        <v>451</v>
      </c>
      <c r="D358" s="1016"/>
      <c r="E358" s="1016"/>
      <c r="F358" s="1016"/>
      <c r="G358" s="1016"/>
      <c r="H358" s="1016"/>
      <c r="I358" s="1016"/>
      <c r="J358" s="1016"/>
      <c r="K358" s="1016"/>
      <c r="L358" s="804">
        <v>715.41</v>
      </c>
      <c r="M358" s="800"/>
      <c r="N358" s="801">
        <v>28859.4</v>
      </c>
    </row>
    <row r="359" spans="1:14">
      <c r="A359" s="798"/>
      <c r="B359" s="754"/>
      <c r="C359" s="1016" t="s">
        <v>452</v>
      </c>
      <c r="D359" s="1016"/>
      <c r="E359" s="1016"/>
      <c r="F359" s="1016"/>
      <c r="G359" s="1016"/>
      <c r="H359" s="1016"/>
      <c r="I359" s="1016"/>
      <c r="J359" s="1016"/>
      <c r="K359" s="1016"/>
      <c r="L359" s="804">
        <v>368.31</v>
      </c>
      <c r="M359" s="800"/>
      <c r="N359" s="801">
        <v>14857.59</v>
      </c>
    </row>
    <row r="360" spans="1:14">
      <c r="A360" s="798"/>
      <c r="B360" s="754"/>
      <c r="C360" s="1016" t="s">
        <v>453</v>
      </c>
      <c r="D360" s="1016"/>
      <c r="E360" s="1016"/>
      <c r="F360" s="1016"/>
      <c r="G360" s="1016"/>
      <c r="H360" s="1016"/>
      <c r="I360" s="1016"/>
      <c r="J360" s="1016"/>
      <c r="K360" s="1016"/>
      <c r="L360" s="804">
        <v>719.76</v>
      </c>
      <c r="M360" s="800"/>
      <c r="N360" s="801">
        <v>29035.119999999999</v>
      </c>
    </row>
    <row r="361" spans="1:14">
      <c r="A361" s="798"/>
      <c r="B361" s="754"/>
      <c r="C361" s="1016" t="s">
        <v>454</v>
      </c>
      <c r="D361" s="1016"/>
      <c r="E361" s="1016"/>
      <c r="F361" s="1016"/>
      <c r="G361" s="1016"/>
      <c r="H361" s="1016"/>
      <c r="I361" s="1016"/>
      <c r="J361" s="1016"/>
      <c r="K361" s="1016"/>
      <c r="L361" s="804">
        <v>715.41</v>
      </c>
      <c r="M361" s="800"/>
      <c r="N361" s="801">
        <v>28859.4</v>
      </c>
    </row>
    <row r="362" spans="1:14">
      <c r="A362" s="798"/>
      <c r="B362" s="754"/>
      <c r="C362" s="1016" t="s">
        <v>455</v>
      </c>
      <c r="D362" s="1016"/>
      <c r="E362" s="1016"/>
      <c r="F362" s="1016"/>
      <c r="G362" s="1016"/>
      <c r="H362" s="1016"/>
      <c r="I362" s="1016"/>
      <c r="J362" s="1016"/>
      <c r="K362" s="1016"/>
      <c r="L362" s="804">
        <v>368.31</v>
      </c>
      <c r="M362" s="800"/>
      <c r="N362" s="801">
        <v>14857.59</v>
      </c>
    </row>
    <row r="363" spans="1:14">
      <c r="A363" s="798"/>
      <c r="B363" s="806"/>
      <c r="C363" s="1026" t="s">
        <v>713</v>
      </c>
      <c r="D363" s="1026"/>
      <c r="E363" s="1026"/>
      <c r="F363" s="1026"/>
      <c r="G363" s="1026"/>
      <c r="H363" s="1026"/>
      <c r="I363" s="1026"/>
      <c r="J363" s="1026"/>
      <c r="K363" s="1026"/>
      <c r="L363" s="807">
        <v>3782.95</v>
      </c>
      <c r="M363" s="808"/>
      <c r="N363" s="809">
        <v>78620.58</v>
      </c>
    </row>
    <row r="364" spans="1:14">
      <c r="A364" s="1023" t="s">
        <v>1116</v>
      </c>
      <c r="B364" s="1024"/>
      <c r="C364" s="1024"/>
      <c r="D364" s="1024"/>
      <c r="E364" s="1024"/>
      <c r="F364" s="1024"/>
      <c r="G364" s="1024"/>
      <c r="H364" s="1024"/>
      <c r="I364" s="1024"/>
      <c r="J364" s="1024"/>
      <c r="K364" s="1024"/>
      <c r="L364" s="1024"/>
      <c r="M364" s="1024"/>
      <c r="N364" s="1025"/>
    </row>
    <row r="365" spans="1:14" ht="22.5" customHeight="1">
      <c r="A365" s="742" t="s">
        <v>302</v>
      </c>
      <c r="B365" s="743" t="s">
        <v>1738</v>
      </c>
      <c r="C365" s="1019" t="s">
        <v>1286</v>
      </c>
      <c r="D365" s="1019"/>
      <c r="E365" s="1019"/>
      <c r="F365" s="745" t="s">
        <v>271</v>
      </c>
      <c r="G365" s="746">
        <v>123</v>
      </c>
      <c r="H365" s="747">
        <v>1</v>
      </c>
      <c r="I365" s="747">
        <v>123</v>
      </c>
      <c r="J365" s="790">
        <v>1794.28</v>
      </c>
      <c r="K365" s="746"/>
      <c r="L365" s="790">
        <v>65879.53</v>
      </c>
      <c r="M365" s="791">
        <v>3.35</v>
      </c>
      <c r="N365" s="792">
        <v>220696.44</v>
      </c>
    </row>
    <row r="366" spans="1:14">
      <c r="A366" s="742"/>
      <c r="B366" s="743"/>
      <c r="C366" s="1017" t="s">
        <v>439</v>
      </c>
      <c r="D366" s="1017"/>
      <c r="E366" s="1017"/>
      <c r="F366" s="1017"/>
      <c r="G366" s="1017"/>
      <c r="H366" s="1017"/>
      <c r="I366" s="1017"/>
      <c r="J366" s="1017"/>
      <c r="K366" s="1017"/>
      <c r="L366" s="1017"/>
      <c r="M366" s="1017"/>
      <c r="N366" s="1021"/>
    </row>
    <row r="367" spans="1:14">
      <c r="A367" s="742"/>
      <c r="B367" s="743"/>
      <c r="C367" s="1020" t="s">
        <v>435</v>
      </c>
      <c r="D367" s="1020"/>
      <c r="E367" s="1020"/>
      <c r="F367" s="770"/>
      <c r="G367" s="771"/>
      <c r="H367" s="771"/>
      <c r="I367" s="771"/>
      <c r="J367" s="772"/>
      <c r="K367" s="771"/>
      <c r="L367" s="773">
        <v>65879.53</v>
      </c>
      <c r="M367" s="766"/>
      <c r="N367" s="774">
        <v>220696.44</v>
      </c>
    </row>
    <row r="368" spans="1:14" ht="90" customHeight="1">
      <c r="A368" s="775" t="s">
        <v>303</v>
      </c>
      <c r="B368" s="744" t="s">
        <v>725</v>
      </c>
      <c r="C368" s="1019" t="s">
        <v>726</v>
      </c>
      <c r="D368" s="1019"/>
      <c r="E368" s="1019"/>
      <c r="F368" s="770" t="s">
        <v>314</v>
      </c>
      <c r="G368" s="771">
        <v>2</v>
      </c>
      <c r="H368" s="776">
        <v>1</v>
      </c>
      <c r="I368" s="776">
        <v>2</v>
      </c>
      <c r="J368" s="783">
        <v>516.26</v>
      </c>
      <c r="K368" s="771"/>
      <c r="L368" s="773">
        <v>1032.52</v>
      </c>
      <c r="M368" s="777">
        <v>3.35</v>
      </c>
      <c r="N368" s="774">
        <v>3458.94</v>
      </c>
    </row>
    <row r="369" spans="1:14">
      <c r="A369" s="742"/>
      <c r="B369" s="743"/>
      <c r="C369" s="1017" t="s">
        <v>439</v>
      </c>
      <c r="D369" s="1017"/>
      <c r="E369" s="1017"/>
      <c r="F369" s="1017"/>
      <c r="G369" s="1017"/>
      <c r="H369" s="1017"/>
      <c r="I369" s="1017"/>
      <c r="J369" s="1017"/>
      <c r="K369" s="1017"/>
      <c r="L369" s="1017"/>
      <c r="M369" s="1017"/>
      <c r="N369" s="1021"/>
    </row>
    <row r="370" spans="1:14">
      <c r="A370" s="742"/>
      <c r="B370" s="743"/>
      <c r="C370" s="1020" t="s">
        <v>435</v>
      </c>
      <c r="D370" s="1020"/>
      <c r="E370" s="1020"/>
      <c r="F370" s="770"/>
      <c r="G370" s="771"/>
      <c r="H370" s="771"/>
      <c r="I370" s="771"/>
      <c r="J370" s="772"/>
      <c r="K370" s="771"/>
      <c r="L370" s="773">
        <v>1032.52</v>
      </c>
      <c r="M370" s="766"/>
      <c r="N370" s="774">
        <v>3458.94</v>
      </c>
    </row>
    <row r="371" spans="1:14" ht="22.5" customHeight="1">
      <c r="A371" s="775" t="s">
        <v>306</v>
      </c>
      <c r="B371" s="744" t="s">
        <v>728</v>
      </c>
      <c r="C371" s="1019" t="s">
        <v>729</v>
      </c>
      <c r="D371" s="1019"/>
      <c r="E371" s="1019"/>
      <c r="F371" s="770" t="s">
        <v>278</v>
      </c>
      <c r="G371" s="771">
        <v>88</v>
      </c>
      <c r="H371" s="776">
        <v>1</v>
      </c>
      <c r="I371" s="776">
        <v>88</v>
      </c>
      <c r="J371" s="783">
        <v>22.7</v>
      </c>
      <c r="K371" s="771"/>
      <c r="L371" s="773">
        <v>1997.6</v>
      </c>
      <c r="M371" s="777">
        <v>3.35</v>
      </c>
      <c r="N371" s="774">
        <v>6691.96</v>
      </c>
    </row>
    <row r="372" spans="1:14">
      <c r="A372" s="742"/>
      <c r="B372" s="743"/>
      <c r="C372" s="1017" t="s">
        <v>727</v>
      </c>
      <c r="D372" s="1017"/>
      <c r="E372" s="1017"/>
      <c r="F372" s="1017"/>
      <c r="G372" s="1017"/>
      <c r="H372" s="1017"/>
      <c r="I372" s="1017"/>
      <c r="J372" s="1017"/>
      <c r="K372" s="1017"/>
      <c r="L372" s="1017"/>
      <c r="M372" s="1017"/>
      <c r="N372" s="1021"/>
    </row>
    <row r="373" spans="1:14">
      <c r="A373" s="742"/>
      <c r="B373" s="743"/>
      <c r="C373" s="1020" t="s">
        <v>435</v>
      </c>
      <c r="D373" s="1020"/>
      <c r="E373" s="1020"/>
      <c r="F373" s="770"/>
      <c r="G373" s="771"/>
      <c r="H373" s="771"/>
      <c r="I373" s="771"/>
      <c r="J373" s="772"/>
      <c r="K373" s="771"/>
      <c r="L373" s="773">
        <v>1997.6</v>
      </c>
      <c r="M373" s="766"/>
      <c r="N373" s="774">
        <v>6691.96</v>
      </c>
    </row>
    <row r="374" spans="1:14">
      <c r="A374" s="775" t="s">
        <v>309</v>
      </c>
      <c r="B374" s="744" t="s">
        <v>730</v>
      </c>
      <c r="C374" s="1019" t="s">
        <v>731</v>
      </c>
      <c r="D374" s="1019"/>
      <c r="E374" s="1019"/>
      <c r="F374" s="770" t="s">
        <v>278</v>
      </c>
      <c r="G374" s="771">
        <v>2</v>
      </c>
      <c r="H374" s="776">
        <v>1</v>
      </c>
      <c r="I374" s="776">
        <v>2</v>
      </c>
      <c r="J374" s="783">
        <v>1.2</v>
      </c>
      <c r="K374" s="771"/>
      <c r="L374" s="783">
        <v>2.4</v>
      </c>
      <c r="M374" s="777">
        <v>3.35</v>
      </c>
      <c r="N374" s="811">
        <v>8.0399999999999991</v>
      </c>
    </row>
    <row r="375" spans="1:14">
      <c r="A375" s="742"/>
      <c r="B375" s="743"/>
      <c r="C375" s="1017" t="s">
        <v>439</v>
      </c>
      <c r="D375" s="1017"/>
      <c r="E375" s="1017"/>
      <c r="F375" s="1017"/>
      <c r="G375" s="1017"/>
      <c r="H375" s="1017"/>
      <c r="I375" s="1017"/>
      <c r="J375" s="1017"/>
      <c r="K375" s="1017"/>
      <c r="L375" s="1017"/>
      <c r="M375" s="1017"/>
      <c r="N375" s="1021"/>
    </row>
    <row r="376" spans="1:14">
      <c r="A376" s="742"/>
      <c r="B376" s="743"/>
      <c r="C376" s="1020" t="s">
        <v>435</v>
      </c>
      <c r="D376" s="1020"/>
      <c r="E376" s="1020"/>
      <c r="F376" s="770"/>
      <c r="G376" s="771"/>
      <c r="H376" s="771"/>
      <c r="I376" s="771"/>
      <c r="J376" s="772"/>
      <c r="K376" s="771"/>
      <c r="L376" s="783">
        <v>2.4</v>
      </c>
      <c r="M376" s="766"/>
      <c r="N376" s="811">
        <v>8.0399999999999991</v>
      </c>
    </row>
    <row r="377" spans="1:14" ht="22.5" customHeight="1">
      <c r="A377" s="775" t="s">
        <v>310</v>
      </c>
      <c r="B377" s="744" t="s">
        <v>1293</v>
      </c>
      <c r="C377" s="1019" t="s">
        <v>1294</v>
      </c>
      <c r="D377" s="1019"/>
      <c r="E377" s="1019"/>
      <c r="F377" s="770" t="s">
        <v>278</v>
      </c>
      <c r="G377" s="771">
        <v>5</v>
      </c>
      <c r="H377" s="776">
        <v>1</v>
      </c>
      <c r="I377" s="776">
        <v>5</v>
      </c>
      <c r="J377" s="783">
        <v>43.74</v>
      </c>
      <c r="K377" s="771"/>
      <c r="L377" s="783">
        <v>218.7</v>
      </c>
      <c r="M377" s="777">
        <v>3.35</v>
      </c>
      <c r="N377" s="811">
        <v>732.65</v>
      </c>
    </row>
    <row r="378" spans="1:14">
      <c r="A378" s="742"/>
      <c r="B378" s="743"/>
      <c r="C378" s="1017" t="s">
        <v>439</v>
      </c>
      <c r="D378" s="1017"/>
      <c r="E378" s="1017"/>
      <c r="F378" s="1017"/>
      <c r="G378" s="1017"/>
      <c r="H378" s="1017"/>
      <c r="I378" s="1017"/>
      <c r="J378" s="1017"/>
      <c r="K378" s="1017"/>
      <c r="L378" s="1017"/>
      <c r="M378" s="1017"/>
      <c r="N378" s="1021"/>
    </row>
    <row r="379" spans="1:14">
      <c r="A379" s="742"/>
      <c r="B379" s="743"/>
      <c r="C379" s="1020" t="s">
        <v>435</v>
      </c>
      <c r="D379" s="1020"/>
      <c r="E379" s="1020"/>
      <c r="F379" s="770"/>
      <c r="G379" s="771"/>
      <c r="H379" s="771"/>
      <c r="I379" s="771"/>
      <c r="J379" s="772"/>
      <c r="K379" s="771"/>
      <c r="L379" s="783">
        <v>218.7</v>
      </c>
      <c r="M379" s="766"/>
      <c r="N379" s="811">
        <v>732.65</v>
      </c>
    </row>
    <row r="380" spans="1:14" ht="22.5" customHeight="1">
      <c r="A380" s="775" t="s">
        <v>311</v>
      </c>
      <c r="B380" s="744" t="s">
        <v>1295</v>
      </c>
      <c r="C380" s="1019" t="s">
        <v>1345</v>
      </c>
      <c r="D380" s="1019"/>
      <c r="E380" s="1019"/>
      <c r="F380" s="770" t="s">
        <v>278</v>
      </c>
      <c r="G380" s="771">
        <v>5</v>
      </c>
      <c r="H380" s="776">
        <v>1</v>
      </c>
      <c r="I380" s="776">
        <v>5</v>
      </c>
      <c r="J380" s="783">
        <v>85.97</v>
      </c>
      <c r="K380" s="771"/>
      <c r="L380" s="783">
        <v>429.85</v>
      </c>
      <c r="M380" s="777">
        <v>3.35</v>
      </c>
      <c r="N380" s="774">
        <v>1440</v>
      </c>
    </row>
    <row r="381" spans="1:14">
      <c r="A381" s="742"/>
      <c r="B381" s="743"/>
      <c r="C381" s="1017" t="s">
        <v>439</v>
      </c>
      <c r="D381" s="1017"/>
      <c r="E381" s="1017"/>
      <c r="F381" s="1017"/>
      <c r="G381" s="1017"/>
      <c r="H381" s="1017"/>
      <c r="I381" s="1017"/>
      <c r="J381" s="1017"/>
      <c r="K381" s="1017"/>
      <c r="L381" s="1017"/>
      <c r="M381" s="1017"/>
      <c r="N381" s="1021"/>
    </row>
    <row r="382" spans="1:14">
      <c r="A382" s="742"/>
      <c r="B382" s="743"/>
      <c r="C382" s="1020" t="s">
        <v>435</v>
      </c>
      <c r="D382" s="1020"/>
      <c r="E382" s="1020"/>
      <c r="F382" s="770"/>
      <c r="G382" s="771"/>
      <c r="H382" s="771"/>
      <c r="I382" s="771"/>
      <c r="J382" s="772"/>
      <c r="K382" s="771"/>
      <c r="L382" s="783">
        <v>429.85</v>
      </c>
      <c r="M382" s="766"/>
      <c r="N382" s="774">
        <v>1440</v>
      </c>
    </row>
    <row r="383" spans="1:14" ht="33.75" customHeight="1">
      <c r="A383" s="775" t="s">
        <v>356</v>
      </c>
      <c r="B383" s="744" t="s">
        <v>513</v>
      </c>
      <c r="C383" s="1019" t="s">
        <v>514</v>
      </c>
      <c r="D383" s="1019"/>
      <c r="E383" s="1019"/>
      <c r="F383" s="770" t="s">
        <v>279</v>
      </c>
      <c r="G383" s="771">
        <v>2.8920000000000001E-2</v>
      </c>
      <c r="H383" s="776">
        <v>1</v>
      </c>
      <c r="I383" s="785">
        <v>2.8920000000000001E-2</v>
      </c>
      <c r="J383" s="773">
        <v>6630.88</v>
      </c>
      <c r="K383" s="771"/>
      <c r="L383" s="783">
        <v>191.77</v>
      </c>
      <c r="M383" s="777">
        <v>3.35</v>
      </c>
      <c r="N383" s="811">
        <v>642.42999999999995</v>
      </c>
    </row>
    <row r="384" spans="1:14">
      <c r="A384" s="742"/>
      <c r="B384" s="743"/>
      <c r="C384" s="1016" t="s">
        <v>439</v>
      </c>
      <c r="D384" s="1016"/>
      <c r="E384" s="1016"/>
      <c r="F384" s="1016"/>
      <c r="G384" s="1016"/>
      <c r="H384" s="1016"/>
      <c r="I384" s="1016"/>
      <c r="J384" s="1016"/>
      <c r="K384" s="1016"/>
      <c r="L384" s="1016"/>
      <c r="M384" s="1016"/>
      <c r="N384" s="1022"/>
    </row>
    <row r="385" spans="1:14">
      <c r="A385" s="751"/>
      <c r="B385" s="752"/>
      <c r="C385" s="1017" t="s">
        <v>732</v>
      </c>
      <c r="D385" s="1017"/>
      <c r="E385" s="1017"/>
      <c r="F385" s="1017"/>
      <c r="G385" s="1017"/>
      <c r="H385" s="1017"/>
      <c r="I385" s="1017"/>
      <c r="J385" s="1017"/>
      <c r="K385" s="1017"/>
      <c r="L385" s="1017"/>
      <c r="M385" s="1017"/>
      <c r="N385" s="1021"/>
    </row>
    <row r="386" spans="1:14">
      <c r="A386" s="742"/>
      <c r="B386" s="743"/>
      <c r="C386" s="1020" t="s">
        <v>435</v>
      </c>
      <c r="D386" s="1020"/>
      <c r="E386" s="1020"/>
      <c r="F386" s="770"/>
      <c r="G386" s="771"/>
      <c r="H386" s="771"/>
      <c r="I386" s="771"/>
      <c r="J386" s="772"/>
      <c r="K386" s="771"/>
      <c r="L386" s="783">
        <v>191.77</v>
      </c>
      <c r="M386" s="766"/>
      <c r="N386" s="811">
        <v>642.42999999999995</v>
      </c>
    </row>
    <row r="387" spans="1:14" ht="45" customHeight="1">
      <c r="A387" s="775" t="s">
        <v>358</v>
      </c>
      <c r="B387" s="744" t="s">
        <v>350</v>
      </c>
      <c r="C387" s="1019" t="s">
        <v>351</v>
      </c>
      <c r="D387" s="1019"/>
      <c r="E387" s="1019"/>
      <c r="F387" s="770" t="s">
        <v>278</v>
      </c>
      <c r="G387" s="771">
        <v>0.26</v>
      </c>
      <c r="H387" s="776">
        <v>1</v>
      </c>
      <c r="I387" s="777">
        <v>0.26</v>
      </c>
      <c r="J387" s="783">
        <v>942.1</v>
      </c>
      <c r="K387" s="771"/>
      <c r="L387" s="783">
        <v>244.95</v>
      </c>
      <c r="M387" s="777">
        <v>3.35</v>
      </c>
      <c r="N387" s="811">
        <v>820.58</v>
      </c>
    </row>
    <row r="388" spans="1:14">
      <c r="A388" s="742"/>
      <c r="B388" s="743"/>
      <c r="C388" s="1016" t="s">
        <v>439</v>
      </c>
      <c r="D388" s="1016"/>
      <c r="E388" s="1016"/>
      <c r="F388" s="1016"/>
      <c r="G388" s="1016"/>
      <c r="H388" s="1016"/>
      <c r="I388" s="1016"/>
      <c r="J388" s="1016"/>
      <c r="K388" s="1016"/>
      <c r="L388" s="1016"/>
      <c r="M388" s="1016"/>
      <c r="N388" s="1022"/>
    </row>
    <row r="389" spans="1:14">
      <c r="A389" s="751"/>
      <c r="B389" s="752"/>
      <c r="C389" s="1017" t="s">
        <v>1346</v>
      </c>
      <c r="D389" s="1017"/>
      <c r="E389" s="1017"/>
      <c r="F389" s="1017"/>
      <c r="G389" s="1017"/>
      <c r="H389" s="1017"/>
      <c r="I389" s="1017"/>
      <c r="J389" s="1017"/>
      <c r="K389" s="1017"/>
      <c r="L389" s="1017"/>
      <c r="M389" s="1017"/>
      <c r="N389" s="1021"/>
    </row>
    <row r="390" spans="1:14">
      <c r="A390" s="742"/>
      <c r="B390" s="743"/>
      <c r="C390" s="1020" t="s">
        <v>435</v>
      </c>
      <c r="D390" s="1020"/>
      <c r="E390" s="1020"/>
      <c r="F390" s="770"/>
      <c r="G390" s="771"/>
      <c r="H390" s="771"/>
      <c r="I390" s="771"/>
      <c r="J390" s="772"/>
      <c r="K390" s="771"/>
      <c r="L390" s="783">
        <v>244.95</v>
      </c>
      <c r="M390" s="766"/>
      <c r="N390" s="811">
        <v>820.58</v>
      </c>
    </row>
    <row r="391" spans="1:14">
      <c r="A391" s="775" t="s">
        <v>359</v>
      </c>
      <c r="B391" s="744" t="s">
        <v>382</v>
      </c>
      <c r="C391" s="1019" t="s">
        <v>383</v>
      </c>
      <c r="D391" s="1019"/>
      <c r="E391" s="1019"/>
      <c r="F391" s="770" t="s">
        <v>278</v>
      </c>
      <c r="G391" s="771">
        <v>13</v>
      </c>
      <c r="H391" s="776">
        <v>1</v>
      </c>
      <c r="I391" s="776">
        <v>13</v>
      </c>
      <c r="J391" s="783">
        <v>8.17</v>
      </c>
      <c r="K391" s="771"/>
      <c r="L391" s="783">
        <v>106.21</v>
      </c>
      <c r="M391" s="777">
        <v>3.35</v>
      </c>
      <c r="N391" s="811">
        <v>355.8</v>
      </c>
    </row>
    <row r="392" spans="1:14">
      <c r="A392" s="742"/>
      <c r="B392" s="743"/>
      <c r="C392" s="1017" t="s">
        <v>439</v>
      </c>
      <c r="D392" s="1017"/>
      <c r="E392" s="1017"/>
      <c r="F392" s="1017"/>
      <c r="G392" s="1017"/>
      <c r="H392" s="1017"/>
      <c r="I392" s="1017"/>
      <c r="J392" s="1017"/>
      <c r="K392" s="1017"/>
      <c r="L392" s="1017"/>
      <c r="M392" s="1017"/>
      <c r="N392" s="1021"/>
    </row>
    <row r="393" spans="1:14">
      <c r="A393" s="742"/>
      <c r="B393" s="743"/>
      <c r="C393" s="1020" t="s">
        <v>435</v>
      </c>
      <c r="D393" s="1020"/>
      <c r="E393" s="1020"/>
      <c r="F393" s="770"/>
      <c r="G393" s="771"/>
      <c r="H393" s="771"/>
      <c r="I393" s="771"/>
      <c r="J393" s="772"/>
      <c r="K393" s="771"/>
      <c r="L393" s="783">
        <v>106.21</v>
      </c>
      <c r="M393" s="766"/>
      <c r="N393" s="811">
        <v>355.8</v>
      </c>
    </row>
    <row r="394" spans="1:14" ht="22.5" customHeight="1">
      <c r="A394" s="775" t="s">
        <v>361</v>
      </c>
      <c r="B394" s="744" t="s">
        <v>1097</v>
      </c>
      <c r="C394" s="1019" t="s">
        <v>842</v>
      </c>
      <c r="D394" s="1019"/>
      <c r="E394" s="1019"/>
      <c r="F394" s="770" t="s">
        <v>823</v>
      </c>
      <c r="G394" s="771">
        <v>4</v>
      </c>
      <c r="H394" s="776">
        <v>1</v>
      </c>
      <c r="I394" s="776">
        <v>4</v>
      </c>
      <c r="J394" s="773">
        <v>1601.45</v>
      </c>
      <c r="K394" s="771"/>
      <c r="L394" s="773">
        <v>1912.18</v>
      </c>
      <c r="M394" s="777">
        <v>3.35</v>
      </c>
      <c r="N394" s="774">
        <v>6405.8</v>
      </c>
    </row>
    <row r="395" spans="1:14">
      <c r="A395" s="742"/>
      <c r="B395" s="743"/>
      <c r="C395" s="1017" t="s">
        <v>439</v>
      </c>
      <c r="D395" s="1017"/>
      <c r="E395" s="1017"/>
      <c r="F395" s="1017"/>
      <c r="G395" s="1017"/>
      <c r="H395" s="1017"/>
      <c r="I395" s="1017"/>
      <c r="J395" s="1017"/>
      <c r="K395" s="1017"/>
      <c r="L395" s="1017"/>
      <c r="M395" s="1017"/>
      <c r="N395" s="1021"/>
    </row>
    <row r="396" spans="1:14">
      <c r="A396" s="742"/>
      <c r="B396" s="743"/>
      <c r="C396" s="1020" t="s">
        <v>435</v>
      </c>
      <c r="D396" s="1020"/>
      <c r="E396" s="1020"/>
      <c r="F396" s="770"/>
      <c r="G396" s="771"/>
      <c r="H396" s="771"/>
      <c r="I396" s="771"/>
      <c r="J396" s="772"/>
      <c r="K396" s="771"/>
      <c r="L396" s="773">
        <v>1912.18</v>
      </c>
      <c r="M396" s="766"/>
      <c r="N396" s="774">
        <v>6405.8</v>
      </c>
    </row>
    <row r="397" spans="1:14" ht="45" customHeight="1">
      <c r="A397" s="775" t="s">
        <v>363</v>
      </c>
      <c r="B397" s="744" t="s">
        <v>1347</v>
      </c>
      <c r="C397" s="1019" t="s">
        <v>1348</v>
      </c>
      <c r="D397" s="1019"/>
      <c r="E397" s="1019"/>
      <c r="F397" s="770" t="s">
        <v>271</v>
      </c>
      <c r="G397" s="771">
        <v>1</v>
      </c>
      <c r="H397" s="776">
        <v>1</v>
      </c>
      <c r="I397" s="776">
        <v>1</v>
      </c>
      <c r="J397" s="783">
        <v>511.67</v>
      </c>
      <c r="K397" s="771"/>
      <c r="L397" s="783">
        <v>511.67</v>
      </c>
      <c r="M397" s="777">
        <v>3.35</v>
      </c>
      <c r="N397" s="774">
        <v>1714.09</v>
      </c>
    </row>
    <row r="398" spans="1:14">
      <c r="A398" s="742"/>
      <c r="B398" s="743"/>
      <c r="C398" s="1017" t="s">
        <v>439</v>
      </c>
      <c r="D398" s="1017"/>
      <c r="E398" s="1017"/>
      <c r="F398" s="1017"/>
      <c r="G398" s="1017"/>
      <c r="H398" s="1017"/>
      <c r="I398" s="1017"/>
      <c r="J398" s="1017"/>
      <c r="K398" s="1017"/>
      <c r="L398" s="1017"/>
      <c r="M398" s="1017"/>
      <c r="N398" s="1021"/>
    </row>
    <row r="399" spans="1:14">
      <c r="A399" s="742"/>
      <c r="B399" s="743"/>
      <c r="C399" s="1020" t="s">
        <v>435</v>
      </c>
      <c r="D399" s="1020"/>
      <c r="E399" s="1020"/>
      <c r="F399" s="770"/>
      <c r="G399" s="771"/>
      <c r="H399" s="771"/>
      <c r="I399" s="771"/>
      <c r="J399" s="772"/>
      <c r="K399" s="771"/>
      <c r="L399" s="783">
        <v>511.67</v>
      </c>
      <c r="M399" s="766"/>
      <c r="N399" s="774">
        <v>1714.09</v>
      </c>
    </row>
    <row r="400" spans="1:14">
      <c r="A400" s="793"/>
      <c r="B400" s="794"/>
      <c r="C400" s="1019" t="s">
        <v>1140</v>
      </c>
      <c r="D400" s="1019"/>
      <c r="E400" s="1019"/>
      <c r="F400" s="1019"/>
      <c r="G400" s="1019"/>
      <c r="H400" s="1019"/>
      <c r="I400" s="1019"/>
      <c r="J400" s="1019"/>
      <c r="K400" s="1019"/>
      <c r="L400" s="795"/>
      <c r="M400" s="796"/>
      <c r="N400" s="797"/>
    </row>
    <row r="401" spans="1:14">
      <c r="A401" s="798"/>
      <c r="B401" s="754"/>
      <c r="C401" s="1016" t="s">
        <v>440</v>
      </c>
      <c r="D401" s="1016"/>
      <c r="E401" s="1016"/>
      <c r="F401" s="1016"/>
      <c r="G401" s="1016"/>
      <c r="H401" s="1016"/>
      <c r="I401" s="1016"/>
      <c r="J401" s="1016"/>
      <c r="K401" s="1016"/>
      <c r="L401" s="799">
        <v>72527.38</v>
      </c>
      <c r="M401" s="800"/>
      <c r="N401" s="801">
        <v>242966.73</v>
      </c>
    </row>
    <row r="402" spans="1:14">
      <c r="A402" s="798"/>
      <c r="B402" s="754"/>
      <c r="C402" s="1016" t="s">
        <v>441</v>
      </c>
      <c r="D402" s="1016"/>
      <c r="E402" s="1016"/>
      <c r="F402" s="1016"/>
      <c r="G402" s="1016"/>
      <c r="H402" s="1016"/>
      <c r="I402" s="1016"/>
      <c r="J402" s="1016"/>
      <c r="K402" s="1016"/>
      <c r="L402" s="802"/>
      <c r="M402" s="800"/>
      <c r="N402" s="803"/>
    </row>
    <row r="403" spans="1:14">
      <c r="A403" s="798"/>
      <c r="B403" s="754"/>
      <c r="C403" s="1016" t="s">
        <v>445</v>
      </c>
      <c r="D403" s="1016"/>
      <c r="E403" s="1016"/>
      <c r="F403" s="1016"/>
      <c r="G403" s="1016"/>
      <c r="H403" s="1016"/>
      <c r="I403" s="1016"/>
      <c r="J403" s="1016"/>
      <c r="K403" s="1016"/>
      <c r="L403" s="799">
        <v>72527.38</v>
      </c>
      <c r="M403" s="800"/>
      <c r="N403" s="801">
        <v>242966.73</v>
      </c>
    </row>
    <row r="404" spans="1:14">
      <c r="A404" s="798"/>
      <c r="B404" s="754"/>
      <c r="C404" s="1016" t="s">
        <v>446</v>
      </c>
      <c r="D404" s="1016"/>
      <c r="E404" s="1016"/>
      <c r="F404" s="1016"/>
      <c r="G404" s="1016"/>
      <c r="H404" s="1016"/>
      <c r="I404" s="1016"/>
      <c r="J404" s="1016"/>
      <c r="K404" s="1016"/>
      <c r="L404" s="799">
        <v>70529.78</v>
      </c>
      <c r="M404" s="800"/>
      <c r="N404" s="801">
        <v>236274.77</v>
      </c>
    </row>
    <row r="405" spans="1:14">
      <c r="A405" s="798"/>
      <c r="B405" s="754"/>
      <c r="C405" s="1016" t="s">
        <v>441</v>
      </c>
      <c r="D405" s="1016"/>
      <c r="E405" s="1016"/>
      <c r="F405" s="1016"/>
      <c r="G405" s="1016"/>
      <c r="H405" s="1016"/>
      <c r="I405" s="1016"/>
      <c r="J405" s="1016"/>
      <c r="K405" s="1016"/>
      <c r="L405" s="802"/>
      <c r="M405" s="800"/>
      <c r="N405" s="803"/>
    </row>
    <row r="406" spans="1:14">
      <c r="A406" s="798"/>
      <c r="B406" s="754"/>
      <c r="C406" s="1016" t="s">
        <v>450</v>
      </c>
      <c r="D406" s="1016"/>
      <c r="E406" s="1016"/>
      <c r="F406" s="1016"/>
      <c r="G406" s="1016"/>
      <c r="H406" s="1016"/>
      <c r="I406" s="1016"/>
      <c r="J406" s="1016"/>
      <c r="K406" s="1016"/>
      <c r="L406" s="799">
        <v>70529.78</v>
      </c>
      <c r="M406" s="800"/>
      <c r="N406" s="801">
        <v>236274.77</v>
      </c>
    </row>
    <row r="407" spans="1:14">
      <c r="A407" s="798"/>
      <c r="B407" s="754"/>
      <c r="C407" s="1016" t="s">
        <v>471</v>
      </c>
      <c r="D407" s="1016"/>
      <c r="E407" s="1016"/>
      <c r="F407" s="1016"/>
      <c r="G407" s="1016"/>
      <c r="H407" s="1016"/>
      <c r="I407" s="1016"/>
      <c r="J407" s="1016"/>
      <c r="K407" s="1016"/>
      <c r="L407" s="799">
        <v>1997.6</v>
      </c>
      <c r="M407" s="800"/>
      <c r="N407" s="801">
        <v>6691.96</v>
      </c>
    </row>
    <row r="408" spans="1:14">
      <c r="A408" s="798"/>
      <c r="B408" s="754"/>
      <c r="C408" s="1016" t="s">
        <v>441</v>
      </c>
      <c r="D408" s="1016"/>
      <c r="E408" s="1016"/>
      <c r="F408" s="1016"/>
      <c r="G408" s="1016"/>
      <c r="H408" s="1016"/>
      <c r="I408" s="1016"/>
      <c r="J408" s="1016"/>
      <c r="K408" s="1016"/>
      <c r="L408" s="802"/>
      <c r="M408" s="800"/>
      <c r="N408" s="803"/>
    </row>
    <row r="409" spans="1:14">
      <c r="A409" s="798"/>
      <c r="B409" s="754"/>
      <c r="C409" s="1016" t="s">
        <v>450</v>
      </c>
      <c r="D409" s="1016"/>
      <c r="E409" s="1016"/>
      <c r="F409" s="1016"/>
      <c r="G409" s="1016"/>
      <c r="H409" s="1016"/>
      <c r="I409" s="1016"/>
      <c r="J409" s="1016"/>
      <c r="K409" s="1016"/>
      <c r="L409" s="799">
        <v>1997.6</v>
      </c>
      <c r="M409" s="800"/>
      <c r="N409" s="801">
        <v>6691.96</v>
      </c>
    </row>
    <row r="410" spans="1:14">
      <c r="A410" s="798"/>
      <c r="B410" s="806"/>
      <c r="C410" s="1018" t="s">
        <v>1141</v>
      </c>
      <c r="D410" s="1018"/>
      <c r="E410" s="1018"/>
      <c r="F410" s="1018"/>
      <c r="G410" s="1018"/>
      <c r="H410" s="1018"/>
      <c r="I410" s="1018"/>
      <c r="J410" s="1018"/>
      <c r="K410" s="1018"/>
      <c r="L410" s="807">
        <v>72527.38</v>
      </c>
      <c r="M410" s="808"/>
      <c r="N410" s="809">
        <v>242966.73</v>
      </c>
    </row>
    <row r="411" spans="1:14">
      <c r="A411" s="798"/>
      <c r="B411" s="754"/>
      <c r="C411" s="1016" t="s">
        <v>441</v>
      </c>
      <c r="D411" s="1016"/>
      <c r="E411" s="1016"/>
      <c r="F411" s="1016"/>
      <c r="G411" s="1016"/>
      <c r="H411" s="1016"/>
      <c r="I411" s="1016"/>
      <c r="J411" s="1016"/>
      <c r="K411" s="1016"/>
      <c r="L411" s="802"/>
      <c r="M411" s="800"/>
      <c r="N411" s="803"/>
    </row>
    <row r="412" spans="1:14">
      <c r="A412" s="798"/>
      <c r="B412" s="754"/>
      <c r="C412" s="1017" t="s">
        <v>518</v>
      </c>
      <c r="D412" s="1017"/>
      <c r="E412" s="1017"/>
      <c r="F412" s="1017"/>
      <c r="G412" s="1017"/>
      <c r="H412" s="1017"/>
      <c r="I412" s="1017"/>
      <c r="J412" s="1017"/>
      <c r="K412" s="1017"/>
      <c r="L412" s="799">
        <v>67791.710000000006</v>
      </c>
      <c r="M412" s="800"/>
      <c r="N412" s="801">
        <v>227102.24</v>
      </c>
    </row>
    <row r="413" spans="1:14">
      <c r="A413" s="793"/>
      <c r="B413" s="794"/>
      <c r="C413" s="1019" t="s">
        <v>12</v>
      </c>
      <c r="D413" s="1019"/>
      <c r="E413" s="1019"/>
      <c r="F413" s="1019"/>
      <c r="G413" s="1019"/>
      <c r="H413" s="1019"/>
      <c r="I413" s="1019"/>
      <c r="J413" s="1019"/>
      <c r="K413" s="1019"/>
      <c r="L413" s="795"/>
      <c r="M413" s="796"/>
      <c r="N413" s="797"/>
    </row>
    <row r="414" spans="1:14">
      <c r="A414" s="798"/>
      <c r="B414" s="754"/>
      <c r="C414" s="1016" t="s">
        <v>440</v>
      </c>
      <c r="D414" s="1016"/>
      <c r="E414" s="1016"/>
      <c r="F414" s="1016"/>
      <c r="G414" s="1016"/>
      <c r="H414" s="1016"/>
      <c r="I414" s="1016"/>
      <c r="J414" s="1016"/>
      <c r="K414" s="1016"/>
      <c r="L414" s="799">
        <v>76606.92</v>
      </c>
      <c r="M414" s="800"/>
      <c r="N414" s="801">
        <v>303266.75</v>
      </c>
    </row>
    <row r="415" spans="1:14">
      <c r="A415" s="798"/>
      <c r="B415" s="754"/>
      <c r="C415" s="1016" t="s">
        <v>441</v>
      </c>
      <c r="D415" s="1016"/>
      <c r="E415" s="1016"/>
      <c r="F415" s="1016"/>
      <c r="G415" s="1016"/>
      <c r="H415" s="1016"/>
      <c r="I415" s="1016"/>
      <c r="J415" s="1016"/>
      <c r="K415" s="1016"/>
      <c r="L415" s="802"/>
      <c r="M415" s="800"/>
      <c r="N415" s="803"/>
    </row>
    <row r="416" spans="1:14">
      <c r="A416" s="798"/>
      <c r="B416" s="754"/>
      <c r="C416" s="1016" t="s">
        <v>442</v>
      </c>
      <c r="D416" s="1016"/>
      <c r="E416" s="1016"/>
      <c r="F416" s="1016"/>
      <c r="G416" s="1016"/>
      <c r="H416" s="1016"/>
      <c r="I416" s="1016"/>
      <c r="J416" s="1016"/>
      <c r="K416" s="1016"/>
      <c r="L416" s="799">
        <v>1056.55</v>
      </c>
      <c r="M416" s="800"/>
      <c r="N416" s="801">
        <v>42621.22</v>
      </c>
    </row>
    <row r="417" spans="1:14">
      <c r="A417" s="798"/>
      <c r="B417" s="754"/>
      <c r="C417" s="1016" t="s">
        <v>443</v>
      </c>
      <c r="D417" s="1016"/>
      <c r="E417" s="1016"/>
      <c r="F417" s="1016"/>
      <c r="G417" s="1016"/>
      <c r="H417" s="1016"/>
      <c r="I417" s="1016"/>
      <c r="J417" s="1016"/>
      <c r="K417" s="1016"/>
      <c r="L417" s="799">
        <v>2033.27</v>
      </c>
      <c r="M417" s="800"/>
      <c r="N417" s="801">
        <v>13704.24</v>
      </c>
    </row>
    <row r="418" spans="1:14">
      <c r="A418" s="798"/>
      <c r="B418" s="754"/>
      <c r="C418" s="1016" t="s">
        <v>444</v>
      </c>
      <c r="D418" s="1016"/>
      <c r="E418" s="1016"/>
      <c r="F418" s="1016"/>
      <c r="G418" s="1016"/>
      <c r="H418" s="1016"/>
      <c r="I418" s="1016"/>
      <c r="J418" s="1016"/>
      <c r="K418" s="1016"/>
      <c r="L418" s="804">
        <v>191.06</v>
      </c>
      <c r="M418" s="800"/>
      <c r="N418" s="801">
        <v>7707.36</v>
      </c>
    </row>
    <row r="419" spans="1:14">
      <c r="A419" s="798"/>
      <c r="B419" s="754"/>
      <c r="C419" s="1016" t="s">
        <v>445</v>
      </c>
      <c r="D419" s="1016"/>
      <c r="E419" s="1016"/>
      <c r="F419" s="1016"/>
      <c r="G419" s="1016"/>
      <c r="H419" s="1016"/>
      <c r="I419" s="1016"/>
      <c r="J419" s="1016"/>
      <c r="K419" s="1016"/>
      <c r="L419" s="799">
        <v>73314.179999999993</v>
      </c>
      <c r="M419" s="800"/>
      <c r="N419" s="801">
        <v>245602.52</v>
      </c>
    </row>
    <row r="420" spans="1:14">
      <c r="A420" s="798"/>
      <c r="B420" s="754"/>
      <c r="C420" s="1016" t="s">
        <v>816</v>
      </c>
      <c r="D420" s="1016"/>
      <c r="E420" s="1016"/>
      <c r="F420" s="1016"/>
      <c r="G420" s="1016"/>
      <c r="H420" s="1016"/>
      <c r="I420" s="1016"/>
      <c r="J420" s="1016"/>
      <c r="K420" s="1016"/>
      <c r="L420" s="804">
        <v>202.92</v>
      </c>
      <c r="M420" s="800"/>
      <c r="N420" s="801">
        <v>1338.77</v>
      </c>
    </row>
    <row r="421" spans="1:14">
      <c r="A421" s="798"/>
      <c r="B421" s="754"/>
      <c r="C421" s="1016" t="s">
        <v>446</v>
      </c>
      <c r="D421" s="1016"/>
      <c r="E421" s="1016"/>
      <c r="F421" s="1016"/>
      <c r="G421" s="1016"/>
      <c r="H421" s="1016"/>
      <c r="I421" s="1016"/>
      <c r="J421" s="1016"/>
      <c r="K421" s="1016"/>
      <c r="L421" s="799">
        <v>72169.78</v>
      </c>
      <c r="M421" s="800"/>
      <c r="N421" s="801">
        <v>280243.45</v>
      </c>
    </row>
    <row r="422" spans="1:14">
      <c r="A422" s="798"/>
      <c r="B422" s="754"/>
      <c r="C422" s="1016" t="s">
        <v>502</v>
      </c>
      <c r="D422" s="1016"/>
      <c r="E422" s="1016"/>
      <c r="F422" s="1016"/>
      <c r="G422" s="1016"/>
      <c r="H422" s="1016"/>
      <c r="I422" s="1016"/>
      <c r="J422" s="1016"/>
      <c r="K422" s="1016"/>
      <c r="L422" s="799">
        <v>71966.86</v>
      </c>
      <c r="M422" s="800"/>
      <c r="N422" s="801">
        <v>278904.68</v>
      </c>
    </row>
    <row r="423" spans="1:14">
      <c r="A423" s="798"/>
      <c r="B423" s="754"/>
      <c r="C423" s="1016" t="s">
        <v>488</v>
      </c>
      <c r="D423" s="1016"/>
      <c r="E423" s="1016"/>
      <c r="F423" s="1016"/>
      <c r="G423" s="1016"/>
      <c r="H423" s="1016"/>
      <c r="I423" s="1016"/>
      <c r="J423" s="1016"/>
      <c r="K423" s="1016"/>
      <c r="L423" s="802"/>
      <c r="M423" s="800"/>
      <c r="N423" s="803"/>
    </row>
    <row r="424" spans="1:14">
      <c r="A424" s="798"/>
      <c r="B424" s="754"/>
      <c r="C424" s="1016" t="s">
        <v>489</v>
      </c>
      <c r="D424" s="1016"/>
      <c r="E424" s="1016"/>
      <c r="F424" s="1016"/>
      <c r="G424" s="1016"/>
      <c r="H424" s="1016"/>
      <c r="I424" s="1016"/>
      <c r="J424" s="1016"/>
      <c r="K424" s="1016"/>
      <c r="L424" s="804">
        <v>442.57</v>
      </c>
      <c r="M424" s="800"/>
      <c r="N424" s="801">
        <v>17853.27</v>
      </c>
    </row>
    <row r="425" spans="1:14">
      <c r="A425" s="798"/>
      <c r="B425" s="754"/>
      <c r="C425" s="1016" t="s">
        <v>503</v>
      </c>
      <c r="D425" s="1016"/>
      <c r="E425" s="1016"/>
      <c r="F425" s="1016"/>
      <c r="G425" s="1016"/>
      <c r="H425" s="1016"/>
      <c r="I425" s="1016"/>
      <c r="J425" s="1016"/>
      <c r="K425" s="1016"/>
      <c r="L425" s="799">
        <v>70944.539999999994</v>
      </c>
      <c r="M425" s="800"/>
      <c r="N425" s="801">
        <v>237664.22</v>
      </c>
    </row>
    <row r="426" spans="1:14">
      <c r="A426" s="798"/>
      <c r="B426" s="754"/>
      <c r="C426" s="1016" t="s">
        <v>490</v>
      </c>
      <c r="D426" s="1016"/>
      <c r="E426" s="1016"/>
      <c r="F426" s="1016"/>
      <c r="G426" s="1016"/>
      <c r="H426" s="1016"/>
      <c r="I426" s="1016"/>
      <c r="J426" s="1016"/>
      <c r="K426" s="1016"/>
      <c r="L426" s="804">
        <v>396.58</v>
      </c>
      <c r="M426" s="800"/>
      <c r="N426" s="801">
        <v>15997.9</v>
      </c>
    </row>
    <row r="427" spans="1:14">
      <c r="A427" s="798"/>
      <c r="B427" s="754"/>
      <c r="C427" s="1016" t="s">
        <v>491</v>
      </c>
      <c r="D427" s="1016"/>
      <c r="E427" s="1016"/>
      <c r="F427" s="1016"/>
      <c r="G427" s="1016"/>
      <c r="H427" s="1016"/>
      <c r="I427" s="1016"/>
      <c r="J427" s="1016"/>
      <c r="K427" s="1016"/>
      <c r="L427" s="804">
        <v>183.17</v>
      </c>
      <c r="M427" s="800"/>
      <c r="N427" s="801">
        <v>7389.29</v>
      </c>
    </row>
    <row r="428" spans="1:14">
      <c r="A428" s="798"/>
      <c r="B428" s="754"/>
      <c r="C428" s="1016" t="s">
        <v>818</v>
      </c>
      <c r="D428" s="1016"/>
      <c r="E428" s="1016"/>
      <c r="F428" s="1016"/>
      <c r="G428" s="1016"/>
      <c r="H428" s="1016"/>
      <c r="I428" s="1016"/>
      <c r="J428" s="1016"/>
      <c r="K428" s="1016"/>
      <c r="L428" s="804">
        <v>202.92</v>
      </c>
      <c r="M428" s="800"/>
      <c r="N428" s="801">
        <v>1338.77</v>
      </c>
    </row>
    <row r="429" spans="1:14">
      <c r="A429" s="798"/>
      <c r="B429" s="754"/>
      <c r="C429" s="1016" t="s">
        <v>471</v>
      </c>
      <c r="D429" s="1016"/>
      <c r="E429" s="1016"/>
      <c r="F429" s="1016"/>
      <c r="G429" s="1016"/>
      <c r="H429" s="1016"/>
      <c r="I429" s="1016"/>
      <c r="J429" s="1016"/>
      <c r="K429" s="1016"/>
      <c r="L429" s="799">
        <v>6226.82</v>
      </c>
      <c r="M429" s="800"/>
      <c r="N429" s="801">
        <v>95218.96</v>
      </c>
    </row>
    <row r="430" spans="1:14">
      <c r="A430" s="798"/>
      <c r="B430" s="754"/>
      <c r="C430" s="1016" t="s">
        <v>441</v>
      </c>
      <c r="D430" s="1016"/>
      <c r="E430" s="1016"/>
      <c r="F430" s="1016"/>
      <c r="G430" s="1016"/>
      <c r="H430" s="1016"/>
      <c r="I430" s="1016"/>
      <c r="J430" s="1016"/>
      <c r="K430" s="1016"/>
      <c r="L430" s="802"/>
      <c r="M430" s="800"/>
      <c r="N430" s="803"/>
    </row>
    <row r="431" spans="1:14">
      <c r="A431" s="798"/>
      <c r="B431" s="754"/>
      <c r="C431" s="1016" t="s">
        <v>447</v>
      </c>
      <c r="D431" s="1016"/>
      <c r="E431" s="1016"/>
      <c r="F431" s="1016"/>
      <c r="G431" s="1016"/>
      <c r="H431" s="1016"/>
      <c r="I431" s="1016"/>
      <c r="J431" s="1016"/>
      <c r="K431" s="1016"/>
      <c r="L431" s="804">
        <v>613.98</v>
      </c>
      <c r="M431" s="800"/>
      <c r="N431" s="801">
        <v>24767.95</v>
      </c>
    </row>
    <row r="432" spans="1:14">
      <c r="A432" s="798"/>
      <c r="B432" s="754"/>
      <c r="C432" s="1016" t="s">
        <v>448</v>
      </c>
      <c r="D432" s="1016"/>
      <c r="E432" s="1016"/>
      <c r="F432" s="1016"/>
      <c r="G432" s="1016"/>
      <c r="H432" s="1016"/>
      <c r="I432" s="1016"/>
      <c r="J432" s="1016"/>
      <c r="K432" s="1016"/>
      <c r="L432" s="799">
        <v>2033.27</v>
      </c>
      <c r="M432" s="800"/>
      <c r="N432" s="801">
        <v>13704.24</v>
      </c>
    </row>
    <row r="433" spans="1:14">
      <c r="A433" s="798"/>
      <c r="B433" s="754"/>
      <c r="C433" s="1016" t="s">
        <v>449</v>
      </c>
      <c r="D433" s="1016"/>
      <c r="E433" s="1016"/>
      <c r="F433" s="1016"/>
      <c r="G433" s="1016"/>
      <c r="H433" s="1016"/>
      <c r="I433" s="1016"/>
      <c r="J433" s="1016"/>
      <c r="K433" s="1016"/>
      <c r="L433" s="804">
        <v>191.06</v>
      </c>
      <c r="M433" s="800"/>
      <c r="N433" s="801">
        <v>7707.36</v>
      </c>
    </row>
    <row r="434" spans="1:14">
      <c r="A434" s="798"/>
      <c r="B434" s="754"/>
      <c r="C434" s="1016" t="s">
        <v>450</v>
      </c>
      <c r="D434" s="1016"/>
      <c r="E434" s="1016"/>
      <c r="F434" s="1016"/>
      <c r="G434" s="1016"/>
      <c r="H434" s="1016"/>
      <c r="I434" s="1016"/>
      <c r="J434" s="1016"/>
      <c r="K434" s="1016"/>
      <c r="L434" s="799">
        <v>2369.64</v>
      </c>
      <c r="M434" s="800"/>
      <c r="N434" s="801">
        <v>7938.3</v>
      </c>
    </row>
    <row r="435" spans="1:14">
      <c r="A435" s="798"/>
      <c r="B435" s="754"/>
      <c r="C435" s="1016" t="s">
        <v>451</v>
      </c>
      <c r="D435" s="1016"/>
      <c r="E435" s="1016"/>
      <c r="F435" s="1016"/>
      <c r="G435" s="1016"/>
      <c r="H435" s="1016"/>
      <c r="I435" s="1016"/>
      <c r="J435" s="1016"/>
      <c r="K435" s="1016"/>
      <c r="L435" s="804">
        <v>798.13</v>
      </c>
      <c r="M435" s="800"/>
      <c r="N435" s="801">
        <v>32196.38</v>
      </c>
    </row>
    <row r="436" spans="1:14">
      <c r="A436" s="798"/>
      <c r="B436" s="754"/>
      <c r="C436" s="1016" t="s">
        <v>452</v>
      </c>
      <c r="D436" s="1016"/>
      <c r="E436" s="1016"/>
      <c r="F436" s="1016"/>
      <c r="G436" s="1016"/>
      <c r="H436" s="1016"/>
      <c r="I436" s="1016"/>
      <c r="J436" s="1016"/>
      <c r="K436" s="1016"/>
      <c r="L436" s="804">
        <v>411.8</v>
      </c>
      <c r="M436" s="800"/>
      <c r="N436" s="801">
        <v>16612.09</v>
      </c>
    </row>
    <row r="437" spans="1:14">
      <c r="A437" s="798"/>
      <c r="B437" s="754"/>
      <c r="C437" s="1016" t="s">
        <v>453</v>
      </c>
      <c r="D437" s="1016"/>
      <c r="E437" s="1016"/>
      <c r="F437" s="1016"/>
      <c r="G437" s="1016"/>
      <c r="H437" s="1016"/>
      <c r="I437" s="1016"/>
      <c r="J437" s="1016"/>
      <c r="K437" s="1016"/>
      <c r="L437" s="799">
        <v>1247.6099999999999</v>
      </c>
      <c r="M437" s="800"/>
      <c r="N437" s="801">
        <v>50328.58</v>
      </c>
    </row>
    <row r="438" spans="1:14">
      <c r="A438" s="798"/>
      <c r="B438" s="754"/>
      <c r="C438" s="1016" t="s">
        <v>454</v>
      </c>
      <c r="D438" s="1016"/>
      <c r="E438" s="1016"/>
      <c r="F438" s="1016"/>
      <c r="G438" s="1016"/>
      <c r="H438" s="1016"/>
      <c r="I438" s="1016"/>
      <c r="J438" s="1016"/>
      <c r="K438" s="1016"/>
      <c r="L438" s="799">
        <v>1194.71</v>
      </c>
      <c r="M438" s="800"/>
      <c r="N438" s="801">
        <v>48194.28</v>
      </c>
    </row>
    <row r="439" spans="1:14">
      <c r="A439" s="798"/>
      <c r="B439" s="754"/>
      <c r="C439" s="1016" t="s">
        <v>455</v>
      </c>
      <c r="D439" s="1016"/>
      <c r="E439" s="1016"/>
      <c r="F439" s="1016"/>
      <c r="G439" s="1016"/>
      <c r="H439" s="1016"/>
      <c r="I439" s="1016"/>
      <c r="J439" s="1016"/>
      <c r="K439" s="1016"/>
      <c r="L439" s="804">
        <v>594.97</v>
      </c>
      <c r="M439" s="800"/>
      <c r="N439" s="801">
        <v>24001.38</v>
      </c>
    </row>
    <row r="440" spans="1:14">
      <c r="A440" s="798"/>
      <c r="B440" s="806"/>
      <c r="C440" s="1018" t="s">
        <v>13</v>
      </c>
      <c r="D440" s="1018"/>
      <c r="E440" s="1018"/>
      <c r="F440" s="1018"/>
      <c r="G440" s="1018"/>
      <c r="H440" s="1018"/>
      <c r="I440" s="1018"/>
      <c r="J440" s="1018"/>
      <c r="K440" s="1018"/>
      <c r="L440" s="807">
        <v>78396.600000000006</v>
      </c>
      <c r="M440" s="808"/>
      <c r="N440" s="809">
        <v>375462.41</v>
      </c>
    </row>
    <row r="441" spans="1:14">
      <c r="A441" s="798"/>
      <c r="B441" s="754"/>
      <c r="C441" s="1016" t="s">
        <v>441</v>
      </c>
      <c r="D441" s="1016"/>
      <c r="E441" s="1016"/>
      <c r="F441" s="1016"/>
      <c r="G441" s="1016"/>
      <c r="H441" s="1016"/>
      <c r="I441" s="1016"/>
      <c r="J441" s="1016"/>
      <c r="K441" s="1016"/>
      <c r="L441" s="802"/>
      <c r="M441" s="800"/>
      <c r="N441" s="803"/>
    </row>
    <row r="442" spans="1:14">
      <c r="A442" s="798"/>
      <c r="B442" s="754"/>
      <c r="C442" s="1017" t="s">
        <v>518</v>
      </c>
      <c r="D442" s="1017"/>
      <c r="E442" s="1017"/>
      <c r="F442" s="1017"/>
      <c r="G442" s="1017"/>
      <c r="H442" s="1017"/>
      <c r="I442" s="1017"/>
      <c r="J442" s="1017"/>
      <c r="K442" s="1017"/>
      <c r="L442" s="799">
        <v>67791.710000000006</v>
      </c>
      <c r="M442" s="800"/>
      <c r="N442" s="801">
        <v>227102.24</v>
      </c>
    </row>
    <row r="443" spans="1:14">
      <c r="A443" s="813"/>
      <c r="B443" s="814"/>
      <c r="C443" s="814"/>
      <c r="D443" s="814"/>
      <c r="E443" s="814"/>
      <c r="F443" s="814"/>
      <c r="G443" s="814"/>
      <c r="H443" s="814"/>
      <c r="I443" s="814"/>
      <c r="J443" s="814"/>
      <c r="K443" s="814"/>
      <c r="L443" s="814"/>
      <c r="M443" s="814"/>
      <c r="N443" s="814"/>
    </row>
    <row r="444" spans="1:14">
      <c r="A444" s="732"/>
      <c r="B444" s="815" t="s">
        <v>474</v>
      </c>
      <c r="C444" s="1004" t="s">
        <v>480</v>
      </c>
      <c r="D444" s="1004"/>
      <c r="E444" s="1004"/>
      <c r="F444" s="1004"/>
      <c r="G444" s="1004"/>
      <c r="H444" s="1005" t="s">
        <v>269</v>
      </c>
      <c r="I444" s="1005"/>
      <c r="J444" s="1005"/>
      <c r="K444" s="1005"/>
      <c r="L444" s="1005"/>
      <c r="M444" s="729"/>
      <c r="N444" s="729"/>
    </row>
    <row r="445" spans="1:14">
      <c r="A445" s="816"/>
      <c r="B445" s="815"/>
      <c r="C445" s="1006" t="s">
        <v>475</v>
      </c>
      <c r="D445" s="1006"/>
      <c r="E445" s="1006"/>
      <c r="F445" s="1006"/>
      <c r="G445" s="1006"/>
      <c r="H445" s="1006"/>
      <c r="I445" s="1006"/>
      <c r="J445" s="1006"/>
      <c r="K445" s="1006"/>
      <c r="L445" s="1006"/>
      <c r="M445" s="817"/>
      <c r="N445" s="817"/>
    </row>
    <row r="446" spans="1:14">
      <c r="A446" s="732"/>
      <c r="B446" s="815" t="s">
        <v>476</v>
      </c>
      <c r="C446" s="1004" t="s">
        <v>480</v>
      </c>
      <c r="D446" s="1004"/>
      <c r="E446" s="1004"/>
      <c r="F446" s="1004"/>
      <c r="G446" s="1004"/>
      <c r="H446" s="1005" t="s">
        <v>269</v>
      </c>
      <c r="I446" s="1005"/>
      <c r="J446" s="1005"/>
      <c r="K446" s="1005"/>
      <c r="L446" s="1005"/>
      <c r="M446" s="729"/>
      <c r="N446" s="729"/>
    </row>
    <row r="447" spans="1:14">
      <c r="A447" s="816"/>
      <c r="B447" s="817"/>
      <c r="C447" s="1015" t="s">
        <v>475</v>
      </c>
      <c r="D447" s="1015"/>
      <c r="E447" s="1015"/>
      <c r="F447" s="1015"/>
      <c r="G447" s="1015"/>
      <c r="H447" s="1015"/>
      <c r="I447" s="1015"/>
      <c r="J447" s="1015"/>
      <c r="K447" s="1015"/>
      <c r="L447" s="1015"/>
      <c r="M447" s="817"/>
      <c r="N447" s="817"/>
    </row>
    <row r="448" spans="1:14">
      <c r="A448" s="732"/>
      <c r="B448" s="730"/>
      <c r="C448" s="818"/>
      <c r="D448" s="818"/>
      <c r="E448" s="818"/>
      <c r="F448" s="818"/>
      <c r="G448" s="818"/>
      <c r="H448" s="818"/>
      <c r="I448" s="818"/>
      <c r="J448" s="818"/>
      <c r="K448" s="818"/>
      <c r="L448" s="818"/>
      <c r="M448" s="730"/>
      <c r="N448" s="730"/>
    </row>
    <row r="449" spans="1:14" ht="22.5" customHeight="1">
      <c r="A449" s="1014" t="s">
        <v>477</v>
      </c>
      <c r="B449" s="1014"/>
      <c r="C449" s="1014"/>
      <c r="D449" s="1014"/>
      <c r="E449" s="1014"/>
      <c r="F449" s="1014"/>
      <c r="G449" s="1014"/>
      <c r="H449" s="1014"/>
      <c r="I449" s="1014"/>
      <c r="J449" s="1014"/>
      <c r="K449" s="1014"/>
      <c r="L449" s="1014"/>
      <c r="M449" s="1014"/>
      <c r="N449" s="1014"/>
    </row>
    <row r="450" spans="1:14">
      <c r="A450" s="1014" t="s">
        <v>478</v>
      </c>
      <c r="B450" s="1014"/>
      <c r="C450" s="1014"/>
      <c r="D450" s="1014"/>
      <c r="E450" s="1014"/>
      <c r="F450" s="1014"/>
      <c r="G450" s="1014"/>
      <c r="H450" s="1014"/>
      <c r="I450" s="1014"/>
      <c r="J450" s="1014"/>
      <c r="K450" s="1014"/>
      <c r="L450" s="1014"/>
      <c r="M450" s="1014"/>
      <c r="N450" s="1014"/>
    </row>
    <row r="451" spans="1:14">
      <c r="A451" s="1014" t="s">
        <v>479</v>
      </c>
      <c r="B451" s="1014"/>
      <c r="C451" s="1014"/>
      <c r="D451" s="1014"/>
      <c r="E451" s="1014"/>
      <c r="F451" s="1014"/>
      <c r="G451" s="1014"/>
      <c r="H451" s="1014"/>
      <c r="I451" s="1014"/>
      <c r="J451" s="1014"/>
      <c r="K451" s="1014"/>
      <c r="L451" s="1014"/>
      <c r="M451" s="1014"/>
      <c r="N451" s="1014"/>
    </row>
    <row r="452" spans="1:14">
      <c r="A452" s="729"/>
      <c r="B452" s="729"/>
      <c r="C452" s="729"/>
      <c r="D452" s="729"/>
      <c r="E452" s="729"/>
      <c r="F452" s="729"/>
      <c r="G452" s="729"/>
      <c r="H452" s="729"/>
      <c r="I452" s="729"/>
      <c r="J452" s="729"/>
      <c r="K452" s="729"/>
      <c r="L452" s="729"/>
      <c r="M452" s="729"/>
      <c r="N452" s="729"/>
    </row>
  </sheetData>
  <mergeCells count="447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L31:M31"/>
    <mergeCell ref="L32:M32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N42"/>
    <mergeCell ref="C85:N85"/>
    <mergeCell ref="C84:E84"/>
    <mergeCell ref="A83:N83"/>
    <mergeCell ref="C73:K73"/>
    <mergeCell ref="C74:K74"/>
    <mergeCell ref="C75:K75"/>
    <mergeCell ref="C76:K76"/>
    <mergeCell ref="C72:K72"/>
    <mergeCell ref="C62:E62"/>
    <mergeCell ref="C63:K63"/>
    <mergeCell ref="C64:K64"/>
    <mergeCell ref="C65:K65"/>
    <mergeCell ref="C66:K66"/>
    <mergeCell ref="C67:K67"/>
    <mergeCell ref="C68:K68"/>
    <mergeCell ref="C69:K69"/>
    <mergeCell ref="C70:K70"/>
    <mergeCell ref="C71:K71"/>
    <mergeCell ref="C91:E91"/>
    <mergeCell ref="C92:E92"/>
    <mergeCell ref="C93:E93"/>
    <mergeCell ref="C94:N94"/>
    <mergeCell ref="C95:E95"/>
    <mergeCell ref="C96:E96"/>
    <mergeCell ref="C86:E86"/>
    <mergeCell ref="C87:E87"/>
    <mergeCell ref="C88:E88"/>
    <mergeCell ref="C89:E89"/>
    <mergeCell ref="C90:E90"/>
    <mergeCell ref="C109:E109"/>
    <mergeCell ref="C103:E103"/>
    <mergeCell ref="C104:E104"/>
    <mergeCell ref="C107:E107"/>
    <mergeCell ref="C108:E108"/>
    <mergeCell ref="C105:N105"/>
    <mergeCell ref="C106:N106"/>
    <mergeCell ref="C97:E97"/>
    <mergeCell ref="C98:E98"/>
    <mergeCell ref="C99:E99"/>
    <mergeCell ref="C100:E100"/>
    <mergeCell ref="C101:E101"/>
    <mergeCell ref="C102:E102"/>
    <mergeCell ref="C115:E115"/>
    <mergeCell ref="C116:E116"/>
    <mergeCell ref="C118:E118"/>
    <mergeCell ref="C119:E119"/>
    <mergeCell ref="C120:E120"/>
    <mergeCell ref="C117:N117"/>
    <mergeCell ref="C110:E110"/>
    <mergeCell ref="C111:E111"/>
    <mergeCell ref="C112:E112"/>
    <mergeCell ref="C113:E113"/>
    <mergeCell ref="C114:E114"/>
    <mergeCell ref="C127:E127"/>
    <mergeCell ref="C128:E128"/>
    <mergeCell ref="C129:E129"/>
    <mergeCell ref="C130:E130"/>
    <mergeCell ref="C131:E131"/>
    <mergeCell ref="C132:E132"/>
    <mergeCell ref="C121:E121"/>
    <mergeCell ref="C122:E122"/>
    <mergeCell ref="C123:E123"/>
    <mergeCell ref="C124:E124"/>
    <mergeCell ref="C125:E125"/>
    <mergeCell ref="C126:N126"/>
    <mergeCell ref="C139:E139"/>
    <mergeCell ref="C140:E140"/>
    <mergeCell ref="C141:E141"/>
    <mergeCell ref="C142:E142"/>
    <mergeCell ref="C143:E143"/>
    <mergeCell ref="C144:N144"/>
    <mergeCell ref="C133:E133"/>
    <mergeCell ref="C136:E136"/>
    <mergeCell ref="C137:E137"/>
    <mergeCell ref="C138:E138"/>
    <mergeCell ref="C134:E134"/>
    <mergeCell ref="C135:N135"/>
    <mergeCell ref="C171:K171"/>
    <mergeCell ref="C172:K172"/>
    <mergeCell ref="C168:K168"/>
    <mergeCell ref="C157:E157"/>
    <mergeCell ref="C158:K158"/>
    <mergeCell ref="C159:K159"/>
    <mergeCell ref="C160:K160"/>
    <mergeCell ref="C161:K161"/>
    <mergeCell ref="C165:K165"/>
    <mergeCell ref="C166:K166"/>
    <mergeCell ref="C167:K167"/>
    <mergeCell ref="C199:E199"/>
    <mergeCell ref="C200:N200"/>
    <mergeCell ref="C201:N201"/>
    <mergeCell ref="C202:E202"/>
    <mergeCell ref="C197:E197"/>
    <mergeCell ref="C198:E198"/>
    <mergeCell ref="C188:E188"/>
    <mergeCell ref="C189:E189"/>
    <mergeCell ref="C190:E190"/>
    <mergeCell ref="C191:E191"/>
    <mergeCell ref="C192:E192"/>
    <mergeCell ref="C211:E211"/>
    <mergeCell ref="C212:E212"/>
    <mergeCell ref="C213:E213"/>
    <mergeCell ref="C214:N214"/>
    <mergeCell ref="C215:N215"/>
    <mergeCell ref="C216:E216"/>
    <mergeCell ref="C217:E217"/>
    <mergeCell ref="C218:E218"/>
    <mergeCell ref="C220:E220"/>
    <mergeCell ref="C229:E229"/>
    <mergeCell ref="C232:E232"/>
    <mergeCell ref="C224:E224"/>
    <mergeCell ref="C225:E225"/>
    <mergeCell ref="C227:E227"/>
    <mergeCell ref="C226:E226"/>
    <mergeCell ref="C228:N228"/>
    <mergeCell ref="C219:E219"/>
    <mergeCell ref="C221:E221"/>
    <mergeCell ref="C222:E222"/>
    <mergeCell ref="C223:E223"/>
    <mergeCell ref="C236:E236"/>
    <mergeCell ref="C237:E237"/>
    <mergeCell ref="C240:E240"/>
    <mergeCell ref="C235:E235"/>
    <mergeCell ref="C238:E238"/>
    <mergeCell ref="C239:E239"/>
    <mergeCell ref="C230:E230"/>
    <mergeCell ref="C231:E231"/>
    <mergeCell ref="C233:E233"/>
    <mergeCell ref="C234:E234"/>
    <mergeCell ref="C249:E249"/>
    <mergeCell ref="C251:E251"/>
    <mergeCell ref="C252:E252"/>
    <mergeCell ref="C244:E244"/>
    <mergeCell ref="C245:E245"/>
    <mergeCell ref="C241:N241"/>
    <mergeCell ref="C242:E242"/>
    <mergeCell ref="C243:E243"/>
    <mergeCell ref="C246:E246"/>
    <mergeCell ref="C277:N277"/>
    <mergeCell ref="C278:E278"/>
    <mergeCell ref="C279:E279"/>
    <mergeCell ref="C280:E280"/>
    <mergeCell ref="C275:E275"/>
    <mergeCell ref="C276:E276"/>
    <mergeCell ref="C265:E265"/>
    <mergeCell ref="C266:N266"/>
    <mergeCell ref="C267:E267"/>
    <mergeCell ref="C268:E268"/>
    <mergeCell ref="C270:E270"/>
    <mergeCell ref="C271:E271"/>
    <mergeCell ref="C272:E272"/>
    <mergeCell ref="C273:E273"/>
    <mergeCell ref="C274:E274"/>
    <mergeCell ref="C51:E51"/>
    <mergeCell ref="C53:E53"/>
    <mergeCell ref="C58:N58"/>
    <mergeCell ref="C61:N61"/>
    <mergeCell ref="C55:N55"/>
    <mergeCell ref="C56:E56"/>
    <mergeCell ref="C57:E57"/>
    <mergeCell ref="C59:E59"/>
    <mergeCell ref="C60:E60"/>
    <mergeCell ref="C49:E49"/>
    <mergeCell ref="C50:E50"/>
    <mergeCell ref="C52:E52"/>
    <mergeCell ref="C54:E54"/>
    <mergeCell ref="C43:E43"/>
    <mergeCell ref="C44:E44"/>
    <mergeCell ref="C162:K162"/>
    <mergeCell ref="C163:K163"/>
    <mergeCell ref="C164:K164"/>
    <mergeCell ref="C77:K77"/>
    <mergeCell ref="C78:K78"/>
    <mergeCell ref="C79:K79"/>
    <mergeCell ref="C80:K80"/>
    <mergeCell ref="C81:K81"/>
    <mergeCell ref="C82:K82"/>
    <mergeCell ref="C151:E151"/>
    <mergeCell ref="C152:E152"/>
    <mergeCell ref="C153:E153"/>
    <mergeCell ref="C155:E155"/>
    <mergeCell ref="A154:N154"/>
    <mergeCell ref="C156:N156"/>
    <mergeCell ref="C146:E146"/>
    <mergeCell ref="C147:E147"/>
    <mergeCell ref="C148:E148"/>
    <mergeCell ref="C149:E149"/>
    <mergeCell ref="C150:E150"/>
    <mergeCell ref="C145:E145"/>
    <mergeCell ref="A185:N185"/>
    <mergeCell ref="C187:N187"/>
    <mergeCell ref="C193:E193"/>
    <mergeCell ref="C194:E194"/>
    <mergeCell ref="C195:E195"/>
    <mergeCell ref="C196:E196"/>
    <mergeCell ref="C173:K173"/>
    <mergeCell ref="C174:K174"/>
    <mergeCell ref="C175:K175"/>
    <mergeCell ref="C176:K176"/>
    <mergeCell ref="C177:K177"/>
    <mergeCell ref="C178:K178"/>
    <mergeCell ref="C186:E186"/>
    <mergeCell ref="C181:K181"/>
    <mergeCell ref="C182:K182"/>
    <mergeCell ref="C183:K183"/>
    <mergeCell ref="A184:N184"/>
    <mergeCell ref="C179:K179"/>
    <mergeCell ref="C180:K180"/>
    <mergeCell ref="C169:K169"/>
    <mergeCell ref="C170:K170"/>
    <mergeCell ref="C203:E203"/>
    <mergeCell ref="C204:E204"/>
    <mergeCell ref="C205:E205"/>
    <mergeCell ref="C206:E206"/>
    <mergeCell ref="C207:E207"/>
    <mergeCell ref="C208:E208"/>
    <mergeCell ref="C209:E209"/>
    <mergeCell ref="C210:E210"/>
    <mergeCell ref="C269:E269"/>
    <mergeCell ref="C257:E257"/>
    <mergeCell ref="C258:E258"/>
    <mergeCell ref="C259:E259"/>
    <mergeCell ref="C260:E260"/>
    <mergeCell ref="C261:E261"/>
    <mergeCell ref="C262:E262"/>
    <mergeCell ref="C263:E263"/>
    <mergeCell ref="C264:E264"/>
    <mergeCell ref="C253:E253"/>
    <mergeCell ref="C254:E254"/>
    <mergeCell ref="C255:E255"/>
    <mergeCell ref="C256:E256"/>
    <mergeCell ref="C247:E247"/>
    <mergeCell ref="C248:E248"/>
    <mergeCell ref="C250:E250"/>
    <mergeCell ref="C292:E292"/>
    <mergeCell ref="C293:E293"/>
    <mergeCell ref="C294:E294"/>
    <mergeCell ref="C295:E295"/>
    <mergeCell ref="C296:E296"/>
    <mergeCell ref="C297:E297"/>
    <mergeCell ref="C281:E281"/>
    <mergeCell ref="C282:E282"/>
    <mergeCell ref="C283:E283"/>
    <mergeCell ref="C284:E284"/>
    <mergeCell ref="C285:E285"/>
    <mergeCell ref="C286:E286"/>
    <mergeCell ref="C289:E289"/>
    <mergeCell ref="C290:N290"/>
    <mergeCell ref="C291:N291"/>
    <mergeCell ref="C287:E287"/>
    <mergeCell ref="C288:E288"/>
    <mergeCell ref="C304:N304"/>
    <mergeCell ref="C305:E305"/>
    <mergeCell ref="C306:E306"/>
    <mergeCell ref="C307:E307"/>
    <mergeCell ref="C308:E308"/>
    <mergeCell ref="C309:E309"/>
    <mergeCell ref="C298:E298"/>
    <mergeCell ref="C299:E299"/>
    <mergeCell ref="C300:E300"/>
    <mergeCell ref="C301:E301"/>
    <mergeCell ref="C302:E302"/>
    <mergeCell ref="C303:E303"/>
    <mergeCell ref="C316:E316"/>
    <mergeCell ref="C317:N317"/>
    <mergeCell ref="C318:E318"/>
    <mergeCell ref="C319:E319"/>
    <mergeCell ref="C320:N320"/>
    <mergeCell ref="C321:E321"/>
    <mergeCell ref="C310:E310"/>
    <mergeCell ref="C311:E311"/>
    <mergeCell ref="C312:E312"/>
    <mergeCell ref="C313:E313"/>
    <mergeCell ref="C314:E314"/>
    <mergeCell ref="C315:E315"/>
    <mergeCell ref="C328:E328"/>
    <mergeCell ref="C329:E329"/>
    <mergeCell ref="C330:E330"/>
    <mergeCell ref="C331:E331"/>
    <mergeCell ref="C332:E332"/>
    <mergeCell ref="C333:N333"/>
    <mergeCell ref="C322:E322"/>
    <mergeCell ref="C323:E323"/>
    <mergeCell ref="C324:E324"/>
    <mergeCell ref="C325:E325"/>
    <mergeCell ref="C326:E326"/>
    <mergeCell ref="C327:E327"/>
    <mergeCell ref="C340:E340"/>
    <mergeCell ref="C341:E341"/>
    <mergeCell ref="C342:E342"/>
    <mergeCell ref="C343:E343"/>
    <mergeCell ref="C344:E344"/>
    <mergeCell ref="C345:K345"/>
    <mergeCell ref="C334:E334"/>
    <mergeCell ref="C335:E335"/>
    <mergeCell ref="C336:N336"/>
    <mergeCell ref="C337:E337"/>
    <mergeCell ref="C338:E338"/>
    <mergeCell ref="C339:E339"/>
    <mergeCell ref="C352:K352"/>
    <mergeCell ref="C353:K353"/>
    <mergeCell ref="C354:K354"/>
    <mergeCell ref="C355:K355"/>
    <mergeCell ref="C356:K356"/>
    <mergeCell ref="C357:K357"/>
    <mergeCell ref="C346:K346"/>
    <mergeCell ref="C347:K347"/>
    <mergeCell ref="C348:K348"/>
    <mergeCell ref="C349:K349"/>
    <mergeCell ref="C350:K350"/>
    <mergeCell ref="C351:K351"/>
    <mergeCell ref="A364:N364"/>
    <mergeCell ref="C365:E365"/>
    <mergeCell ref="C366:N366"/>
    <mergeCell ref="C367:E367"/>
    <mergeCell ref="C368:E368"/>
    <mergeCell ref="C369:N369"/>
    <mergeCell ref="C358:K358"/>
    <mergeCell ref="C359:K359"/>
    <mergeCell ref="C360:K360"/>
    <mergeCell ref="C361:K361"/>
    <mergeCell ref="C362:K362"/>
    <mergeCell ref="C363:K363"/>
    <mergeCell ref="C376:E376"/>
    <mergeCell ref="C377:E377"/>
    <mergeCell ref="C378:N378"/>
    <mergeCell ref="C379:E379"/>
    <mergeCell ref="C380:E380"/>
    <mergeCell ref="C381:N381"/>
    <mergeCell ref="C370:E370"/>
    <mergeCell ref="C371:E371"/>
    <mergeCell ref="C372:N372"/>
    <mergeCell ref="C373:E373"/>
    <mergeCell ref="C374:E374"/>
    <mergeCell ref="C375:N375"/>
    <mergeCell ref="C388:N388"/>
    <mergeCell ref="C389:N389"/>
    <mergeCell ref="C390:E390"/>
    <mergeCell ref="C391:E391"/>
    <mergeCell ref="C392:N392"/>
    <mergeCell ref="C393:E393"/>
    <mergeCell ref="C382:E382"/>
    <mergeCell ref="C383:E383"/>
    <mergeCell ref="C384:N384"/>
    <mergeCell ref="C385:N385"/>
    <mergeCell ref="C386:E386"/>
    <mergeCell ref="C387:E387"/>
    <mergeCell ref="C400:K400"/>
    <mergeCell ref="C401:K401"/>
    <mergeCell ref="C402:K402"/>
    <mergeCell ref="C403:K403"/>
    <mergeCell ref="C404:K404"/>
    <mergeCell ref="C405:K405"/>
    <mergeCell ref="C394:E394"/>
    <mergeCell ref="C395:N395"/>
    <mergeCell ref="C396:E396"/>
    <mergeCell ref="C397:E397"/>
    <mergeCell ref="C398:N398"/>
    <mergeCell ref="C399:E399"/>
    <mergeCell ref="C412:K412"/>
    <mergeCell ref="C413:K413"/>
    <mergeCell ref="C414:K414"/>
    <mergeCell ref="C415:K415"/>
    <mergeCell ref="C416:K416"/>
    <mergeCell ref="C417:K417"/>
    <mergeCell ref="C406:K406"/>
    <mergeCell ref="C407:K407"/>
    <mergeCell ref="C408:K408"/>
    <mergeCell ref="C409:K409"/>
    <mergeCell ref="C410:K410"/>
    <mergeCell ref="C411:K411"/>
    <mergeCell ref="C424:K424"/>
    <mergeCell ref="C425:K425"/>
    <mergeCell ref="C426:K426"/>
    <mergeCell ref="C427:K427"/>
    <mergeCell ref="C428:K428"/>
    <mergeCell ref="C429:K429"/>
    <mergeCell ref="C418:K418"/>
    <mergeCell ref="C419:K419"/>
    <mergeCell ref="C420:K420"/>
    <mergeCell ref="C421:K421"/>
    <mergeCell ref="C422:K422"/>
    <mergeCell ref="C423:K423"/>
    <mergeCell ref="C436:K436"/>
    <mergeCell ref="C437:K437"/>
    <mergeCell ref="C438:K438"/>
    <mergeCell ref="C439:K439"/>
    <mergeCell ref="C440:K440"/>
    <mergeCell ref="C441:K441"/>
    <mergeCell ref="C430:K430"/>
    <mergeCell ref="C431:K431"/>
    <mergeCell ref="C432:K432"/>
    <mergeCell ref="C433:K433"/>
    <mergeCell ref="C434:K434"/>
    <mergeCell ref="C435:K435"/>
    <mergeCell ref="C447:L447"/>
    <mergeCell ref="A449:N449"/>
    <mergeCell ref="A450:N450"/>
    <mergeCell ref="A451:N451"/>
    <mergeCell ref="C442:K442"/>
    <mergeCell ref="C444:G444"/>
    <mergeCell ref="H444:L444"/>
    <mergeCell ref="C445:L445"/>
    <mergeCell ref="C446:G446"/>
    <mergeCell ref="H446:L446"/>
  </mergeCells>
  <pageMargins left="0.7" right="0.7" top="0.75" bottom="0.75" header="0.3" footer="0.3"/>
  <pageSetup paperSize="9" scale="64" fitToHeight="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25"/>
  <sheetViews>
    <sheetView view="pageBreakPreview" topLeftCell="A190" zoomScaleNormal="100" zoomScaleSheetLayoutView="100" workbookViewId="0">
      <selection activeCell="C217" sqref="C217:L219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698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1349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1378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882.29</v>
      </c>
      <c r="D28" s="626" t="s">
        <v>1350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850.37</v>
      </c>
      <c r="D30" s="626" t="s">
        <v>1351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132.29</v>
      </c>
      <c r="M30" s="633" t="s">
        <v>1352</v>
      </c>
      <c r="N30" s="627" t="s">
        <v>19</v>
      </c>
    </row>
    <row r="31" spans="1:18">
      <c r="A31" s="559"/>
      <c r="B31" s="632" t="s">
        <v>30</v>
      </c>
      <c r="C31" s="625">
        <v>31.92</v>
      </c>
      <c r="D31" s="626" t="s">
        <v>1353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303.61</v>
      </c>
      <c r="M31" s="988"/>
      <c r="N31" s="627" t="s">
        <v>410</v>
      </c>
    </row>
    <row r="32" spans="1:18">
      <c r="A32" s="559"/>
      <c r="B32" s="632" t="s">
        <v>411</v>
      </c>
      <c r="C32" s="625">
        <v>0</v>
      </c>
      <c r="D32" s="626" t="s">
        <v>413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199.83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1354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33.75" customHeight="1">
      <c r="A40" s="637" t="s">
        <v>3</v>
      </c>
      <c r="B40" s="699" t="s">
        <v>564</v>
      </c>
      <c r="C40" s="974" t="s">
        <v>565</v>
      </c>
      <c r="D40" s="974"/>
      <c r="E40" s="974"/>
      <c r="F40" s="638" t="s">
        <v>270</v>
      </c>
      <c r="G40" s="639">
        <v>0.2</v>
      </c>
      <c r="H40" s="640">
        <v>1</v>
      </c>
      <c r="I40" s="723">
        <v>0.2</v>
      </c>
      <c r="J40" s="641"/>
      <c r="K40" s="639"/>
      <c r="L40" s="641"/>
      <c r="M40" s="639"/>
      <c r="N40" s="703"/>
    </row>
    <row r="41" spans="1:14">
      <c r="A41" s="667"/>
      <c r="B41" s="697"/>
      <c r="C41" s="976" t="s">
        <v>1355</v>
      </c>
      <c r="D41" s="976"/>
      <c r="E41" s="976"/>
      <c r="F41" s="976"/>
      <c r="G41" s="976"/>
      <c r="H41" s="976"/>
      <c r="I41" s="976"/>
      <c r="J41" s="976"/>
      <c r="K41" s="976"/>
      <c r="L41" s="976"/>
      <c r="M41" s="976"/>
      <c r="N41" s="977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87">
        <v>1381.38</v>
      </c>
      <c r="K42" s="646"/>
      <c r="L42" s="647">
        <v>276.27999999999997</v>
      </c>
      <c r="M42" s="650">
        <v>40.340000000000003</v>
      </c>
      <c r="N42" s="704">
        <v>11145.14</v>
      </c>
    </row>
    <row r="43" spans="1:14">
      <c r="A43" s="649"/>
      <c r="B43" s="643"/>
      <c r="C43" s="964" t="s">
        <v>425</v>
      </c>
      <c r="D43" s="964"/>
      <c r="E43" s="964"/>
      <c r="F43" s="645" t="s">
        <v>426</v>
      </c>
      <c r="G43" s="657">
        <v>154</v>
      </c>
      <c r="H43" s="646"/>
      <c r="I43" s="648">
        <v>30.8</v>
      </c>
      <c r="J43" s="652"/>
      <c r="K43" s="646"/>
      <c r="L43" s="652"/>
      <c r="M43" s="646"/>
      <c r="N43" s="705"/>
    </row>
    <row r="44" spans="1:14">
      <c r="A44" s="644"/>
      <c r="B44" s="643"/>
      <c r="C44" s="987" t="s">
        <v>428</v>
      </c>
      <c r="D44" s="987"/>
      <c r="E44" s="987"/>
      <c r="F44" s="653"/>
      <c r="G44" s="654"/>
      <c r="H44" s="654"/>
      <c r="I44" s="654"/>
      <c r="J44" s="688">
        <v>1381.38</v>
      </c>
      <c r="K44" s="654"/>
      <c r="L44" s="655">
        <v>276.27999999999997</v>
      </c>
      <c r="M44" s="654"/>
      <c r="N44" s="656">
        <v>11145.14</v>
      </c>
    </row>
    <row r="45" spans="1:14">
      <c r="A45" s="649"/>
      <c r="B45" s="643"/>
      <c r="C45" s="976" t="s">
        <v>429</v>
      </c>
      <c r="D45" s="976"/>
      <c r="E45" s="976"/>
      <c r="F45" s="645"/>
      <c r="G45" s="646"/>
      <c r="H45" s="646"/>
      <c r="I45" s="646"/>
      <c r="J45" s="652"/>
      <c r="K45" s="646"/>
      <c r="L45" s="647">
        <v>276.27999999999997</v>
      </c>
      <c r="M45" s="646"/>
      <c r="N45" s="704">
        <v>11145.14</v>
      </c>
    </row>
    <row r="46" spans="1:14" ht="22.5" customHeight="1">
      <c r="A46" s="649"/>
      <c r="B46" s="643" t="s">
        <v>456</v>
      </c>
      <c r="C46" s="976" t="s">
        <v>457</v>
      </c>
      <c r="D46" s="976"/>
      <c r="E46" s="976"/>
      <c r="F46" s="645" t="s">
        <v>432</v>
      </c>
      <c r="G46" s="657">
        <v>89</v>
      </c>
      <c r="H46" s="646"/>
      <c r="I46" s="657">
        <v>89</v>
      </c>
      <c r="J46" s="652"/>
      <c r="K46" s="646"/>
      <c r="L46" s="647">
        <v>245.89</v>
      </c>
      <c r="M46" s="646"/>
      <c r="N46" s="704">
        <v>9919.17</v>
      </c>
    </row>
    <row r="47" spans="1:14" ht="22.5" customHeight="1">
      <c r="A47" s="649"/>
      <c r="B47" s="643" t="s">
        <v>458</v>
      </c>
      <c r="C47" s="964" t="s">
        <v>459</v>
      </c>
      <c r="D47" s="964"/>
      <c r="E47" s="964"/>
      <c r="F47" s="645" t="s">
        <v>432</v>
      </c>
      <c r="G47" s="657">
        <v>40</v>
      </c>
      <c r="H47" s="646"/>
      <c r="I47" s="657">
        <v>40</v>
      </c>
      <c r="J47" s="652"/>
      <c r="K47" s="646"/>
      <c r="L47" s="647">
        <v>110.51</v>
      </c>
      <c r="M47" s="646"/>
      <c r="N47" s="704">
        <v>4458.0600000000004</v>
      </c>
    </row>
    <row r="48" spans="1:14">
      <c r="A48" s="637"/>
      <c r="B48" s="699"/>
      <c r="C48" s="984" t="s">
        <v>435</v>
      </c>
      <c r="D48" s="984"/>
      <c r="E48" s="984"/>
      <c r="F48" s="658"/>
      <c r="G48" s="659"/>
      <c r="H48" s="659"/>
      <c r="I48" s="659"/>
      <c r="J48" s="660"/>
      <c r="K48" s="659"/>
      <c r="L48" s="661">
        <v>632.67999999999995</v>
      </c>
      <c r="M48" s="654"/>
      <c r="N48" s="662">
        <v>25522.37</v>
      </c>
    </row>
    <row r="49" spans="1:14" ht="33.75" customHeight="1">
      <c r="A49" s="663" t="s">
        <v>4</v>
      </c>
      <c r="B49" s="698" t="s">
        <v>1356</v>
      </c>
      <c r="C49" s="974" t="s">
        <v>1357</v>
      </c>
      <c r="D49" s="974"/>
      <c r="E49" s="974"/>
      <c r="F49" s="658" t="s">
        <v>1358</v>
      </c>
      <c r="G49" s="659">
        <v>0.56000000000000005</v>
      </c>
      <c r="H49" s="664">
        <v>1</v>
      </c>
      <c r="I49" s="666">
        <v>0.56000000000000005</v>
      </c>
      <c r="J49" s="660"/>
      <c r="K49" s="659"/>
      <c r="L49" s="660"/>
      <c r="M49" s="659"/>
      <c r="N49" s="665"/>
    </row>
    <row r="50" spans="1:14">
      <c r="A50" s="667"/>
      <c r="B50" s="697"/>
      <c r="C50" s="976" t="s">
        <v>1343</v>
      </c>
      <c r="D50" s="976"/>
      <c r="E50" s="976"/>
      <c r="F50" s="976"/>
      <c r="G50" s="976"/>
      <c r="H50" s="976"/>
      <c r="I50" s="976"/>
      <c r="J50" s="976"/>
      <c r="K50" s="976"/>
      <c r="L50" s="976"/>
      <c r="M50" s="976"/>
      <c r="N50" s="977"/>
    </row>
    <row r="51" spans="1:14">
      <c r="A51" s="644"/>
      <c r="B51" s="643" t="s">
        <v>3</v>
      </c>
      <c r="C51" s="976" t="s">
        <v>422</v>
      </c>
      <c r="D51" s="976"/>
      <c r="E51" s="976"/>
      <c r="F51" s="645"/>
      <c r="G51" s="646"/>
      <c r="H51" s="646"/>
      <c r="I51" s="646"/>
      <c r="J51" s="687">
        <v>3889.08</v>
      </c>
      <c r="K51" s="646"/>
      <c r="L51" s="687">
        <v>2177.88</v>
      </c>
      <c r="M51" s="650">
        <v>40.340000000000003</v>
      </c>
      <c r="N51" s="704">
        <v>87855.679999999993</v>
      </c>
    </row>
    <row r="52" spans="1:14">
      <c r="A52" s="644"/>
      <c r="B52" s="643" t="s">
        <v>4</v>
      </c>
      <c r="C52" s="976" t="s">
        <v>423</v>
      </c>
      <c r="D52" s="976"/>
      <c r="E52" s="976"/>
      <c r="F52" s="645"/>
      <c r="G52" s="646"/>
      <c r="H52" s="646"/>
      <c r="I52" s="646"/>
      <c r="J52" s="687">
        <v>27104.48</v>
      </c>
      <c r="K52" s="646"/>
      <c r="L52" s="687">
        <v>15178.51</v>
      </c>
      <c r="M52" s="650">
        <v>6.83</v>
      </c>
      <c r="N52" s="704">
        <v>103669.22</v>
      </c>
    </row>
    <row r="53" spans="1:14">
      <c r="A53" s="644"/>
      <c r="B53" s="643" t="s">
        <v>5</v>
      </c>
      <c r="C53" s="976" t="s">
        <v>424</v>
      </c>
      <c r="D53" s="976"/>
      <c r="E53" s="976"/>
      <c r="F53" s="645"/>
      <c r="G53" s="646"/>
      <c r="H53" s="646"/>
      <c r="I53" s="646"/>
      <c r="J53" s="687">
        <v>5339.1</v>
      </c>
      <c r="K53" s="646"/>
      <c r="L53" s="687">
        <v>2989.9</v>
      </c>
      <c r="M53" s="650">
        <v>40.340000000000003</v>
      </c>
      <c r="N53" s="704">
        <v>120612.57</v>
      </c>
    </row>
    <row r="54" spans="1:14">
      <c r="A54" s="644"/>
      <c r="B54" s="643" t="s">
        <v>6</v>
      </c>
      <c r="C54" s="976" t="s">
        <v>438</v>
      </c>
      <c r="D54" s="976"/>
      <c r="E54" s="976"/>
      <c r="F54" s="645"/>
      <c r="G54" s="646"/>
      <c r="H54" s="646"/>
      <c r="I54" s="646"/>
      <c r="J54" s="687">
        <v>22628.51</v>
      </c>
      <c r="K54" s="646"/>
      <c r="L54" s="687">
        <v>12671.97</v>
      </c>
      <c r="M54" s="650">
        <v>4.8499999999999996</v>
      </c>
      <c r="N54" s="704">
        <v>61459.05</v>
      </c>
    </row>
    <row r="55" spans="1:14">
      <c r="A55" s="649"/>
      <c r="B55" s="643"/>
      <c r="C55" s="976" t="s">
        <v>425</v>
      </c>
      <c r="D55" s="976"/>
      <c r="E55" s="976"/>
      <c r="F55" s="645" t="s">
        <v>426</v>
      </c>
      <c r="G55" s="650">
        <v>346.62</v>
      </c>
      <c r="H55" s="646"/>
      <c r="I55" s="668">
        <v>194.10720000000001</v>
      </c>
      <c r="J55" s="652"/>
      <c r="K55" s="646"/>
      <c r="L55" s="652"/>
      <c r="M55" s="646"/>
      <c r="N55" s="705"/>
    </row>
    <row r="56" spans="1:14">
      <c r="A56" s="649"/>
      <c r="B56" s="643"/>
      <c r="C56" s="964" t="s">
        <v>427</v>
      </c>
      <c r="D56" s="964"/>
      <c r="E56" s="964"/>
      <c r="F56" s="645" t="s">
        <v>426</v>
      </c>
      <c r="G56" s="650">
        <v>340.07</v>
      </c>
      <c r="H56" s="646"/>
      <c r="I56" s="668">
        <v>190.4392</v>
      </c>
      <c r="J56" s="652"/>
      <c r="K56" s="646"/>
      <c r="L56" s="652"/>
      <c r="M56" s="646"/>
      <c r="N56" s="705"/>
    </row>
    <row r="57" spans="1:14">
      <c r="A57" s="644"/>
      <c r="B57" s="643"/>
      <c r="C57" s="987" t="s">
        <v>428</v>
      </c>
      <c r="D57" s="987"/>
      <c r="E57" s="987"/>
      <c r="F57" s="653"/>
      <c r="G57" s="654"/>
      <c r="H57" s="654"/>
      <c r="I57" s="654"/>
      <c r="J57" s="688">
        <v>53622.07</v>
      </c>
      <c r="K57" s="654"/>
      <c r="L57" s="688">
        <v>30028.36</v>
      </c>
      <c r="M57" s="654"/>
      <c r="N57" s="656">
        <v>252983.95</v>
      </c>
    </row>
    <row r="58" spans="1:14">
      <c r="A58" s="649"/>
      <c r="B58" s="643"/>
      <c r="C58" s="976" t="s">
        <v>429</v>
      </c>
      <c r="D58" s="976"/>
      <c r="E58" s="976"/>
      <c r="F58" s="645"/>
      <c r="G58" s="646"/>
      <c r="H58" s="646"/>
      <c r="I58" s="646"/>
      <c r="J58" s="652"/>
      <c r="K58" s="646"/>
      <c r="L58" s="687">
        <v>5167.78</v>
      </c>
      <c r="M58" s="646"/>
      <c r="N58" s="704">
        <v>208468.25</v>
      </c>
    </row>
    <row r="59" spans="1:14" ht="22.5" customHeight="1">
      <c r="A59" s="649"/>
      <c r="B59" s="643" t="s">
        <v>1359</v>
      </c>
      <c r="C59" s="976" t="s">
        <v>1360</v>
      </c>
      <c r="D59" s="976"/>
      <c r="E59" s="976"/>
      <c r="F59" s="645" t="s">
        <v>432</v>
      </c>
      <c r="G59" s="657">
        <v>117</v>
      </c>
      <c r="H59" s="646"/>
      <c r="I59" s="657">
        <v>117</v>
      </c>
      <c r="J59" s="652"/>
      <c r="K59" s="646"/>
      <c r="L59" s="687">
        <v>6046.3</v>
      </c>
      <c r="M59" s="646"/>
      <c r="N59" s="704">
        <v>243907.85</v>
      </c>
    </row>
    <row r="60" spans="1:14" ht="22.5" customHeight="1">
      <c r="A60" s="649"/>
      <c r="B60" s="643" t="s">
        <v>1361</v>
      </c>
      <c r="C60" s="964" t="s">
        <v>1362</v>
      </c>
      <c r="D60" s="964"/>
      <c r="E60" s="964"/>
      <c r="F60" s="645" t="s">
        <v>432</v>
      </c>
      <c r="G60" s="657">
        <v>74</v>
      </c>
      <c r="H60" s="646"/>
      <c r="I60" s="657">
        <v>74</v>
      </c>
      <c r="J60" s="652"/>
      <c r="K60" s="646"/>
      <c r="L60" s="687">
        <v>3824.16</v>
      </c>
      <c r="M60" s="646"/>
      <c r="N60" s="704">
        <v>154266.51</v>
      </c>
    </row>
    <row r="61" spans="1:14">
      <c r="A61" s="637"/>
      <c r="B61" s="699"/>
      <c r="C61" s="984" t="s">
        <v>435</v>
      </c>
      <c r="D61" s="984"/>
      <c r="E61" s="984"/>
      <c r="F61" s="658"/>
      <c r="G61" s="659"/>
      <c r="H61" s="659"/>
      <c r="I61" s="659"/>
      <c r="J61" s="660"/>
      <c r="K61" s="659"/>
      <c r="L61" s="672">
        <v>39898.82</v>
      </c>
      <c r="M61" s="654"/>
      <c r="N61" s="662">
        <v>651158.31000000006</v>
      </c>
    </row>
    <row r="62" spans="1:14" ht="45" customHeight="1">
      <c r="A62" s="663" t="s">
        <v>5</v>
      </c>
      <c r="B62" s="698" t="s">
        <v>1363</v>
      </c>
      <c r="C62" s="974" t="s">
        <v>1364</v>
      </c>
      <c r="D62" s="974"/>
      <c r="E62" s="974"/>
      <c r="F62" s="658" t="s">
        <v>271</v>
      </c>
      <c r="G62" s="659">
        <v>-56.223999999999997</v>
      </c>
      <c r="H62" s="664">
        <v>1</v>
      </c>
      <c r="I62" s="674">
        <v>-56.223999999999997</v>
      </c>
      <c r="J62" s="661">
        <v>224.35</v>
      </c>
      <c r="K62" s="659"/>
      <c r="L62" s="672">
        <v>-12613.85</v>
      </c>
      <c r="M62" s="666">
        <v>4.8499999999999996</v>
      </c>
      <c r="N62" s="662">
        <v>-61177.17</v>
      </c>
    </row>
    <row r="63" spans="1:14">
      <c r="A63" s="637"/>
      <c r="B63" s="699"/>
      <c r="C63" s="964" t="s">
        <v>1365</v>
      </c>
      <c r="D63" s="964"/>
      <c r="E63" s="964"/>
      <c r="F63" s="964"/>
      <c r="G63" s="964"/>
      <c r="H63" s="964"/>
      <c r="I63" s="964"/>
      <c r="J63" s="964"/>
      <c r="K63" s="964"/>
      <c r="L63" s="964"/>
      <c r="M63" s="964"/>
      <c r="N63" s="1002"/>
    </row>
    <row r="64" spans="1:14">
      <c r="A64" s="637"/>
      <c r="B64" s="699"/>
      <c r="C64" s="984" t="s">
        <v>435</v>
      </c>
      <c r="D64" s="984"/>
      <c r="E64" s="984"/>
      <c r="F64" s="658"/>
      <c r="G64" s="659"/>
      <c r="H64" s="659"/>
      <c r="I64" s="659"/>
      <c r="J64" s="660"/>
      <c r="K64" s="659"/>
      <c r="L64" s="672">
        <v>-12613.85</v>
      </c>
      <c r="M64" s="654"/>
      <c r="N64" s="662">
        <v>-61177.17</v>
      </c>
    </row>
    <row r="65" spans="1:14" ht="33.75" customHeight="1">
      <c r="A65" s="663" t="s">
        <v>6</v>
      </c>
      <c r="B65" s="698" t="s">
        <v>1366</v>
      </c>
      <c r="C65" s="974" t="s">
        <v>1367</v>
      </c>
      <c r="D65" s="974"/>
      <c r="E65" s="974"/>
      <c r="F65" s="658" t="s">
        <v>1368</v>
      </c>
      <c r="G65" s="659">
        <v>0.56000000000000005</v>
      </c>
      <c r="H65" s="664">
        <v>1</v>
      </c>
      <c r="I65" s="666">
        <v>0.56000000000000005</v>
      </c>
      <c r="J65" s="660"/>
      <c r="K65" s="659"/>
      <c r="L65" s="660"/>
      <c r="M65" s="659"/>
      <c r="N65" s="665"/>
    </row>
    <row r="66" spans="1:14">
      <c r="A66" s="667"/>
      <c r="B66" s="697"/>
      <c r="C66" s="976" t="s">
        <v>1343</v>
      </c>
      <c r="D66" s="976"/>
      <c r="E66" s="976"/>
      <c r="F66" s="976"/>
      <c r="G66" s="976"/>
      <c r="H66" s="976"/>
      <c r="I66" s="976"/>
      <c r="J66" s="976"/>
      <c r="K66" s="976"/>
      <c r="L66" s="976"/>
      <c r="M66" s="976"/>
      <c r="N66" s="977"/>
    </row>
    <row r="67" spans="1:14">
      <c r="A67" s="644"/>
      <c r="B67" s="643" t="s">
        <v>3</v>
      </c>
      <c r="C67" s="976" t="s">
        <v>422</v>
      </c>
      <c r="D67" s="976"/>
      <c r="E67" s="976"/>
      <c r="F67" s="645"/>
      <c r="G67" s="646"/>
      <c r="H67" s="646"/>
      <c r="I67" s="646"/>
      <c r="J67" s="647">
        <v>933.46</v>
      </c>
      <c r="K67" s="646"/>
      <c r="L67" s="647">
        <v>522.74</v>
      </c>
      <c r="M67" s="650">
        <v>40.340000000000003</v>
      </c>
      <c r="N67" s="704">
        <v>21087.33</v>
      </c>
    </row>
    <row r="68" spans="1:14">
      <c r="A68" s="644"/>
      <c r="B68" s="643" t="s">
        <v>4</v>
      </c>
      <c r="C68" s="976" t="s">
        <v>423</v>
      </c>
      <c r="D68" s="976"/>
      <c r="E68" s="976"/>
      <c r="F68" s="645"/>
      <c r="G68" s="646"/>
      <c r="H68" s="646"/>
      <c r="I68" s="646"/>
      <c r="J68" s="647">
        <v>37.97</v>
      </c>
      <c r="K68" s="646"/>
      <c r="L68" s="647">
        <v>21.26</v>
      </c>
      <c r="M68" s="650">
        <v>6.83</v>
      </c>
      <c r="N68" s="712">
        <v>145.21</v>
      </c>
    </row>
    <row r="69" spans="1:14">
      <c r="A69" s="644"/>
      <c r="B69" s="643" t="s">
        <v>6</v>
      </c>
      <c r="C69" s="976" t="s">
        <v>438</v>
      </c>
      <c r="D69" s="976"/>
      <c r="E69" s="976"/>
      <c r="F69" s="645"/>
      <c r="G69" s="646"/>
      <c r="H69" s="646"/>
      <c r="I69" s="646"/>
      <c r="J69" s="647">
        <v>924.36</v>
      </c>
      <c r="K69" s="646"/>
      <c r="L69" s="647">
        <v>517.64</v>
      </c>
      <c r="M69" s="650">
        <v>4.8499999999999996</v>
      </c>
      <c r="N69" s="704">
        <v>2510.5500000000002</v>
      </c>
    </row>
    <row r="70" spans="1:14">
      <c r="A70" s="649"/>
      <c r="B70" s="643"/>
      <c r="C70" s="964" t="s">
        <v>425</v>
      </c>
      <c r="D70" s="964"/>
      <c r="E70" s="964"/>
      <c r="F70" s="645" t="s">
        <v>426</v>
      </c>
      <c r="G70" s="648">
        <v>84.4</v>
      </c>
      <c r="H70" s="646"/>
      <c r="I70" s="651">
        <v>47.264000000000003</v>
      </c>
      <c r="J70" s="652"/>
      <c r="K70" s="646"/>
      <c r="L70" s="652"/>
      <c r="M70" s="646"/>
      <c r="N70" s="705"/>
    </row>
    <row r="71" spans="1:14">
      <c r="A71" s="644"/>
      <c r="B71" s="643"/>
      <c r="C71" s="987" t="s">
        <v>428</v>
      </c>
      <c r="D71" s="987"/>
      <c r="E71" s="987"/>
      <c r="F71" s="653"/>
      <c r="G71" s="654"/>
      <c r="H71" s="654"/>
      <c r="I71" s="654"/>
      <c r="J71" s="688">
        <v>1895.79</v>
      </c>
      <c r="K71" s="654"/>
      <c r="L71" s="688">
        <v>1061.6400000000001</v>
      </c>
      <c r="M71" s="654"/>
      <c r="N71" s="656">
        <v>23743.09</v>
      </c>
    </row>
    <row r="72" spans="1:14">
      <c r="A72" s="649"/>
      <c r="B72" s="643"/>
      <c r="C72" s="976" t="s">
        <v>429</v>
      </c>
      <c r="D72" s="976"/>
      <c r="E72" s="976"/>
      <c r="F72" s="645"/>
      <c r="G72" s="646"/>
      <c r="H72" s="646"/>
      <c r="I72" s="646"/>
      <c r="J72" s="652"/>
      <c r="K72" s="646"/>
      <c r="L72" s="647">
        <v>522.74</v>
      </c>
      <c r="M72" s="646"/>
      <c r="N72" s="704">
        <v>21087.33</v>
      </c>
    </row>
    <row r="73" spans="1:14" ht="22.5" customHeight="1">
      <c r="A73" s="649"/>
      <c r="B73" s="643" t="s">
        <v>1359</v>
      </c>
      <c r="C73" s="976" t="s">
        <v>1360</v>
      </c>
      <c r="D73" s="976"/>
      <c r="E73" s="976"/>
      <c r="F73" s="645" t="s">
        <v>432</v>
      </c>
      <c r="G73" s="657">
        <v>117</v>
      </c>
      <c r="H73" s="646"/>
      <c r="I73" s="657">
        <v>117</v>
      </c>
      <c r="J73" s="652"/>
      <c r="K73" s="646"/>
      <c r="L73" s="647">
        <v>611.61</v>
      </c>
      <c r="M73" s="646"/>
      <c r="N73" s="704">
        <v>24672.18</v>
      </c>
    </row>
    <row r="74" spans="1:14" ht="22.5" customHeight="1">
      <c r="A74" s="649"/>
      <c r="B74" s="643" t="s">
        <v>1361</v>
      </c>
      <c r="C74" s="964" t="s">
        <v>1362</v>
      </c>
      <c r="D74" s="964"/>
      <c r="E74" s="964"/>
      <c r="F74" s="645" t="s">
        <v>432</v>
      </c>
      <c r="G74" s="657">
        <v>74</v>
      </c>
      <c r="H74" s="646"/>
      <c r="I74" s="657">
        <v>74</v>
      </c>
      <c r="J74" s="652"/>
      <c r="K74" s="646"/>
      <c r="L74" s="647">
        <v>386.83</v>
      </c>
      <c r="M74" s="646"/>
      <c r="N74" s="704">
        <v>15604.62</v>
      </c>
    </row>
    <row r="75" spans="1:14">
      <c r="A75" s="637"/>
      <c r="B75" s="699"/>
      <c r="C75" s="984" t="s">
        <v>435</v>
      </c>
      <c r="D75" s="984"/>
      <c r="E75" s="984"/>
      <c r="F75" s="658"/>
      <c r="G75" s="659"/>
      <c r="H75" s="659"/>
      <c r="I75" s="659"/>
      <c r="J75" s="660"/>
      <c r="K75" s="659"/>
      <c r="L75" s="672">
        <v>2060.08</v>
      </c>
      <c r="M75" s="654"/>
      <c r="N75" s="662">
        <v>64019.89</v>
      </c>
    </row>
    <row r="76" spans="1:14" ht="33.75" customHeight="1">
      <c r="A76" s="663" t="s">
        <v>7</v>
      </c>
      <c r="B76" s="698" t="s">
        <v>1280</v>
      </c>
      <c r="C76" s="974" t="s">
        <v>1281</v>
      </c>
      <c r="D76" s="974"/>
      <c r="E76" s="974"/>
      <c r="F76" s="658" t="s">
        <v>1282</v>
      </c>
      <c r="G76" s="659">
        <v>1</v>
      </c>
      <c r="H76" s="664">
        <v>1</v>
      </c>
      <c r="I76" s="664">
        <v>1</v>
      </c>
      <c r="J76" s="660"/>
      <c r="K76" s="659"/>
      <c r="L76" s="660"/>
      <c r="M76" s="659"/>
      <c r="N76" s="665"/>
    </row>
    <row r="77" spans="1:14">
      <c r="A77" s="667"/>
      <c r="B77" s="697"/>
      <c r="C77" s="976" t="s">
        <v>608</v>
      </c>
      <c r="D77" s="976"/>
      <c r="E77" s="976"/>
      <c r="F77" s="976"/>
      <c r="G77" s="976"/>
      <c r="H77" s="976"/>
      <c r="I77" s="976"/>
      <c r="J77" s="976"/>
      <c r="K77" s="976"/>
      <c r="L77" s="976"/>
      <c r="M77" s="976"/>
      <c r="N77" s="977"/>
    </row>
    <row r="78" spans="1:14">
      <c r="A78" s="644"/>
      <c r="B78" s="643" t="s">
        <v>3</v>
      </c>
      <c r="C78" s="976" t="s">
        <v>422</v>
      </c>
      <c r="D78" s="976"/>
      <c r="E78" s="976"/>
      <c r="F78" s="645"/>
      <c r="G78" s="646"/>
      <c r="H78" s="646"/>
      <c r="I78" s="646"/>
      <c r="J78" s="647">
        <v>4.2</v>
      </c>
      <c r="K78" s="646"/>
      <c r="L78" s="647">
        <v>4.2</v>
      </c>
      <c r="M78" s="650">
        <v>40.340000000000003</v>
      </c>
      <c r="N78" s="712">
        <v>169.43</v>
      </c>
    </row>
    <row r="79" spans="1:14">
      <c r="A79" s="644"/>
      <c r="B79" s="643" t="s">
        <v>6</v>
      </c>
      <c r="C79" s="976" t="s">
        <v>438</v>
      </c>
      <c r="D79" s="976"/>
      <c r="E79" s="976"/>
      <c r="F79" s="645"/>
      <c r="G79" s="646"/>
      <c r="H79" s="646"/>
      <c r="I79" s="646"/>
      <c r="J79" s="647">
        <v>16.09</v>
      </c>
      <c r="K79" s="646"/>
      <c r="L79" s="647">
        <v>16.09</v>
      </c>
      <c r="M79" s="650">
        <v>4.8499999999999996</v>
      </c>
      <c r="N79" s="712">
        <v>78.040000000000006</v>
      </c>
    </row>
    <row r="80" spans="1:14">
      <c r="A80" s="649"/>
      <c r="B80" s="643"/>
      <c r="C80" s="964" t="s">
        <v>425</v>
      </c>
      <c r="D80" s="964"/>
      <c r="E80" s="964"/>
      <c r="F80" s="645" t="s">
        <v>426</v>
      </c>
      <c r="G80" s="650">
        <v>0.38</v>
      </c>
      <c r="H80" s="646"/>
      <c r="I80" s="650">
        <v>0.38</v>
      </c>
      <c r="J80" s="652"/>
      <c r="K80" s="646"/>
      <c r="L80" s="652"/>
      <c r="M80" s="646"/>
      <c r="N80" s="705"/>
    </row>
    <row r="81" spans="1:14">
      <c r="A81" s="644"/>
      <c r="B81" s="643"/>
      <c r="C81" s="987" t="s">
        <v>428</v>
      </c>
      <c r="D81" s="987"/>
      <c r="E81" s="987"/>
      <c r="F81" s="653"/>
      <c r="G81" s="654"/>
      <c r="H81" s="654"/>
      <c r="I81" s="654"/>
      <c r="J81" s="655">
        <v>20.29</v>
      </c>
      <c r="K81" s="654"/>
      <c r="L81" s="655">
        <v>20.29</v>
      </c>
      <c r="M81" s="654"/>
      <c r="N81" s="669">
        <v>247.47</v>
      </c>
    </row>
    <row r="82" spans="1:14">
      <c r="A82" s="649"/>
      <c r="B82" s="643"/>
      <c r="C82" s="976" t="s">
        <v>429</v>
      </c>
      <c r="D82" s="976"/>
      <c r="E82" s="976"/>
      <c r="F82" s="645"/>
      <c r="G82" s="646"/>
      <c r="H82" s="646"/>
      <c r="I82" s="646"/>
      <c r="J82" s="652"/>
      <c r="K82" s="646"/>
      <c r="L82" s="647">
        <v>4.2</v>
      </c>
      <c r="M82" s="646"/>
      <c r="N82" s="712">
        <v>169.43</v>
      </c>
    </row>
    <row r="83" spans="1:14" ht="22.5" customHeight="1">
      <c r="A83" s="649"/>
      <c r="B83" s="643" t="s">
        <v>462</v>
      </c>
      <c r="C83" s="976" t="s">
        <v>463</v>
      </c>
      <c r="D83" s="976"/>
      <c r="E83" s="976"/>
      <c r="F83" s="645" t="s">
        <v>432</v>
      </c>
      <c r="G83" s="657">
        <v>97</v>
      </c>
      <c r="H83" s="646"/>
      <c r="I83" s="657">
        <v>97</v>
      </c>
      <c r="J83" s="652"/>
      <c r="K83" s="646"/>
      <c r="L83" s="647">
        <v>4.07</v>
      </c>
      <c r="M83" s="646"/>
      <c r="N83" s="712">
        <v>164.35</v>
      </c>
    </row>
    <row r="84" spans="1:14" ht="22.5" customHeight="1">
      <c r="A84" s="649"/>
      <c r="B84" s="643" t="s">
        <v>464</v>
      </c>
      <c r="C84" s="964" t="s">
        <v>465</v>
      </c>
      <c r="D84" s="964"/>
      <c r="E84" s="964"/>
      <c r="F84" s="645" t="s">
        <v>432</v>
      </c>
      <c r="G84" s="657">
        <v>51</v>
      </c>
      <c r="H84" s="646"/>
      <c r="I84" s="657">
        <v>51</v>
      </c>
      <c r="J84" s="652"/>
      <c r="K84" s="646"/>
      <c r="L84" s="647">
        <v>2.14</v>
      </c>
      <c r="M84" s="646"/>
      <c r="N84" s="712">
        <v>86.41</v>
      </c>
    </row>
    <row r="85" spans="1:14">
      <c r="A85" s="637"/>
      <c r="B85" s="699"/>
      <c r="C85" s="984" t="s">
        <v>435</v>
      </c>
      <c r="D85" s="984"/>
      <c r="E85" s="984"/>
      <c r="F85" s="658"/>
      <c r="G85" s="659"/>
      <c r="H85" s="659"/>
      <c r="I85" s="659"/>
      <c r="J85" s="660"/>
      <c r="K85" s="659"/>
      <c r="L85" s="661">
        <v>26.5</v>
      </c>
      <c r="M85" s="654"/>
      <c r="N85" s="671">
        <v>498.23</v>
      </c>
    </row>
    <row r="86" spans="1:14">
      <c r="A86" s="663" t="s">
        <v>8</v>
      </c>
      <c r="B86" s="698" t="s">
        <v>1283</v>
      </c>
      <c r="C86" s="974" t="s">
        <v>1284</v>
      </c>
      <c r="D86" s="974"/>
      <c r="E86" s="974"/>
      <c r="F86" s="658" t="s">
        <v>272</v>
      </c>
      <c r="G86" s="659">
        <v>-0.72</v>
      </c>
      <c r="H86" s="664">
        <v>1</v>
      </c>
      <c r="I86" s="666">
        <v>-0.72</v>
      </c>
      <c r="J86" s="661">
        <v>18.12</v>
      </c>
      <c r="K86" s="659"/>
      <c r="L86" s="661">
        <v>-13.05</v>
      </c>
      <c r="M86" s="666">
        <v>4.8499999999999996</v>
      </c>
      <c r="N86" s="671">
        <v>-63.29</v>
      </c>
    </row>
    <row r="87" spans="1:14">
      <c r="A87" s="637"/>
      <c r="B87" s="699"/>
      <c r="C87" s="964" t="s">
        <v>466</v>
      </c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1002"/>
    </row>
    <row r="88" spans="1:14">
      <c r="A88" s="637"/>
      <c r="B88" s="699"/>
      <c r="C88" s="984" t="s">
        <v>435</v>
      </c>
      <c r="D88" s="984"/>
      <c r="E88" s="984"/>
      <c r="F88" s="658"/>
      <c r="G88" s="659"/>
      <c r="H88" s="659"/>
      <c r="I88" s="659"/>
      <c r="J88" s="660"/>
      <c r="K88" s="659"/>
      <c r="L88" s="661">
        <v>-13.05</v>
      </c>
      <c r="M88" s="654"/>
      <c r="N88" s="671">
        <v>-63.29</v>
      </c>
    </row>
    <row r="89" spans="1:14" ht="33.75" customHeight="1">
      <c r="A89" s="663" t="s">
        <v>9</v>
      </c>
      <c r="B89" s="698" t="s">
        <v>1280</v>
      </c>
      <c r="C89" s="974" t="s">
        <v>1369</v>
      </c>
      <c r="D89" s="974"/>
      <c r="E89" s="974"/>
      <c r="F89" s="658" t="s">
        <v>1282</v>
      </c>
      <c r="G89" s="659">
        <v>1</v>
      </c>
      <c r="H89" s="664">
        <v>1</v>
      </c>
      <c r="I89" s="664">
        <v>1</v>
      </c>
      <c r="J89" s="660"/>
      <c r="K89" s="659"/>
      <c r="L89" s="660"/>
      <c r="M89" s="659"/>
      <c r="N89" s="665"/>
    </row>
    <row r="90" spans="1:14" ht="22.5" customHeight="1">
      <c r="A90" s="642"/>
      <c r="B90" s="643" t="s">
        <v>329</v>
      </c>
      <c r="C90" s="985" t="s">
        <v>437</v>
      </c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6"/>
    </row>
    <row r="91" spans="1:14">
      <c r="A91" s="644"/>
      <c r="B91" s="643" t="s">
        <v>3</v>
      </c>
      <c r="C91" s="976" t="s">
        <v>422</v>
      </c>
      <c r="D91" s="976"/>
      <c r="E91" s="976"/>
      <c r="F91" s="645"/>
      <c r="G91" s="646"/>
      <c r="H91" s="646"/>
      <c r="I91" s="646"/>
      <c r="J91" s="647">
        <v>4.2</v>
      </c>
      <c r="K91" s="648">
        <v>1.2</v>
      </c>
      <c r="L91" s="647">
        <v>5.04</v>
      </c>
      <c r="M91" s="650">
        <v>40.340000000000003</v>
      </c>
      <c r="N91" s="712">
        <v>203.31</v>
      </c>
    </row>
    <row r="92" spans="1:14">
      <c r="A92" s="644"/>
      <c r="B92" s="643" t="s">
        <v>6</v>
      </c>
      <c r="C92" s="976" t="s">
        <v>438</v>
      </c>
      <c r="D92" s="976"/>
      <c r="E92" s="976"/>
      <c r="F92" s="645"/>
      <c r="G92" s="646"/>
      <c r="H92" s="646"/>
      <c r="I92" s="646"/>
      <c r="J92" s="647">
        <v>16.09</v>
      </c>
      <c r="K92" s="646"/>
      <c r="L92" s="647">
        <v>16.09</v>
      </c>
      <c r="M92" s="650">
        <v>4.8499999999999996</v>
      </c>
      <c r="N92" s="712">
        <v>78.040000000000006</v>
      </c>
    </row>
    <row r="93" spans="1:14">
      <c r="A93" s="649"/>
      <c r="B93" s="643"/>
      <c r="C93" s="964" t="s">
        <v>425</v>
      </c>
      <c r="D93" s="964"/>
      <c r="E93" s="964"/>
      <c r="F93" s="645" t="s">
        <v>426</v>
      </c>
      <c r="G93" s="650">
        <v>0.38</v>
      </c>
      <c r="H93" s="648">
        <v>1.2</v>
      </c>
      <c r="I93" s="651">
        <v>0.45600000000000002</v>
      </c>
      <c r="J93" s="652"/>
      <c r="K93" s="646"/>
      <c r="L93" s="652"/>
      <c r="M93" s="646"/>
      <c r="N93" s="705"/>
    </row>
    <row r="94" spans="1:14">
      <c r="A94" s="644"/>
      <c r="B94" s="643"/>
      <c r="C94" s="987" t="s">
        <v>428</v>
      </c>
      <c r="D94" s="987"/>
      <c r="E94" s="987"/>
      <c r="F94" s="653"/>
      <c r="G94" s="654"/>
      <c r="H94" s="654"/>
      <c r="I94" s="654"/>
      <c r="J94" s="655">
        <v>20.29</v>
      </c>
      <c r="K94" s="654"/>
      <c r="L94" s="655">
        <v>21.13</v>
      </c>
      <c r="M94" s="654"/>
      <c r="N94" s="669">
        <v>281.35000000000002</v>
      </c>
    </row>
    <row r="95" spans="1:14">
      <c r="A95" s="649"/>
      <c r="B95" s="643"/>
      <c r="C95" s="976" t="s">
        <v>429</v>
      </c>
      <c r="D95" s="976"/>
      <c r="E95" s="976"/>
      <c r="F95" s="645"/>
      <c r="G95" s="646"/>
      <c r="H95" s="646"/>
      <c r="I95" s="646"/>
      <c r="J95" s="652"/>
      <c r="K95" s="646"/>
      <c r="L95" s="647">
        <v>5.04</v>
      </c>
      <c r="M95" s="646"/>
      <c r="N95" s="712">
        <v>203.31</v>
      </c>
    </row>
    <row r="96" spans="1:14" ht="22.5" customHeight="1">
      <c r="A96" s="649"/>
      <c r="B96" s="643" t="s">
        <v>462</v>
      </c>
      <c r="C96" s="976" t="s">
        <v>463</v>
      </c>
      <c r="D96" s="976"/>
      <c r="E96" s="976"/>
      <c r="F96" s="645" t="s">
        <v>432</v>
      </c>
      <c r="G96" s="657">
        <v>97</v>
      </c>
      <c r="H96" s="646"/>
      <c r="I96" s="657">
        <v>97</v>
      </c>
      <c r="J96" s="652"/>
      <c r="K96" s="646"/>
      <c r="L96" s="647">
        <v>4.8899999999999997</v>
      </c>
      <c r="M96" s="646"/>
      <c r="N96" s="712">
        <v>197.21</v>
      </c>
    </row>
    <row r="97" spans="1:14" ht="22.5" customHeight="1">
      <c r="A97" s="649"/>
      <c r="B97" s="643" t="s">
        <v>464</v>
      </c>
      <c r="C97" s="964" t="s">
        <v>465</v>
      </c>
      <c r="D97" s="964"/>
      <c r="E97" s="964"/>
      <c r="F97" s="645" t="s">
        <v>432</v>
      </c>
      <c r="G97" s="657">
        <v>51</v>
      </c>
      <c r="H97" s="646"/>
      <c r="I97" s="657">
        <v>51</v>
      </c>
      <c r="J97" s="652"/>
      <c r="K97" s="646"/>
      <c r="L97" s="647">
        <v>2.57</v>
      </c>
      <c r="M97" s="646"/>
      <c r="N97" s="712">
        <v>103.69</v>
      </c>
    </row>
    <row r="98" spans="1:14">
      <c r="A98" s="637"/>
      <c r="B98" s="699"/>
      <c r="C98" s="984" t="s">
        <v>435</v>
      </c>
      <c r="D98" s="984"/>
      <c r="E98" s="984"/>
      <c r="F98" s="658"/>
      <c r="G98" s="659"/>
      <c r="H98" s="659"/>
      <c r="I98" s="659"/>
      <c r="J98" s="660"/>
      <c r="K98" s="659"/>
      <c r="L98" s="661">
        <v>28.59</v>
      </c>
      <c r="M98" s="654"/>
      <c r="N98" s="671">
        <v>582.25</v>
      </c>
    </row>
    <row r="99" spans="1:14">
      <c r="A99" s="663" t="s">
        <v>198</v>
      </c>
      <c r="B99" s="698" t="s">
        <v>1283</v>
      </c>
      <c r="C99" s="974" t="s">
        <v>1284</v>
      </c>
      <c r="D99" s="974"/>
      <c r="E99" s="974"/>
      <c r="F99" s="658" t="s">
        <v>272</v>
      </c>
      <c r="G99" s="659">
        <v>-0.72</v>
      </c>
      <c r="H99" s="664">
        <v>1</v>
      </c>
      <c r="I99" s="666">
        <v>-0.72</v>
      </c>
      <c r="J99" s="661">
        <v>18.12</v>
      </c>
      <c r="K99" s="659"/>
      <c r="L99" s="661">
        <v>-13.05</v>
      </c>
      <c r="M99" s="666">
        <v>4.8499999999999996</v>
      </c>
      <c r="N99" s="671">
        <v>-63.29</v>
      </c>
    </row>
    <row r="100" spans="1:14">
      <c r="A100" s="637"/>
      <c r="B100" s="699"/>
      <c r="C100" s="964" t="s">
        <v>466</v>
      </c>
      <c r="D100" s="964"/>
      <c r="E100" s="964"/>
      <c r="F100" s="964"/>
      <c r="G100" s="964"/>
      <c r="H100" s="964"/>
      <c r="I100" s="964"/>
      <c r="J100" s="964"/>
      <c r="K100" s="964"/>
      <c r="L100" s="964"/>
      <c r="M100" s="964"/>
      <c r="N100" s="1002"/>
    </row>
    <row r="101" spans="1:14">
      <c r="A101" s="637"/>
      <c r="B101" s="699"/>
      <c r="C101" s="984" t="s">
        <v>435</v>
      </c>
      <c r="D101" s="984"/>
      <c r="E101" s="984"/>
      <c r="F101" s="658"/>
      <c r="G101" s="659"/>
      <c r="H101" s="659"/>
      <c r="I101" s="659"/>
      <c r="J101" s="660"/>
      <c r="K101" s="659"/>
      <c r="L101" s="661">
        <v>-13.05</v>
      </c>
      <c r="M101" s="654"/>
      <c r="N101" s="671">
        <v>-63.29</v>
      </c>
    </row>
    <row r="102" spans="1:14" ht="22.5" customHeight="1">
      <c r="A102" s="663" t="s">
        <v>197</v>
      </c>
      <c r="B102" s="698" t="s">
        <v>497</v>
      </c>
      <c r="C102" s="974" t="s">
        <v>537</v>
      </c>
      <c r="D102" s="974"/>
      <c r="E102" s="974"/>
      <c r="F102" s="658" t="s">
        <v>270</v>
      </c>
      <c r="G102" s="659">
        <v>0.2</v>
      </c>
      <c r="H102" s="664">
        <v>1</v>
      </c>
      <c r="I102" s="693">
        <v>0.2</v>
      </c>
      <c r="J102" s="660"/>
      <c r="K102" s="659"/>
      <c r="L102" s="660"/>
      <c r="M102" s="659"/>
      <c r="N102" s="665"/>
    </row>
    <row r="103" spans="1:14">
      <c r="A103" s="644"/>
      <c r="B103" s="643" t="s">
        <v>3</v>
      </c>
      <c r="C103" s="976" t="s">
        <v>422</v>
      </c>
      <c r="D103" s="976"/>
      <c r="E103" s="976"/>
      <c r="F103" s="645"/>
      <c r="G103" s="646"/>
      <c r="H103" s="646"/>
      <c r="I103" s="646"/>
      <c r="J103" s="647">
        <v>763.76</v>
      </c>
      <c r="K103" s="646"/>
      <c r="L103" s="647">
        <v>152.75</v>
      </c>
      <c r="M103" s="650">
        <v>40.340000000000003</v>
      </c>
      <c r="N103" s="704">
        <v>6161.94</v>
      </c>
    </row>
    <row r="104" spans="1:14">
      <c r="A104" s="649"/>
      <c r="B104" s="643"/>
      <c r="C104" s="964" t="s">
        <v>425</v>
      </c>
      <c r="D104" s="964"/>
      <c r="E104" s="964"/>
      <c r="F104" s="645" t="s">
        <v>426</v>
      </c>
      <c r="G104" s="648">
        <v>88.5</v>
      </c>
      <c r="H104" s="646"/>
      <c r="I104" s="648">
        <v>17.7</v>
      </c>
      <c r="J104" s="652"/>
      <c r="K104" s="646"/>
      <c r="L104" s="652"/>
      <c r="M104" s="646"/>
      <c r="N104" s="705"/>
    </row>
    <row r="105" spans="1:14">
      <c r="A105" s="644"/>
      <c r="B105" s="643"/>
      <c r="C105" s="987" t="s">
        <v>428</v>
      </c>
      <c r="D105" s="987"/>
      <c r="E105" s="987"/>
      <c r="F105" s="653"/>
      <c r="G105" s="654"/>
      <c r="H105" s="654"/>
      <c r="I105" s="654"/>
      <c r="J105" s="655">
        <v>763.76</v>
      </c>
      <c r="K105" s="654"/>
      <c r="L105" s="655">
        <v>152.75</v>
      </c>
      <c r="M105" s="654"/>
      <c r="N105" s="656">
        <v>6161.94</v>
      </c>
    </row>
    <row r="106" spans="1:14">
      <c r="A106" s="649"/>
      <c r="B106" s="643"/>
      <c r="C106" s="976" t="s">
        <v>429</v>
      </c>
      <c r="D106" s="976"/>
      <c r="E106" s="976"/>
      <c r="F106" s="645"/>
      <c r="G106" s="646"/>
      <c r="H106" s="646"/>
      <c r="I106" s="646"/>
      <c r="J106" s="652"/>
      <c r="K106" s="646"/>
      <c r="L106" s="647">
        <v>152.75</v>
      </c>
      <c r="M106" s="646"/>
      <c r="N106" s="704">
        <v>6161.94</v>
      </c>
    </row>
    <row r="107" spans="1:14" ht="22.5" customHeight="1">
      <c r="A107" s="649"/>
      <c r="B107" s="643" t="s">
        <v>456</v>
      </c>
      <c r="C107" s="976" t="s">
        <v>457</v>
      </c>
      <c r="D107" s="976"/>
      <c r="E107" s="976"/>
      <c r="F107" s="645" t="s">
        <v>432</v>
      </c>
      <c r="G107" s="657">
        <v>89</v>
      </c>
      <c r="H107" s="646"/>
      <c r="I107" s="657">
        <v>89</v>
      </c>
      <c r="J107" s="652"/>
      <c r="K107" s="646"/>
      <c r="L107" s="647">
        <v>135.94999999999999</v>
      </c>
      <c r="M107" s="646"/>
      <c r="N107" s="704">
        <v>5484.13</v>
      </c>
    </row>
    <row r="108" spans="1:14" ht="22.5" customHeight="1">
      <c r="A108" s="649"/>
      <c r="B108" s="643" t="s">
        <v>458</v>
      </c>
      <c r="C108" s="964" t="s">
        <v>459</v>
      </c>
      <c r="D108" s="964"/>
      <c r="E108" s="964"/>
      <c r="F108" s="645" t="s">
        <v>432</v>
      </c>
      <c r="G108" s="657">
        <v>40</v>
      </c>
      <c r="H108" s="646"/>
      <c r="I108" s="657">
        <v>40</v>
      </c>
      <c r="J108" s="652"/>
      <c r="K108" s="646"/>
      <c r="L108" s="647">
        <v>61.1</v>
      </c>
      <c r="M108" s="646"/>
      <c r="N108" s="704">
        <v>2464.7800000000002</v>
      </c>
    </row>
    <row r="109" spans="1:14">
      <c r="A109" s="637"/>
      <c r="B109" s="699"/>
      <c r="C109" s="984" t="s">
        <v>435</v>
      </c>
      <c r="D109" s="984"/>
      <c r="E109" s="984"/>
      <c r="F109" s="658"/>
      <c r="G109" s="659"/>
      <c r="H109" s="659"/>
      <c r="I109" s="659"/>
      <c r="J109" s="660"/>
      <c r="K109" s="659"/>
      <c r="L109" s="661">
        <v>349.8</v>
      </c>
      <c r="M109" s="654"/>
      <c r="N109" s="662">
        <v>14110.85</v>
      </c>
    </row>
    <row r="110" spans="1:14" ht="33.75" customHeight="1">
      <c r="A110" s="663" t="s">
        <v>10</v>
      </c>
      <c r="B110" s="698" t="s">
        <v>1270</v>
      </c>
      <c r="C110" s="974" t="s">
        <v>1271</v>
      </c>
      <c r="D110" s="974"/>
      <c r="E110" s="974"/>
      <c r="F110" s="658" t="s">
        <v>252</v>
      </c>
      <c r="G110" s="659">
        <v>1</v>
      </c>
      <c r="H110" s="664">
        <v>1</v>
      </c>
      <c r="I110" s="664">
        <v>1</v>
      </c>
      <c r="J110" s="660"/>
      <c r="K110" s="659"/>
      <c r="L110" s="660"/>
      <c r="M110" s="659"/>
      <c r="N110" s="665"/>
    </row>
    <row r="111" spans="1:14">
      <c r="A111" s="667"/>
      <c r="B111" s="697"/>
      <c r="C111" s="976" t="s">
        <v>608</v>
      </c>
      <c r="D111" s="976"/>
      <c r="E111" s="976"/>
      <c r="F111" s="976"/>
      <c r="G111" s="976"/>
      <c r="H111" s="976"/>
      <c r="I111" s="976"/>
      <c r="J111" s="976"/>
      <c r="K111" s="976"/>
      <c r="L111" s="976"/>
      <c r="M111" s="976"/>
      <c r="N111" s="977"/>
    </row>
    <row r="112" spans="1:14">
      <c r="A112" s="644"/>
      <c r="B112" s="643" t="s">
        <v>3</v>
      </c>
      <c r="C112" s="976" t="s">
        <v>422</v>
      </c>
      <c r="D112" s="976"/>
      <c r="E112" s="976"/>
      <c r="F112" s="645"/>
      <c r="G112" s="646"/>
      <c r="H112" s="646"/>
      <c r="I112" s="646"/>
      <c r="J112" s="647">
        <v>59.72</v>
      </c>
      <c r="K112" s="646"/>
      <c r="L112" s="647">
        <v>59.72</v>
      </c>
      <c r="M112" s="650">
        <v>40.340000000000003</v>
      </c>
      <c r="N112" s="704">
        <v>2409.1</v>
      </c>
    </row>
    <row r="113" spans="1:14">
      <c r="A113" s="644"/>
      <c r="B113" s="643" t="s">
        <v>4</v>
      </c>
      <c r="C113" s="976" t="s">
        <v>423</v>
      </c>
      <c r="D113" s="976"/>
      <c r="E113" s="976"/>
      <c r="F113" s="645"/>
      <c r="G113" s="646"/>
      <c r="H113" s="646"/>
      <c r="I113" s="646"/>
      <c r="J113" s="647">
        <v>604.08000000000004</v>
      </c>
      <c r="K113" s="646"/>
      <c r="L113" s="647">
        <v>604.08000000000004</v>
      </c>
      <c r="M113" s="650">
        <v>6.83</v>
      </c>
      <c r="N113" s="704">
        <v>4125.87</v>
      </c>
    </row>
    <row r="114" spans="1:14">
      <c r="A114" s="644"/>
      <c r="B114" s="643" t="s">
        <v>5</v>
      </c>
      <c r="C114" s="976" t="s">
        <v>424</v>
      </c>
      <c r="D114" s="976"/>
      <c r="E114" s="976"/>
      <c r="F114" s="645"/>
      <c r="G114" s="646"/>
      <c r="H114" s="646"/>
      <c r="I114" s="646"/>
      <c r="J114" s="647">
        <v>66.31</v>
      </c>
      <c r="K114" s="646"/>
      <c r="L114" s="647">
        <v>66.31</v>
      </c>
      <c r="M114" s="650">
        <v>40.340000000000003</v>
      </c>
      <c r="N114" s="704">
        <v>2674.95</v>
      </c>
    </row>
    <row r="115" spans="1:14">
      <c r="A115" s="644"/>
      <c r="B115" s="643" t="s">
        <v>6</v>
      </c>
      <c r="C115" s="976" t="s">
        <v>438</v>
      </c>
      <c r="D115" s="976"/>
      <c r="E115" s="976"/>
      <c r="F115" s="645"/>
      <c r="G115" s="646"/>
      <c r="H115" s="646"/>
      <c r="I115" s="646"/>
      <c r="J115" s="647">
        <v>3.64</v>
      </c>
      <c r="K115" s="646"/>
      <c r="L115" s="647">
        <v>3.64</v>
      </c>
      <c r="M115" s="650">
        <v>4.8499999999999996</v>
      </c>
      <c r="N115" s="712">
        <v>17.649999999999999</v>
      </c>
    </row>
    <row r="116" spans="1:14">
      <c r="A116" s="649"/>
      <c r="B116" s="643"/>
      <c r="C116" s="976" t="s">
        <v>425</v>
      </c>
      <c r="D116" s="976"/>
      <c r="E116" s="976"/>
      <c r="F116" s="645" t="s">
        <v>426</v>
      </c>
      <c r="G116" s="648">
        <v>5.4</v>
      </c>
      <c r="H116" s="646"/>
      <c r="I116" s="648">
        <v>5.4</v>
      </c>
      <c r="J116" s="652"/>
      <c r="K116" s="646"/>
      <c r="L116" s="652"/>
      <c r="M116" s="646"/>
      <c r="N116" s="705"/>
    </row>
    <row r="117" spans="1:14">
      <c r="A117" s="649"/>
      <c r="B117" s="643"/>
      <c r="C117" s="964" t="s">
        <v>427</v>
      </c>
      <c r="D117" s="964"/>
      <c r="E117" s="964"/>
      <c r="F117" s="645" t="s">
        <v>426</v>
      </c>
      <c r="G117" s="650">
        <v>4.2699999999999996</v>
      </c>
      <c r="H117" s="646"/>
      <c r="I117" s="650">
        <v>4.2699999999999996</v>
      </c>
      <c r="J117" s="652"/>
      <c r="K117" s="646"/>
      <c r="L117" s="652"/>
      <c r="M117" s="646"/>
      <c r="N117" s="705"/>
    </row>
    <row r="118" spans="1:14">
      <c r="A118" s="644"/>
      <c r="B118" s="643"/>
      <c r="C118" s="987" t="s">
        <v>428</v>
      </c>
      <c r="D118" s="987"/>
      <c r="E118" s="987"/>
      <c r="F118" s="653"/>
      <c r="G118" s="654"/>
      <c r="H118" s="654"/>
      <c r="I118" s="654"/>
      <c r="J118" s="655">
        <v>667.44</v>
      </c>
      <c r="K118" s="654"/>
      <c r="L118" s="655">
        <v>667.44</v>
      </c>
      <c r="M118" s="654"/>
      <c r="N118" s="656">
        <v>6552.62</v>
      </c>
    </row>
    <row r="119" spans="1:14">
      <c r="A119" s="649"/>
      <c r="B119" s="643"/>
      <c r="C119" s="976" t="s">
        <v>429</v>
      </c>
      <c r="D119" s="976"/>
      <c r="E119" s="976"/>
      <c r="F119" s="645"/>
      <c r="G119" s="646"/>
      <c r="H119" s="646"/>
      <c r="I119" s="646"/>
      <c r="J119" s="652"/>
      <c r="K119" s="646"/>
      <c r="L119" s="647">
        <v>126.03</v>
      </c>
      <c r="M119" s="646"/>
      <c r="N119" s="704">
        <v>5084.05</v>
      </c>
    </row>
    <row r="120" spans="1:14" ht="22.5" customHeight="1">
      <c r="A120" s="649"/>
      <c r="B120" s="643" t="s">
        <v>462</v>
      </c>
      <c r="C120" s="976" t="s">
        <v>463</v>
      </c>
      <c r="D120" s="976"/>
      <c r="E120" s="976"/>
      <c r="F120" s="645" t="s">
        <v>432</v>
      </c>
      <c r="G120" s="657">
        <v>97</v>
      </c>
      <c r="H120" s="646"/>
      <c r="I120" s="657">
        <v>97</v>
      </c>
      <c r="J120" s="652"/>
      <c r="K120" s="646"/>
      <c r="L120" s="647">
        <v>122.25</v>
      </c>
      <c r="M120" s="646"/>
      <c r="N120" s="704">
        <v>4931.53</v>
      </c>
    </row>
    <row r="121" spans="1:14" ht="22.5" customHeight="1">
      <c r="A121" s="649"/>
      <c r="B121" s="643" t="s">
        <v>464</v>
      </c>
      <c r="C121" s="964" t="s">
        <v>465</v>
      </c>
      <c r="D121" s="964"/>
      <c r="E121" s="964"/>
      <c r="F121" s="645" t="s">
        <v>432</v>
      </c>
      <c r="G121" s="657">
        <v>51</v>
      </c>
      <c r="H121" s="646"/>
      <c r="I121" s="657">
        <v>51</v>
      </c>
      <c r="J121" s="652"/>
      <c r="K121" s="646"/>
      <c r="L121" s="647">
        <v>64.28</v>
      </c>
      <c r="M121" s="646"/>
      <c r="N121" s="704">
        <v>2592.87</v>
      </c>
    </row>
    <row r="122" spans="1:14">
      <c r="A122" s="637"/>
      <c r="B122" s="699"/>
      <c r="C122" s="984" t="s">
        <v>435</v>
      </c>
      <c r="D122" s="984"/>
      <c r="E122" s="984"/>
      <c r="F122" s="658"/>
      <c r="G122" s="659"/>
      <c r="H122" s="659"/>
      <c r="I122" s="659"/>
      <c r="J122" s="660"/>
      <c r="K122" s="659"/>
      <c r="L122" s="661">
        <v>853.97</v>
      </c>
      <c r="M122" s="654"/>
      <c r="N122" s="662">
        <v>14077.02</v>
      </c>
    </row>
    <row r="123" spans="1:14" ht="33.75" customHeight="1">
      <c r="A123" s="663" t="s">
        <v>236</v>
      </c>
      <c r="B123" s="698" t="s">
        <v>1270</v>
      </c>
      <c r="C123" s="974" t="s">
        <v>1370</v>
      </c>
      <c r="D123" s="974"/>
      <c r="E123" s="974"/>
      <c r="F123" s="658" t="s">
        <v>252</v>
      </c>
      <c r="G123" s="659">
        <v>1</v>
      </c>
      <c r="H123" s="664">
        <v>1</v>
      </c>
      <c r="I123" s="664">
        <v>1</v>
      </c>
      <c r="J123" s="660"/>
      <c r="K123" s="659"/>
      <c r="L123" s="660"/>
      <c r="M123" s="659"/>
      <c r="N123" s="665"/>
    </row>
    <row r="124" spans="1:14" ht="22.5" customHeight="1">
      <c r="A124" s="642"/>
      <c r="B124" s="643" t="s">
        <v>329</v>
      </c>
      <c r="C124" s="985" t="s">
        <v>437</v>
      </c>
      <c r="D124" s="985"/>
      <c r="E124" s="985"/>
      <c r="F124" s="985"/>
      <c r="G124" s="985"/>
      <c r="H124" s="985"/>
      <c r="I124" s="985"/>
      <c r="J124" s="985"/>
      <c r="K124" s="985"/>
      <c r="L124" s="985"/>
      <c r="M124" s="985"/>
      <c r="N124" s="986"/>
    </row>
    <row r="125" spans="1:14">
      <c r="A125" s="644"/>
      <c r="B125" s="643" t="s">
        <v>3</v>
      </c>
      <c r="C125" s="976" t="s">
        <v>422</v>
      </c>
      <c r="D125" s="976"/>
      <c r="E125" s="976"/>
      <c r="F125" s="645"/>
      <c r="G125" s="646"/>
      <c r="H125" s="646"/>
      <c r="I125" s="646"/>
      <c r="J125" s="647">
        <v>59.72</v>
      </c>
      <c r="K125" s="648">
        <v>1.2</v>
      </c>
      <c r="L125" s="647">
        <v>71.66</v>
      </c>
      <c r="M125" s="650">
        <v>40.340000000000003</v>
      </c>
      <c r="N125" s="704">
        <v>2890.76</v>
      </c>
    </row>
    <row r="126" spans="1:14">
      <c r="A126" s="644"/>
      <c r="B126" s="643" t="s">
        <v>4</v>
      </c>
      <c r="C126" s="976" t="s">
        <v>423</v>
      </c>
      <c r="D126" s="976"/>
      <c r="E126" s="976"/>
      <c r="F126" s="645"/>
      <c r="G126" s="646"/>
      <c r="H126" s="646"/>
      <c r="I126" s="646"/>
      <c r="J126" s="647">
        <v>604.08000000000004</v>
      </c>
      <c r="K126" s="648">
        <v>1.2</v>
      </c>
      <c r="L126" s="647">
        <v>724.9</v>
      </c>
      <c r="M126" s="650">
        <v>6.83</v>
      </c>
      <c r="N126" s="704">
        <v>4951.07</v>
      </c>
    </row>
    <row r="127" spans="1:14">
      <c r="A127" s="644"/>
      <c r="B127" s="643" t="s">
        <v>5</v>
      </c>
      <c r="C127" s="976" t="s">
        <v>424</v>
      </c>
      <c r="D127" s="976"/>
      <c r="E127" s="976"/>
      <c r="F127" s="645"/>
      <c r="G127" s="646"/>
      <c r="H127" s="646"/>
      <c r="I127" s="646"/>
      <c r="J127" s="647">
        <v>66.31</v>
      </c>
      <c r="K127" s="648">
        <v>1.2</v>
      </c>
      <c r="L127" s="647">
        <v>79.569999999999993</v>
      </c>
      <c r="M127" s="650">
        <v>40.340000000000003</v>
      </c>
      <c r="N127" s="704">
        <v>3209.85</v>
      </c>
    </row>
    <row r="128" spans="1:14">
      <c r="A128" s="644"/>
      <c r="B128" s="643" t="s">
        <v>6</v>
      </c>
      <c r="C128" s="976" t="s">
        <v>438</v>
      </c>
      <c r="D128" s="976"/>
      <c r="E128" s="976"/>
      <c r="F128" s="645"/>
      <c r="G128" s="646"/>
      <c r="H128" s="646"/>
      <c r="I128" s="646"/>
      <c r="J128" s="647">
        <v>3.64</v>
      </c>
      <c r="K128" s="646"/>
      <c r="L128" s="647">
        <v>3.64</v>
      </c>
      <c r="M128" s="650">
        <v>4.8499999999999996</v>
      </c>
      <c r="N128" s="712">
        <v>17.649999999999999</v>
      </c>
    </row>
    <row r="129" spans="1:14">
      <c r="A129" s="649"/>
      <c r="B129" s="643"/>
      <c r="C129" s="976" t="s">
        <v>425</v>
      </c>
      <c r="D129" s="976"/>
      <c r="E129" s="976"/>
      <c r="F129" s="645" t="s">
        <v>426</v>
      </c>
      <c r="G129" s="648">
        <v>5.4</v>
      </c>
      <c r="H129" s="648">
        <v>1.2</v>
      </c>
      <c r="I129" s="650">
        <v>6.48</v>
      </c>
      <c r="J129" s="652"/>
      <c r="K129" s="646"/>
      <c r="L129" s="652"/>
      <c r="M129" s="646"/>
      <c r="N129" s="705"/>
    </row>
    <row r="130" spans="1:14">
      <c r="A130" s="649"/>
      <c r="B130" s="643"/>
      <c r="C130" s="964" t="s">
        <v>427</v>
      </c>
      <c r="D130" s="964"/>
      <c r="E130" s="964"/>
      <c r="F130" s="645" t="s">
        <v>426</v>
      </c>
      <c r="G130" s="650">
        <v>4.2699999999999996</v>
      </c>
      <c r="H130" s="648">
        <v>1.2</v>
      </c>
      <c r="I130" s="651">
        <v>5.1239999999999997</v>
      </c>
      <c r="J130" s="652"/>
      <c r="K130" s="646"/>
      <c r="L130" s="652"/>
      <c r="M130" s="646"/>
      <c r="N130" s="705"/>
    </row>
    <row r="131" spans="1:14">
      <c r="A131" s="644"/>
      <c r="B131" s="643"/>
      <c r="C131" s="987" t="s">
        <v>428</v>
      </c>
      <c r="D131" s="987"/>
      <c r="E131" s="987"/>
      <c r="F131" s="653"/>
      <c r="G131" s="654"/>
      <c r="H131" s="654"/>
      <c r="I131" s="654"/>
      <c r="J131" s="655">
        <v>667.44</v>
      </c>
      <c r="K131" s="654"/>
      <c r="L131" s="655">
        <v>800.2</v>
      </c>
      <c r="M131" s="654"/>
      <c r="N131" s="656">
        <v>7859.48</v>
      </c>
    </row>
    <row r="132" spans="1:14">
      <c r="A132" s="649"/>
      <c r="B132" s="643"/>
      <c r="C132" s="976" t="s">
        <v>429</v>
      </c>
      <c r="D132" s="976"/>
      <c r="E132" s="976"/>
      <c r="F132" s="645"/>
      <c r="G132" s="646"/>
      <c r="H132" s="646"/>
      <c r="I132" s="646"/>
      <c r="J132" s="652"/>
      <c r="K132" s="646"/>
      <c r="L132" s="647">
        <v>151.22999999999999</v>
      </c>
      <c r="M132" s="646"/>
      <c r="N132" s="704">
        <v>6100.61</v>
      </c>
    </row>
    <row r="133" spans="1:14" ht="22.5" customHeight="1">
      <c r="A133" s="649"/>
      <c r="B133" s="643" t="s">
        <v>462</v>
      </c>
      <c r="C133" s="976" t="s">
        <v>463</v>
      </c>
      <c r="D133" s="976"/>
      <c r="E133" s="976"/>
      <c r="F133" s="645" t="s">
        <v>432</v>
      </c>
      <c r="G133" s="657">
        <v>97</v>
      </c>
      <c r="H133" s="646"/>
      <c r="I133" s="657">
        <v>97</v>
      </c>
      <c r="J133" s="652"/>
      <c r="K133" s="646"/>
      <c r="L133" s="647">
        <v>146.69</v>
      </c>
      <c r="M133" s="646"/>
      <c r="N133" s="704">
        <v>5917.59</v>
      </c>
    </row>
    <row r="134" spans="1:14" ht="22.5" customHeight="1">
      <c r="A134" s="649"/>
      <c r="B134" s="643" t="s">
        <v>464</v>
      </c>
      <c r="C134" s="964" t="s">
        <v>465</v>
      </c>
      <c r="D134" s="964"/>
      <c r="E134" s="964"/>
      <c r="F134" s="645" t="s">
        <v>432</v>
      </c>
      <c r="G134" s="657">
        <v>51</v>
      </c>
      <c r="H134" s="646"/>
      <c r="I134" s="657">
        <v>51</v>
      </c>
      <c r="J134" s="652"/>
      <c r="K134" s="646"/>
      <c r="L134" s="647">
        <v>77.13</v>
      </c>
      <c r="M134" s="646"/>
      <c r="N134" s="704">
        <v>3111.31</v>
      </c>
    </row>
    <row r="135" spans="1:14">
      <c r="A135" s="637"/>
      <c r="B135" s="699"/>
      <c r="C135" s="984" t="s">
        <v>435</v>
      </c>
      <c r="D135" s="984"/>
      <c r="E135" s="984"/>
      <c r="F135" s="658"/>
      <c r="G135" s="659"/>
      <c r="H135" s="659"/>
      <c r="I135" s="659"/>
      <c r="J135" s="660"/>
      <c r="K135" s="659"/>
      <c r="L135" s="672">
        <v>1024.02</v>
      </c>
      <c r="M135" s="654"/>
      <c r="N135" s="662">
        <v>16888.38</v>
      </c>
    </row>
    <row r="136" spans="1:14">
      <c r="A136" s="663" t="s">
        <v>237</v>
      </c>
      <c r="B136" s="698" t="s">
        <v>273</v>
      </c>
      <c r="C136" s="974" t="s">
        <v>274</v>
      </c>
      <c r="D136" s="974"/>
      <c r="E136" s="974"/>
      <c r="F136" s="658" t="s">
        <v>275</v>
      </c>
      <c r="G136" s="659">
        <v>0.1</v>
      </c>
      <c r="H136" s="664">
        <v>1</v>
      </c>
      <c r="I136" s="693">
        <v>0.1</v>
      </c>
      <c r="J136" s="660"/>
      <c r="K136" s="659"/>
      <c r="L136" s="660"/>
      <c r="M136" s="659"/>
      <c r="N136" s="665"/>
    </row>
    <row r="137" spans="1:14">
      <c r="A137" s="667"/>
      <c r="B137" s="697"/>
      <c r="C137" s="976" t="s">
        <v>276</v>
      </c>
      <c r="D137" s="976"/>
      <c r="E137" s="976"/>
      <c r="F137" s="976"/>
      <c r="G137" s="976"/>
      <c r="H137" s="976"/>
      <c r="I137" s="976"/>
      <c r="J137" s="976"/>
      <c r="K137" s="976"/>
      <c r="L137" s="976"/>
      <c r="M137" s="976"/>
      <c r="N137" s="977"/>
    </row>
    <row r="138" spans="1:14">
      <c r="A138" s="644"/>
      <c r="B138" s="643" t="s">
        <v>3</v>
      </c>
      <c r="C138" s="976" t="s">
        <v>422</v>
      </c>
      <c r="D138" s="976"/>
      <c r="E138" s="976"/>
      <c r="F138" s="645"/>
      <c r="G138" s="646"/>
      <c r="H138" s="646"/>
      <c r="I138" s="646"/>
      <c r="J138" s="647">
        <v>91.49</v>
      </c>
      <c r="K138" s="646"/>
      <c r="L138" s="647">
        <v>9.15</v>
      </c>
      <c r="M138" s="650">
        <v>40.340000000000003</v>
      </c>
      <c r="N138" s="712">
        <v>369.11</v>
      </c>
    </row>
    <row r="139" spans="1:14">
      <c r="A139" s="649"/>
      <c r="B139" s="643"/>
      <c r="C139" s="964" t="s">
        <v>425</v>
      </c>
      <c r="D139" s="964"/>
      <c r="E139" s="964"/>
      <c r="F139" s="645" t="s">
        <v>426</v>
      </c>
      <c r="G139" s="648">
        <v>10.199999999999999</v>
      </c>
      <c r="H139" s="646"/>
      <c r="I139" s="650">
        <v>1.02</v>
      </c>
      <c r="J139" s="652"/>
      <c r="K139" s="646"/>
      <c r="L139" s="652"/>
      <c r="M139" s="646"/>
      <c r="N139" s="705"/>
    </row>
    <row r="140" spans="1:14">
      <c r="A140" s="644"/>
      <c r="B140" s="643"/>
      <c r="C140" s="987" t="s">
        <v>428</v>
      </c>
      <c r="D140" s="987"/>
      <c r="E140" s="987"/>
      <c r="F140" s="653"/>
      <c r="G140" s="654"/>
      <c r="H140" s="654"/>
      <c r="I140" s="654"/>
      <c r="J140" s="655">
        <v>91.49</v>
      </c>
      <c r="K140" s="654"/>
      <c r="L140" s="655">
        <v>9.15</v>
      </c>
      <c r="M140" s="654"/>
      <c r="N140" s="669">
        <v>369.11</v>
      </c>
    </row>
    <row r="141" spans="1:14">
      <c r="A141" s="649"/>
      <c r="B141" s="643"/>
      <c r="C141" s="976" t="s">
        <v>429</v>
      </c>
      <c r="D141" s="976"/>
      <c r="E141" s="976"/>
      <c r="F141" s="645"/>
      <c r="G141" s="646"/>
      <c r="H141" s="646"/>
      <c r="I141" s="646"/>
      <c r="J141" s="652"/>
      <c r="K141" s="646"/>
      <c r="L141" s="647">
        <v>9.15</v>
      </c>
      <c r="M141" s="646"/>
      <c r="N141" s="712">
        <v>369.11</v>
      </c>
    </row>
    <row r="142" spans="1:14">
      <c r="A142" s="649"/>
      <c r="B142" s="643" t="s">
        <v>467</v>
      </c>
      <c r="C142" s="976" t="s">
        <v>468</v>
      </c>
      <c r="D142" s="976"/>
      <c r="E142" s="976"/>
      <c r="F142" s="645" t="s">
        <v>432</v>
      </c>
      <c r="G142" s="657">
        <v>103</v>
      </c>
      <c r="H142" s="646"/>
      <c r="I142" s="657">
        <v>103</v>
      </c>
      <c r="J142" s="652"/>
      <c r="K142" s="646"/>
      <c r="L142" s="647">
        <v>9.42</v>
      </c>
      <c r="M142" s="646"/>
      <c r="N142" s="712">
        <v>380.18</v>
      </c>
    </row>
    <row r="143" spans="1:14">
      <c r="A143" s="649"/>
      <c r="B143" s="643" t="s">
        <v>469</v>
      </c>
      <c r="C143" s="964" t="s">
        <v>470</v>
      </c>
      <c r="D143" s="964"/>
      <c r="E143" s="964"/>
      <c r="F143" s="645" t="s">
        <v>432</v>
      </c>
      <c r="G143" s="657">
        <v>72</v>
      </c>
      <c r="H143" s="646"/>
      <c r="I143" s="657">
        <v>72</v>
      </c>
      <c r="J143" s="652"/>
      <c r="K143" s="646"/>
      <c r="L143" s="647">
        <v>6.59</v>
      </c>
      <c r="M143" s="646"/>
      <c r="N143" s="712">
        <v>265.76</v>
      </c>
    </row>
    <row r="144" spans="1:14">
      <c r="A144" s="637"/>
      <c r="B144" s="699"/>
      <c r="C144" s="984" t="s">
        <v>435</v>
      </c>
      <c r="D144" s="984"/>
      <c r="E144" s="984"/>
      <c r="F144" s="658"/>
      <c r="G144" s="659"/>
      <c r="H144" s="659"/>
      <c r="I144" s="659"/>
      <c r="J144" s="660"/>
      <c r="K144" s="659"/>
      <c r="L144" s="661">
        <v>25.16</v>
      </c>
      <c r="M144" s="654"/>
      <c r="N144" s="662">
        <v>1015.05</v>
      </c>
    </row>
    <row r="145" spans="1:14">
      <c r="A145" s="1007" t="s">
        <v>277</v>
      </c>
      <c r="B145" s="1008"/>
      <c r="C145" s="1008"/>
      <c r="D145" s="1008"/>
      <c r="E145" s="1008"/>
      <c r="F145" s="1008"/>
      <c r="G145" s="1008"/>
      <c r="H145" s="1008"/>
      <c r="I145" s="1008"/>
      <c r="J145" s="1008"/>
      <c r="K145" s="1008"/>
      <c r="L145" s="1008"/>
      <c r="M145" s="1008"/>
      <c r="N145" s="1009"/>
    </row>
    <row r="146" spans="1:14" ht="33.75" customHeight="1">
      <c r="A146" s="637" t="s">
        <v>238</v>
      </c>
      <c r="B146" s="699" t="s">
        <v>1289</v>
      </c>
      <c r="C146" s="974" t="s">
        <v>1290</v>
      </c>
      <c r="D146" s="974"/>
      <c r="E146" s="974"/>
      <c r="F146" s="638" t="s">
        <v>278</v>
      </c>
      <c r="G146" s="639">
        <v>2</v>
      </c>
      <c r="H146" s="640">
        <v>1</v>
      </c>
      <c r="I146" s="640">
        <v>2</v>
      </c>
      <c r="J146" s="691">
        <v>87.83</v>
      </c>
      <c r="K146" s="639"/>
      <c r="L146" s="691">
        <v>175.66</v>
      </c>
      <c r="M146" s="685">
        <v>4.8499999999999996</v>
      </c>
      <c r="N146" s="716">
        <v>851.95</v>
      </c>
    </row>
    <row r="147" spans="1:14">
      <c r="A147" s="637"/>
      <c r="B147" s="699"/>
      <c r="C147" s="964" t="s">
        <v>439</v>
      </c>
      <c r="D147" s="964"/>
      <c r="E147" s="964"/>
      <c r="F147" s="964"/>
      <c r="G147" s="964"/>
      <c r="H147" s="964"/>
      <c r="I147" s="964"/>
      <c r="J147" s="964"/>
      <c r="K147" s="964"/>
      <c r="L147" s="964"/>
      <c r="M147" s="964"/>
      <c r="N147" s="1002"/>
    </row>
    <row r="148" spans="1:14">
      <c r="A148" s="637"/>
      <c r="B148" s="699"/>
      <c r="C148" s="984" t="s">
        <v>435</v>
      </c>
      <c r="D148" s="984"/>
      <c r="E148" s="984"/>
      <c r="F148" s="658"/>
      <c r="G148" s="659"/>
      <c r="H148" s="659"/>
      <c r="I148" s="659"/>
      <c r="J148" s="660"/>
      <c r="K148" s="659"/>
      <c r="L148" s="661">
        <v>175.66</v>
      </c>
      <c r="M148" s="654"/>
      <c r="N148" s="671">
        <v>851.95</v>
      </c>
    </row>
    <row r="149" spans="1:14" ht="33.75" customHeight="1">
      <c r="A149" s="663" t="s">
        <v>281</v>
      </c>
      <c r="B149" s="698" t="s">
        <v>1287</v>
      </c>
      <c r="C149" s="974" t="s">
        <v>1288</v>
      </c>
      <c r="D149" s="974"/>
      <c r="E149" s="974"/>
      <c r="F149" s="658" t="s">
        <v>271</v>
      </c>
      <c r="G149" s="659">
        <v>56</v>
      </c>
      <c r="H149" s="664">
        <v>1</v>
      </c>
      <c r="I149" s="664">
        <v>56</v>
      </c>
      <c r="J149" s="661">
        <v>125.29</v>
      </c>
      <c r="K149" s="659"/>
      <c r="L149" s="672">
        <v>7016.24</v>
      </c>
      <c r="M149" s="666">
        <v>4.8499999999999996</v>
      </c>
      <c r="N149" s="662">
        <v>34028.76</v>
      </c>
    </row>
    <row r="150" spans="1:14">
      <c r="A150" s="637"/>
      <c r="B150" s="699"/>
      <c r="C150" s="964" t="s">
        <v>439</v>
      </c>
      <c r="D150" s="964"/>
      <c r="E150" s="964"/>
      <c r="F150" s="964"/>
      <c r="G150" s="964"/>
      <c r="H150" s="964"/>
      <c r="I150" s="964"/>
      <c r="J150" s="964"/>
      <c r="K150" s="964"/>
      <c r="L150" s="964"/>
      <c r="M150" s="964"/>
      <c r="N150" s="1002"/>
    </row>
    <row r="151" spans="1:14">
      <c r="A151" s="637"/>
      <c r="B151" s="699"/>
      <c r="C151" s="984" t="s">
        <v>435</v>
      </c>
      <c r="D151" s="984"/>
      <c r="E151" s="984"/>
      <c r="F151" s="658"/>
      <c r="G151" s="659"/>
      <c r="H151" s="659"/>
      <c r="I151" s="659"/>
      <c r="J151" s="660"/>
      <c r="K151" s="659"/>
      <c r="L151" s="672">
        <v>7016.24</v>
      </c>
      <c r="M151" s="654"/>
      <c r="N151" s="662">
        <v>34028.76</v>
      </c>
    </row>
    <row r="152" spans="1:14" ht="22.5" customHeight="1">
      <c r="A152" s="663" t="s">
        <v>282</v>
      </c>
      <c r="B152" s="698" t="s">
        <v>1291</v>
      </c>
      <c r="C152" s="974" t="s">
        <v>1292</v>
      </c>
      <c r="D152" s="974"/>
      <c r="E152" s="974"/>
      <c r="F152" s="658" t="s">
        <v>278</v>
      </c>
      <c r="G152" s="659">
        <v>1</v>
      </c>
      <c r="H152" s="664">
        <v>1</v>
      </c>
      <c r="I152" s="664">
        <v>1</v>
      </c>
      <c r="J152" s="661">
        <v>338.81</v>
      </c>
      <c r="K152" s="659"/>
      <c r="L152" s="661">
        <v>338.81</v>
      </c>
      <c r="M152" s="666">
        <v>4.8499999999999996</v>
      </c>
      <c r="N152" s="662">
        <v>1643.23</v>
      </c>
    </row>
    <row r="153" spans="1:14">
      <c r="A153" s="637"/>
      <c r="B153" s="699"/>
      <c r="C153" s="964" t="s">
        <v>439</v>
      </c>
      <c r="D153" s="964"/>
      <c r="E153" s="964"/>
      <c r="F153" s="964"/>
      <c r="G153" s="964"/>
      <c r="H153" s="964"/>
      <c r="I153" s="964"/>
      <c r="J153" s="964"/>
      <c r="K153" s="964"/>
      <c r="L153" s="964"/>
      <c r="M153" s="964"/>
      <c r="N153" s="1002"/>
    </row>
    <row r="154" spans="1:14">
      <c r="A154" s="637"/>
      <c r="B154" s="699"/>
      <c r="C154" s="984" t="s">
        <v>435</v>
      </c>
      <c r="D154" s="984"/>
      <c r="E154" s="984"/>
      <c r="F154" s="658"/>
      <c r="G154" s="659"/>
      <c r="H154" s="659"/>
      <c r="I154" s="659"/>
      <c r="J154" s="660"/>
      <c r="K154" s="659"/>
      <c r="L154" s="661">
        <v>338.81</v>
      </c>
      <c r="M154" s="654"/>
      <c r="N154" s="662">
        <v>1643.23</v>
      </c>
    </row>
    <row r="155" spans="1:14">
      <c r="A155" s="663" t="s">
        <v>283</v>
      </c>
      <c r="B155" s="698" t="s">
        <v>1371</v>
      </c>
      <c r="C155" s="974" t="s">
        <v>1372</v>
      </c>
      <c r="D155" s="974"/>
      <c r="E155" s="974"/>
      <c r="F155" s="658" t="s">
        <v>279</v>
      </c>
      <c r="G155" s="659">
        <v>0.17299999999999999</v>
      </c>
      <c r="H155" s="664">
        <v>1</v>
      </c>
      <c r="I155" s="674">
        <v>0.17299999999999999</v>
      </c>
      <c r="J155" s="672">
        <v>95345.44</v>
      </c>
      <c r="K155" s="659"/>
      <c r="L155" s="672">
        <v>16494.759999999998</v>
      </c>
      <c r="M155" s="666">
        <v>4.8499999999999996</v>
      </c>
      <c r="N155" s="662">
        <v>79999.59</v>
      </c>
    </row>
    <row r="156" spans="1:14">
      <c r="A156" s="637"/>
      <c r="B156" s="699"/>
      <c r="C156" s="964" t="s">
        <v>439</v>
      </c>
      <c r="D156" s="964"/>
      <c r="E156" s="964"/>
      <c r="F156" s="964"/>
      <c r="G156" s="964"/>
      <c r="H156" s="964"/>
      <c r="I156" s="964"/>
      <c r="J156" s="964"/>
      <c r="K156" s="964"/>
      <c r="L156" s="964"/>
      <c r="M156" s="964"/>
      <c r="N156" s="1002"/>
    </row>
    <row r="157" spans="1:14">
      <c r="A157" s="637"/>
      <c r="B157" s="699"/>
      <c r="C157" s="984" t="s">
        <v>435</v>
      </c>
      <c r="D157" s="984"/>
      <c r="E157" s="984"/>
      <c r="F157" s="658"/>
      <c r="G157" s="659"/>
      <c r="H157" s="659"/>
      <c r="I157" s="659"/>
      <c r="J157" s="660"/>
      <c r="K157" s="659"/>
      <c r="L157" s="672">
        <v>16494.759999999998</v>
      </c>
      <c r="M157" s="654"/>
      <c r="N157" s="662">
        <v>79999.59</v>
      </c>
    </row>
    <row r="158" spans="1:14">
      <c r="A158" s="663" t="s">
        <v>284</v>
      </c>
      <c r="B158" s="698" t="s">
        <v>1373</v>
      </c>
      <c r="C158" s="974" t="s">
        <v>1374</v>
      </c>
      <c r="D158" s="974"/>
      <c r="E158" s="974"/>
      <c r="F158" s="658" t="s">
        <v>272</v>
      </c>
      <c r="G158" s="659">
        <v>902</v>
      </c>
      <c r="H158" s="664">
        <v>1</v>
      </c>
      <c r="I158" s="664">
        <v>902</v>
      </c>
      <c r="J158" s="661">
        <v>8.9600000000000009</v>
      </c>
      <c r="K158" s="659"/>
      <c r="L158" s="672">
        <v>8081.92</v>
      </c>
      <c r="M158" s="666">
        <v>4.8499999999999996</v>
      </c>
      <c r="N158" s="662">
        <v>39197.31</v>
      </c>
    </row>
    <row r="159" spans="1:14">
      <c r="A159" s="637"/>
      <c r="B159" s="699"/>
      <c r="C159" s="976" t="s">
        <v>439</v>
      </c>
      <c r="D159" s="976"/>
      <c r="E159" s="976"/>
      <c r="F159" s="976"/>
      <c r="G159" s="976"/>
      <c r="H159" s="976"/>
      <c r="I159" s="976"/>
      <c r="J159" s="976"/>
      <c r="K159" s="976"/>
      <c r="L159" s="976"/>
      <c r="M159" s="976"/>
      <c r="N159" s="977"/>
    </row>
    <row r="160" spans="1:14">
      <c r="A160" s="667"/>
      <c r="B160" s="697"/>
      <c r="C160" s="964" t="s">
        <v>1375</v>
      </c>
      <c r="D160" s="964"/>
      <c r="E160" s="964"/>
      <c r="F160" s="964"/>
      <c r="G160" s="964"/>
      <c r="H160" s="964"/>
      <c r="I160" s="964"/>
      <c r="J160" s="964"/>
      <c r="K160" s="964"/>
      <c r="L160" s="964"/>
      <c r="M160" s="964"/>
      <c r="N160" s="1002"/>
    </row>
    <row r="161" spans="1:14">
      <c r="A161" s="637"/>
      <c r="B161" s="699"/>
      <c r="C161" s="984" t="s">
        <v>435</v>
      </c>
      <c r="D161" s="984"/>
      <c r="E161" s="984"/>
      <c r="F161" s="658"/>
      <c r="G161" s="659"/>
      <c r="H161" s="659"/>
      <c r="I161" s="659"/>
      <c r="J161" s="660"/>
      <c r="K161" s="659"/>
      <c r="L161" s="672">
        <v>8081.92</v>
      </c>
      <c r="M161" s="654"/>
      <c r="N161" s="662">
        <v>39197.31</v>
      </c>
    </row>
    <row r="162" spans="1:14">
      <c r="A162" s="675"/>
      <c r="B162" s="676"/>
      <c r="C162" s="974" t="s">
        <v>1376</v>
      </c>
      <c r="D162" s="974"/>
      <c r="E162" s="974"/>
      <c r="F162" s="974"/>
      <c r="G162" s="974"/>
      <c r="H162" s="974"/>
      <c r="I162" s="974"/>
      <c r="J162" s="974"/>
      <c r="K162" s="974"/>
      <c r="L162" s="677"/>
      <c r="M162" s="678"/>
      <c r="N162" s="679"/>
    </row>
    <row r="163" spans="1:14">
      <c r="A163" s="576"/>
      <c r="B163" s="643"/>
      <c r="C163" s="976" t="s">
        <v>440</v>
      </c>
      <c r="D163" s="976"/>
      <c r="E163" s="976"/>
      <c r="F163" s="976"/>
      <c r="G163" s="976"/>
      <c r="H163" s="976"/>
      <c r="I163" s="976"/>
      <c r="J163" s="976"/>
      <c r="K163" s="976"/>
      <c r="L163" s="680">
        <v>52504.68</v>
      </c>
      <c r="M163" s="681"/>
      <c r="N163" s="706">
        <v>403761.24</v>
      </c>
    </row>
    <row r="164" spans="1:14">
      <c r="A164" s="576"/>
      <c r="B164" s="643"/>
      <c r="C164" s="976" t="s">
        <v>441</v>
      </c>
      <c r="D164" s="976"/>
      <c r="E164" s="976"/>
      <c r="F164" s="976"/>
      <c r="G164" s="976"/>
      <c r="H164" s="976"/>
      <c r="I164" s="976"/>
      <c r="J164" s="976"/>
      <c r="K164" s="976"/>
      <c r="L164" s="682"/>
      <c r="M164" s="681"/>
      <c r="N164" s="707"/>
    </row>
    <row r="165" spans="1:14">
      <c r="A165" s="576"/>
      <c r="B165" s="643"/>
      <c r="C165" s="976" t="s">
        <v>442</v>
      </c>
      <c r="D165" s="976"/>
      <c r="E165" s="976"/>
      <c r="F165" s="976"/>
      <c r="G165" s="976"/>
      <c r="H165" s="976"/>
      <c r="I165" s="976"/>
      <c r="J165" s="976"/>
      <c r="K165" s="976"/>
      <c r="L165" s="680">
        <v>3279.42</v>
      </c>
      <c r="M165" s="681"/>
      <c r="N165" s="706">
        <v>132291.79999999999</v>
      </c>
    </row>
    <row r="166" spans="1:14">
      <c r="A166" s="576"/>
      <c r="B166" s="643"/>
      <c r="C166" s="976" t="s">
        <v>443</v>
      </c>
      <c r="D166" s="976"/>
      <c r="E166" s="976"/>
      <c r="F166" s="976"/>
      <c r="G166" s="976"/>
      <c r="H166" s="976"/>
      <c r="I166" s="976"/>
      <c r="J166" s="976"/>
      <c r="K166" s="976"/>
      <c r="L166" s="680">
        <v>16528.75</v>
      </c>
      <c r="M166" s="681"/>
      <c r="N166" s="706">
        <v>112891.37</v>
      </c>
    </row>
    <row r="167" spans="1:14">
      <c r="A167" s="576"/>
      <c r="B167" s="643"/>
      <c r="C167" s="976" t="s">
        <v>444</v>
      </c>
      <c r="D167" s="976"/>
      <c r="E167" s="976"/>
      <c r="F167" s="976"/>
      <c r="G167" s="976"/>
      <c r="H167" s="976"/>
      <c r="I167" s="976"/>
      <c r="J167" s="976"/>
      <c r="K167" s="976"/>
      <c r="L167" s="680">
        <v>3135.78</v>
      </c>
      <c r="M167" s="681"/>
      <c r="N167" s="706">
        <v>126497.37</v>
      </c>
    </row>
    <row r="168" spans="1:14">
      <c r="A168" s="576"/>
      <c r="B168" s="643"/>
      <c r="C168" s="976" t="s">
        <v>445</v>
      </c>
      <c r="D168" s="976"/>
      <c r="E168" s="976"/>
      <c r="F168" s="976"/>
      <c r="G168" s="976"/>
      <c r="H168" s="976"/>
      <c r="I168" s="976"/>
      <c r="J168" s="976"/>
      <c r="K168" s="976"/>
      <c r="L168" s="680">
        <v>32696.51</v>
      </c>
      <c r="M168" s="681"/>
      <c r="N168" s="706">
        <v>158578.07</v>
      </c>
    </row>
    <row r="169" spans="1:14">
      <c r="A169" s="576"/>
      <c r="B169" s="643"/>
      <c r="C169" s="976" t="s">
        <v>446</v>
      </c>
      <c r="D169" s="976"/>
      <c r="E169" s="976"/>
      <c r="F169" s="976"/>
      <c r="G169" s="976"/>
      <c r="H169" s="976"/>
      <c r="I169" s="976"/>
      <c r="J169" s="976"/>
      <c r="K169" s="976"/>
      <c r="L169" s="680">
        <v>62460.08</v>
      </c>
      <c r="M169" s="681"/>
      <c r="N169" s="706">
        <v>850370.14</v>
      </c>
    </row>
    <row r="170" spans="1:14">
      <c r="A170" s="576"/>
      <c r="B170" s="643"/>
      <c r="C170" s="976" t="s">
        <v>441</v>
      </c>
      <c r="D170" s="976"/>
      <c r="E170" s="976"/>
      <c r="F170" s="976"/>
      <c r="G170" s="976"/>
      <c r="H170" s="976"/>
      <c r="I170" s="976"/>
      <c r="J170" s="976"/>
      <c r="K170" s="976"/>
      <c r="L170" s="682"/>
      <c r="M170" s="681"/>
      <c r="N170" s="707"/>
    </row>
    <row r="171" spans="1:14">
      <c r="A171" s="576"/>
      <c r="B171" s="643"/>
      <c r="C171" s="976" t="s">
        <v>447</v>
      </c>
      <c r="D171" s="976"/>
      <c r="E171" s="976"/>
      <c r="F171" s="976"/>
      <c r="G171" s="976"/>
      <c r="H171" s="976"/>
      <c r="I171" s="976"/>
      <c r="J171" s="976"/>
      <c r="K171" s="976"/>
      <c r="L171" s="680">
        <v>3138.8</v>
      </c>
      <c r="M171" s="681"/>
      <c r="N171" s="706">
        <v>126619.2</v>
      </c>
    </row>
    <row r="172" spans="1:14">
      <c r="A172" s="576"/>
      <c r="B172" s="643"/>
      <c r="C172" s="976" t="s">
        <v>448</v>
      </c>
      <c r="D172" s="976"/>
      <c r="E172" s="976"/>
      <c r="F172" s="976"/>
      <c r="G172" s="976"/>
      <c r="H172" s="976"/>
      <c r="I172" s="976"/>
      <c r="J172" s="976"/>
      <c r="K172" s="976"/>
      <c r="L172" s="680">
        <v>15199.77</v>
      </c>
      <c r="M172" s="681"/>
      <c r="N172" s="706">
        <v>103814.43</v>
      </c>
    </row>
    <row r="173" spans="1:14">
      <c r="A173" s="576"/>
      <c r="B173" s="643"/>
      <c r="C173" s="976" t="s">
        <v>449</v>
      </c>
      <c r="D173" s="976"/>
      <c r="E173" s="976"/>
      <c r="F173" s="976"/>
      <c r="G173" s="976"/>
      <c r="H173" s="976"/>
      <c r="I173" s="976"/>
      <c r="J173" s="976"/>
      <c r="K173" s="976"/>
      <c r="L173" s="680">
        <v>2989.9</v>
      </c>
      <c r="M173" s="681"/>
      <c r="N173" s="706">
        <v>120612.57</v>
      </c>
    </row>
    <row r="174" spans="1:14">
      <c r="A174" s="576"/>
      <c r="B174" s="643"/>
      <c r="C174" s="976" t="s">
        <v>450</v>
      </c>
      <c r="D174" s="976"/>
      <c r="E174" s="976"/>
      <c r="F174" s="976"/>
      <c r="G174" s="976"/>
      <c r="H174" s="976"/>
      <c r="I174" s="976"/>
      <c r="J174" s="976"/>
      <c r="K174" s="976"/>
      <c r="L174" s="680">
        <v>32683.15</v>
      </c>
      <c r="M174" s="681"/>
      <c r="N174" s="706">
        <v>158513.26999999999</v>
      </c>
    </row>
    <row r="175" spans="1:14">
      <c r="A175" s="576"/>
      <c r="B175" s="643"/>
      <c r="C175" s="976" t="s">
        <v>451</v>
      </c>
      <c r="D175" s="976"/>
      <c r="E175" s="976"/>
      <c r="F175" s="976"/>
      <c r="G175" s="976"/>
      <c r="H175" s="976"/>
      <c r="I175" s="976"/>
      <c r="J175" s="976"/>
      <c r="K175" s="976"/>
      <c r="L175" s="680">
        <v>7049.17</v>
      </c>
      <c r="M175" s="681"/>
      <c r="N175" s="706">
        <v>284363.51</v>
      </c>
    </row>
    <row r="176" spans="1:14">
      <c r="A176" s="576"/>
      <c r="B176" s="643"/>
      <c r="C176" s="976" t="s">
        <v>452</v>
      </c>
      <c r="D176" s="976"/>
      <c r="E176" s="976"/>
      <c r="F176" s="976"/>
      <c r="G176" s="976"/>
      <c r="H176" s="976"/>
      <c r="I176" s="976"/>
      <c r="J176" s="976"/>
      <c r="K176" s="976"/>
      <c r="L176" s="680">
        <v>4389.1899999999996</v>
      </c>
      <c r="M176" s="681"/>
      <c r="N176" s="706">
        <v>177059.73</v>
      </c>
    </row>
    <row r="177" spans="1:14">
      <c r="A177" s="576"/>
      <c r="B177" s="643"/>
      <c r="C177" s="976" t="s">
        <v>471</v>
      </c>
      <c r="D177" s="976"/>
      <c r="E177" s="976"/>
      <c r="F177" s="976"/>
      <c r="G177" s="976"/>
      <c r="H177" s="976"/>
      <c r="I177" s="976"/>
      <c r="J177" s="976"/>
      <c r="K177" s="976"/>
      <c r="L177" s="680">
        <v>1906.98</v>
      </c>
      <c r="M177" s="681"/>
      <c r="N177" s="706">
        <v>31919.3</v>
      </c>
    </row>
    <row r="178" spans="1:14">
      <c r="A178" s="576"/>
      <c r="B178" s="643"/>
      <c r="C178" s="976" t="s">
        <v>441</v>
      </c>
      <c r="D178" s="976"/>
      <c r="E178" s="976"/>
      <c r="F178" s="976"/>
      <c r="G178" s="976"/>
      <c r="H178" s="976"/>
      <c r="I178" s="976"/>
      <c r="J178" s="976"/>
      <c r="K178" s="976"/>
      <c r="L178" s="682"/>
      <c r="M178" s="681"/>
      <c r="N178" s="707"/>
    </row>
    <row r="179" spans="1:14">
      <c r="A179" s="576"/>
      <c r="B179" s="643"/>
      <c r="C179" s="976" t="s">
        <v>447</v>
      </c>
      <c r="D179" s="976"/>
      <c r="E179" s="976"/>
      <c r="F179" s="976"/>
      <c r="G179" s="976"/>
      <c r="H179" s="976"/>
      <c r="I179" s="976"/>
      <c r="J179" s="976"/>
      <c r="K179" s="976"/>
      <c r="L179" s="683">
        <v>140.62</v>
      </c>
      <c r="M179" s="681"/>
      <c r="N179" s="706">
        <v>5672.6</v>
      </c>
    </row>
    <row r="180" spans="1:14">
      <c r="A180" s="576"/>
      <c r="B180" s="643"/>
      <c r="C180" s="976" t="s">
        <v>448</v>
      </c>
      <c r="D180" s="976"/>
      <c r="E180" s="976"/>
      <c r="F180" s="976"/>
      <c r="G180" s="976"/>
      <c r="H180" s="976"/>
      <c r="I180" s="976"/>
      <c r="J180" s="976"/>
      <c r="K180" s="976"/>
      <c r="L180" s="680">
        <v>1328.98</v>
      </c>
      <c r="M180" s="681"/>
      <c r="N180" s="706">
        <v>9076.94</v>
      </c>
    </row>
    <row r="181" spans="1:14">
      <c r="A181" s="576"/>
      <c r="B181" s="643"/>
      <c r="C181" s="976" t="s">
        <v>449</v>
      </c>
      <c r="D181" s="976"/>
      <c r="E181" s="976"/>
      <c r="F181" s="976"/>
      <c r="G181" s="976"/>
      <c r="H181" s="976"/>
      <c r="I181" s="976"/>
      <c r="J181" s="976"/>
      <c r="K181" s="976"/>
      <c r="L181" s="683">
        <v>145.88</v>
      </c>
      <c r="M181" s="681"/>
      <c r="N181" s="706">
        <v>5884.8</v>
      </c>
    </row>
    <row r="182" spans="1:14">
      <c r="A182" s="576"/>
      <c r="B182" s="643"/>
      <c r="C182" s="976" t="s">
        <v>450</v>
      </c>
      <c r="D182" s="976"/>
      <c r="E182" s="976"/>
      <c r="F182" s="976"/>
      <c r="G182" s="976"/>
      <c r="H182" s="976"/>
      <c r="I182" s="976"/>
      <c r="J182" s="976"/>
      <c r="K182" s="976"/>
      <c r="L182" s="683">
        <v>13.36</v>
      </c>
      <c r="M182" s="681"/>
      <c r="N182" s="713">
        <v>64.8</v>
      </c>
    </row>
    <row r="183" spans="1:14">
      <c r="A183" s="576"/>
      <c r="B183" s="643"/>
      <c r="C183" s="976" t="s">
        <v>451</v>
      </c>
      <c r="D183" s="976"/>
      <c r="E183" s="976"/>
      <c r="F183" s="976"/>
      <c r="G183" s="976"/>
      <c r="H183" s="976"/>
      <c r="I183" s="976"/>
      <c r="J183" s="976"/>
      <c r="K183" s="976"/>
      <c r="L183" s="683">
        <v>277.89999999999998</v>
      </c>
      <c r="M183" s="681"/>
      <c r="N183" s="706">
        <v>11210.68</v>
      </c>
    </row>
    <row r="184" spans="1:14">
      <c r="A184" s="576"/>
      <c r="B184" s="643"/>
      <c r="C184" s="976" t="s">
        <v>452</v>
      </c>
      <c r="D184" s="976"/>
      <c r="E184" s="976"/>
      <c r="F184" s="976"/>
      <c r="G184" s="976"/>
      <c r="H184" s="976"/>
      <c r="I184" s="976"/>
      <c r="J184" s="976"/>
      <c r="K184" s="976"/>
      <c r="L184" s="683">
        <v>146.12</v>
      </c>
      <c r="M184" s="681"/>
      <c r="N184" s="706">
        <v>5894.28</v>
      </c>
    </row>
    <row r="185" spans="1:14">
      <c r="A185" s="576"/>
      <c r="B185" s="643"/>
      <c r="C185" s="976" t="s">
        <v>453</v>
      </c>
      <c r="D185" s="976"/>
      <c r="E185" s="976"/>
      <c r="F185" s="976"/>
      <c r="G185" s="976"/>
      <c r="H185" s="976"/>
      <c r="I185" s="976"/>
      <c r="J185" s="976"/>
      <c r="K185" s="976"/>
      <c r="L185" s="680">
        <v>6415.2</v>
      </c>
      <c r="M185" s="681"/>
      <c r="N185" s="706">
        <v>258789.17</v>
      </c>
    </row>
    <row r="186" spans="1:14">
      <c r="A186" s="576"/>
      <c r="B186" s="643"/>
      <c r="C186" s="976" t="s">
        <v>454</v>
      </c>
      <c r="D186" s="976"/>
      <c r="E186" s="976"/>
      <c r="F186" s="976"/>
      <c r="G186" s="976"/>
      <c r="H186" s="976"/>
      <c r="I186" s="976"/>
      <c r="J186" s="976"/>
      <c r="K186" s="976"/>
      <c r="L186" s="680">
        <v>7327.07</v>
      </c>
      <c r="M186" s="681"/>
      <c r="N186" s="706">
        <v>295574.19</v>
      </c>
    </row>
    <row r="187" spans="1:14">
      <c r="A187" s="576"/>
      <c r="B187" s="643"/>
      <c r="C187" s="976" t="s">
        <v>455</v>
      </c>
      <c r="D187" s="976"/>
      <c r="E187" s="976"/>
      <c r="F187" s="976"/>
      <c r="G187" s="976"/>
      <c r="H187" s="976"/>
      <c r="I187" s="976"/>
      <c r="J187" s="976"/>
      <c r="K187" s="976"/>
      <c r="L187" s="680">
        <v>4535.3100000000004</v>
      </c>
      <c r="M187" s="681"/>
      <c r="N187" s="706">
        <v>182954.01</v>
      </c>
    </row>
    <row r="188" spans="1:14">
      <c r="A188" s="576"/>
      <c r="B188" s="577"/>
      <c r="C188" s="1003" t="s">
        <v>1377</v>
      </c>
      <c r="D188" s="1003"/>
      <c r="E188" s="1003"/>
      <c r="F188" s="1003"/>
      <c r="G188" s="1003"/>
      <c r="H188" s="1003"/>
      <c r="I188" s="1003"/>
      <c r="J188" s="1003"/>
      <c r="K188" s="1003"/>
      <c r="L188" s="578">
        <v>64367.06</v>
      </c>
      <c r="M188" s="579"/>
      <c r="N188" s="708">
        <v>882289.44</v>
      </c>
    </row>
    <row r="189" spans="1:14">
      <c r="A189" s="675"/>
      <c r="B189" s="676"/>
      <c r="C189" s="974" t="s">
        <v>12</v>
      </c>
      <c r="D189" s="974"/>
      <c r="E189" s="974"/>
      <c r="F189" s="974"/>
      <c r="G189" s="974"/>
      <c r="H189" s="974"/>
      <c r="I189" s="974"/>
      <c r="J189" s="974"/>
      <c r="K189" s="974"/>
      <c r="L189" s="677"/>
      <c r="M189" s="678"/>
      <c r="N189" s="679"/>
    </row>
    <row r="190" spans="1:14">
      <c r="A190" s="576"/>
      <c r="B190" s="643"/>
      <c r="C190" s="976" t="s">
        <v>440</v>
      </c>
      <c r="D190" s="976"/>
      <c r="E190" s="976"/>
      <c r="F190" s="976"/>
      <c r="G190" s="976"/>
      <c r="H190" s="976"/>
      <c r="I190" s="976"/>
      <c r="J190" s="976"/>
      <c r="K190" s="976"/>
      <c r="L190" s="680">
        <v>52504.68</v>
      </c>
      <c r="M190" s="681"/>
      <c r="N190" s="706">
        <v>403761.24</v>
      </c>
    </row>
    <row r="191" spans="1:14">
      <c r="A191" s="576"/>
      <c r="B191" s="643"/>
      <c r="C191" s="976" t="s">
        <v>441</v>
      </c>
      <c r="D191" s="976"/>
      <c r="E191" s="976"/>
      <c r="F191" s="976"/>
      <c r="G191" s="976"/>
      <c r="H191" s="976"/>
      <c r="I191" s="976"/>
      <c r="J191" s="976"/>
      <c r="K191" s="976"/>
      <c r="L191" s="682"/>
      <c r="M191" s="681"/>
      <c r="N191" s="707"/>
    </row>
    <row r="192" spans="1:14">
      <c r="A192" s="576"/>
      <c r="B192" s="643"/>
      <c r="C192" s="976" t="s">
        <v>442</v>
      </c>
      <c r="D192" s="976"/>
      <c r="E192" s="976"/>
      <c r="F192" s="976"/>
      <c r="G192" s="976"/>
      <c r="H192" s="976"/>
      <c r="I192" s="976"/>
      <c r="J192" s="976"/>
      <c r="K192" s="976"/>
      <c r="L192" s="680">
        <v>3279.42</v>
      </c>
      <c r="M192" s="681"/>
      <c r="N192" s="706">
        <v>132291.79999999999</v>
      </c>
    </row>
    <row r="193" spans="1:14">
      <c r="A193" s="576"/>
      <c r="B193" s="643"/>
      <c r="C193" s="976" t="s">
        <v>443</v>
      </c>
      <c r="D193" s="976"/>
      <c r="E193" s="976"/>
      <c r="F193" s="976"/>
      <c r="G193" s="976"/>
      <c r="H193" s="976"/>
      <c r="I193" s="976"/>
      <c r="J193" s="976"/>
      <c r="K193" s="976"/>
      <c r="L193" s="680">
        <v>16528.75</v>
      </c>
      <c r="M193" s="681"/>
      <c r="N193" s="706">
        <v>112891.37</v>
      </c>
    </row>
    <row r="194" spans="1:14">
      <c r="A194" s="576"/>
      <c r="B194" s="643"/>
      <c r="C194" s="976" t="s">
        <v>444</v>
      </c>
      <c r="D194" s="976"/>
      <c r="E194" s="976"/>
      <c r="F194" s="976"/>
      <c r="G194" s="976"/>
      <c r="H194" s="976"/>
      <c r="I194" s="976"/>
      <c r="J194" s="976"/>
      <c r="K194" s="976"/>
      <c r="L194" s="680">
        <v>3135.78</v>
      </c>
      <c r="M194" s="681"/>
      <c r="N194" s="706">
        <v>126497.37</v>
      </c>
    </row>
    <row r="195" spans="1:14">
      <c r="A195" s="576"/>
      <c r="B195" s="643"/>
      <c r="C195" s="976" t="s">
        <v>445</v>
      </c>
      <c r="D195" s="976"/>
      <c r="E195" s="976"/>
      <c r="F195" s="976"/>
      <c r="G195" s="976"/>
      <c r="H195" s="976"/>
      <c r="I195" s="976"/>
      <c r="J195" s="976"/>
      <c r="K195" s="976"/>
      <c r="L195" s="680">
        <v>32696.51</v>
      </c>
      <c r="M195" s="681"/>
      <c r="N195" s="706">
        <v>158578.07</v>
      </c>
    </row>
    <row r="196" spans="1:14">
      <c r="A196" s="576"/>
      <c r="B196" s="643"/>
      <c r="C196" s="976" t="s">
        <v>446</v>
      </c>
      <c r="D196" s="976"/>
      <c r="E196" s="976"/>
      <c r="F196" s="976"/>
      <c r="G196" s="976"/>
      <c r="H196" s="976"/>
      <c r="I196" s="976"/>
      <c r="J196" s="976"/>
      <c r="K196" s="976"/>
      <c r="L196" s="680">
        <v>62460.08</v>
      </c>
      <c r="M196" s="681"/>
      <c r="N196" s="706">
        <v>850370.14</v>
      </c>
    </row>
    <row r="197" spans="1:14">
      <c r="A197" s="576"/>
      <c r="B197" s="643"/>
      <c r="C197" s="976" t="s">
        <v>441</v>
      </c>
      <c r="D197" s="976"/>
      <c r="E197" s="976"/>
      <c r="F197" s="976"/>
      <c r="G197" s="976"/>
      <c r="H197" s="976"/>
      <c r="I197" s="976"/>
      <c r="J197" s="976"/>
      <c r="K197" s="976"/>
      <c r="L197" s="682"/>
      <c r="M197" s="681"/>
      <c r="N197" s="707"/>
    </row>
    <row r="198" spans="1:14">
      <c r="A198" s="576"/>
      <c r="B198" s="643"/>
      <c r="C198" s="976" t="s">
        <v>447</v>
      </c>
      <c r="D198" s="976"/>
      <c r="E198" s="976"/>
      <c r="F198" s="976"/>
      <c r="G198" s="976"/>
      <c r="H198" s="976"/>
      <c r="I198" s="976"/>
      <c r="J198" s="976"/>
      <c r="K198" s="976"/>
      <c r="L198" s="680">
        <v>3138.8</v>
      </c>
      <c r="M198" s="681"/>
      <c r="N198" s="706">
        <v>126619.2</v>
      </c>
    </row>
    <row r="199" spans="1:14">
      <c r="A199" s="576"/>
      <c r="B199" s="643"/>
      <c r="C199" s="976" t="s">
        <v>448</v>
      </c>
      <c r="D199" s="976"/>
      <c r="E199" s="976"/>
      <c r="F199" s="976"/>
      <c r="G199" s="976"/>
      <c r="H199" s="976"/>
      <c r="I199" s="976"/>
      <c r="J199" s="976"/>
      <c r="K199" s="976"/>
      <c r="L199" s="680">
        <v>15199.77</v>
      </c>
      <c r="M199" s="681"/>
      <c r="N199" s="706">
        <v>103814.43</v>
      </c>
    </row>
    <row r="200" spans="1:14">
      <c r="A200" s="576"/>
      <c r="B200" s="643"/>
      <c r="C200" s="976" t="s">
        <v>449</v>
      </c>
      <c r="D200" s="976"/>
      <c r="E200" s="976"/>
      <c r="F200" s="976"/>
      <c r="G200" s="976"/>
      <c r="H200" s="976"/>
      <c r="I200" s="976"/>
      <c r="J200" s="976"/>
      <c r="K200" s="976"/>
      <c r="L200" s="680">
        <v>2989.9</v>
      </c>
      <c r="M200" s="681"/>
      <c r="N200" s="706">
        <v>120612.57</v>
      </c>
    </row>
    <row r="201" spans="1:14">
      <c r="A201" s="576"/>
      <c r="B201" s="643"/>
      <c r="C201" s="976" t="s">
        <v>450</v>
      </c>
      <c r="D201" s="976"/>
      <c r="E201" s="976"/>
      <c r="F201" s="976"/>
      <c r="G201" s="976"/>
      <c r="H201" s="976"/>
      <c r="I201" s="976"/>
      <c r="J201" s="976"/>
      <c r="K201" s="976"/>
      <c r="L201" s="680">
        <v>32683.15</v>
      </c>
      <c r="M201" s="681"/>
      <c r="N201" s="706">
        <v>158513.26999999999</v>
      </c>
    </row>
    <row r="202" spans="1:14">
      <c r="A202" s="576"/>
      <c r="B202" s="643"/>
      <c r="C202" s="976" t="s">
        <v>451</v>
      </c>
      <c r="D202" s="976"/>
      <c r="E202" s="976"/>
      <c r="F202" s="976"/>
      <c r="G202" s="976"/>
      <c r="H202" s="976"/>
      <c r="I202" s="976"/>
      <c r="J202" s="976"/>
      <c r="K202" s="976"/>
      <c r="L202" s="680">
        <v>7049.17</v>
      </c>
      <c r="M202" s="681"/>
      <c r="N202" s="706">
        <v>284363.51</v>
      </c>
    </row>
    <row r="203" spans="1:14">
      <c r="A203" s="576"/>
      <c r="B203" s="643"/>
      <c r="C203" s="976" t="s">
        <v>452</v>
      </c>
      <c r="D203" s="976"/>
      <c r="E203" s="976"/>
      <c r="F203" s="976"/>
      <c r="G203" s="976"/>
      <c r="H203" s="976"/>
      <c r="I203" s="976"/>
      <c r="J203" s="976"/>
      <c r="K203" s="976"/>
      <c r="L203" s="680">
        <v>4389.1899999999996</v>
      </c>
      <c r="M203" s="681"/>
      <c r="N203" s="706">
        <v>177059.73</v>
      </c>
    </row>
    <row r="204" spans="1:14">
      <c r="A204" s="576"/>
      <c r="B204" s="643"/>
      <c r="C204" s="976" t="s">
        <v>471</v>
      </c>
      <c r="D204" s="976"/>
      <c r="E204" s="976"/>
      <c r="F204" s="976"/>
      <c r="G204" s="976"/>
      <c r="H204" s="976"/>
      <c r="I204" s="976"/>
      <c r="J204" s="976"/>
      <c r="K204" s="976"/>
      <c r="L204" s="680">
        <v>1906.98</v>
      </c>
      <c r="M204" s="681"/>
      <c r="N204" s="706">
        <v>31919.3</v>
      </c>
    </row>
    <row r="205" spans="1:14">
      <c r="A205" s="576"/>
      <c r="B205" s="643"/>
      <c r="C205" s="976" t="s">
        <v>441</v>
      </c>
      <c r="D205" s="976"/>
      <c r="E205" s="976"/>
      <c r="F205" s="976"/>
      <c r="G205" s="976"/>
      <c r="H205" s="976"/>
      <c r="I205" s="976"/>
      <c r="J205" s="976"/>
      <c r="K205" s="976"/>
      <c r="L205" s="682"/>
      <c r="M205" s="681"/>
      <c r="N205" s="707"/>
    </row>
    <row r="206" spans="1:14">
      <c r="A206" s="576"/>
      <c r="B206" s="643"/>
      <c r="C206" s="976" t="s">
        <v>447</v>
      </c>
      <c r="D206" s="976"/>
      <c r="E206" s="976"/>
      <c r="F206" s="976"/>
      <c r="G206" s="976"/>
      <c r="H206" s="976"/>
      <c r="I206" s="976"/>
      <c r="J206" s="976"/>
      <c r="K206" s="976"/>
      <c r="L206" s="683">
        <v>140.62</v>
      </c>
      <c r="M206" s="681"/>
      <c r="N206" s="706">
        <v>5672.6</v>
      </c>
    </row>
    <row r="207" spans="1:14">
      <c r="A207" s="576"/>
      <c r="B207" s="643"/>
      <c r="C207" s="976" t="s">
        <v>448</v>
      </c>
      <c r="D207" s="976"/>
      <c r="E207" s="976"/>
      <c r="F207" s="976"/>
      <c r="G207" s="976"/>
      <c r="H207" s="976"/>
      <c r="I207" s="976"/>
      <c r="J207" s="976"/>
      <c r="K207" s="976"/>
      <c r="L207" s="680">
        <v>1328.98</v>
      </c>
      <c r="M207" s="681"/>
      <c r="N207" s="706">
        <v>9076.94</v>
      </c>
    </row>
    <row r="208" spans="1:14">
      <c r="A208" s="576"/>
      <c r="B208" s="643"/>
      <c r="C208" s="976" t="s">
        <v>449</v>
      </c>
      <c r="D208" s="976"/>
      <c r="E208" s="976"/>
      <c r="F208" s="976"/>
      <c r="G208" s="976"/>
      <c r="H208" s="976"/>
      <c r="I208" s="976"/>
      <c r="J208" s="976"/>
      <c r="K208" s="976"/>
      <c r="L208" s="683">
        <v>145.88</v>
      </c>
      <c r="M208" s="681"/>
      <c r="N208" s="706">
        <v>5884.8</v>
      </c>
    </row>
    <row r="209" spans="1:14">
      <c r="A209" s="576"/>
      <c r="B209" s="643"/>
      <c r="C209" s="976" t="s">
        <v>450</v>
      </c>
      <c r="D209" s="976"/>
      <c r="E209" s="976"/>
      <c r="F209" s="976"/>
      <c r="G209" s="976"/>
      <c r="H209" s="976"/>
      <c r="I209" s="976"/>
      <c r="J209" s="976"/>
      <c r="K209" s="976"/>
      <c r="L209" s="683">
        <v>13.36</v>
      </c>
      <c r="M209" s="681"/>
      <c r="N209" s="713">
        <v>64.8</v>
      </c>
    </row>
    <row r="210" spans="1:14">
      <c r="A210" s="576"/>
      <c r="B210" s="643"/>
      <c r="C210" s="976" t="s">
        <v>451</v>
      </c>
      <c r="D210" s="976"/>
      <c r="E210" s="976"/>
      <c r="F210" s="976"/>
      <c r="G210" s="976"/>
      <c r="H210" s="976"/>
      <c r="I210" s="976"/>
      <c r="J210" s="976"/>
      <c r="K210" s="976"/>
      <c r="L210" s="683">
        <v>277.89999999999998</v>
      </c>
      <c r="M210" s="681"/>
      <c r="N210" s="706">
        <v>11210.68</v>
      </c>
    </row>
    <row r="211" spans="1:14">
      <c r="A211" s="576"/>
      <c r="B211" s="643"/>
      <c r="C211" s="976" t="s">
        <v>452</v>
      </c>
      <c r="D211" s="976"/>
      <c r="E211" s="976"/>
      <c r="F211" s="976"/>
      <c r="G211" s="976"/>
      <c r="H211" s="976"/>
      <c r="I211" s="976"/>
      <c r="J211" s="976"/>
      <c r="K211" s="976"/>
      <c r="L211" s="683">
        <v>146.12</v>
      </c>
      <c r="M211" s="681"/>
      <c r="N211" s="706">
        <v>5894.28</v>
      </c>
    </row>
    <row r="212" spans="1:14">
      <c r="A212" s="576"/>
      <c r="B212" s="643"/>
      <c r="C212" s="976" t="s">
        <v>453</v>
      </c>
      <c r="D212" s="976"/>
      <c r="E212" s="976"/>
      <c r="F212" s="976"/>
      <c r="G212" s="976"/>
      <c r="H212" s="976"/>
      <c r="I212" s="976"/>
      <c r="J212" s="976"/>
      <c r="K212" s="976"/>
      <c r="L212" s="680">
        <v>6415.2</v>
      </c>
      <c r="M212" s="681"/>
      <c r="N212" s="706">
        <v>258789.17</v>
      </c>
    </row>
    <row r="213" spans="1:14">
      <c r="A213" s="576"/>
      <c r="B213" s="643"/>
      <c r="C213" s="976" t="s">
        <v>454</v>
      </c>
      <c r="D213" s="976"/>
      <c r="E213" s="976"/>
      <c r="F213" s="976"/>
      <c r="G213" s="976"/>
      <c r="H213" s="976"/>
      <c r="I213" s="976"/>
      <c r="J213" s="976"/>
      <c r="K213" s="976"/>
      <c r="L213" s="680">
        <v>7327.07</v>
      </c>
      <c r="M213" s="681"/>
      <c r="N213" s="706">
        <v>295574.19</v>
      </c>
    </row>
    <row r="214" spans="1:14">
      <c r="A214" s="576"/>
      <c r="B214" s="643"/>
      <c r="C214" s="976" t="s">
        <v>455</v>
      </c>
      <c r="D214" s="976"/>
      <c r="E214" s="976"/>
      <c r="F214" s="976"/>
      <c r="G214" s="976"/>
      <c r="H214" s="976"/>
      <c r="I214" s="976"/>
      <c r="J214" s="976"/>
      <c r="K214" s="976"/>
      <c r="L214" s="680">
        <v>4535.3100000000004</v>
      </c>
      <c r="M214" s="681"/>
      <c r="N214" s="706">
        <v>182954.01</v>
      </c>
    </row>
    <row r="215" spans="1:14">
      <c r="A215" s="576"/>
      <c r="B215" s="577"/>
      <c r="C215" s="1003" t="s">
        <v>13</v>
      </c>
      <c r="D215" s="1003"/>
      <c r="E215" s="1003"/>
      <c r="F215" s="1003"/>
      <c r="G215" s="1003"/>
      <c r="H215" s="1003"/>
      <c r="I215" s="1003"/>
      <c r="J215" s="1003"/>
      <c r="K215" s="1003"/>
      <c r="L215" s="578">
        <v>64367.06</v>
      </c>
      <c r="M215" s="579"/>
      <c r="N215" s="708">
        <v>882289.44</v>
      </c>
    </row>
    <row r="216" spans="1:14">
      <c r="A216" s="581"/>
      <c r="B216" s="582"/>
      <c r="C216" s="582"/>
      <c r="D216" s="582"/>
      <c r="E216" s="582"/>
      <c r="F216" s="582"/>
      <c r="G216" s="582"/>
      <c r="H216" s="582"/>
      <c r="I216" s="582"/>
      <c r="J216" s="582"/>
      <c r="K216" s="582"/>
      <c r="L216" s="582"/>
      <c r="M216" s="582"/>
      <c r="N216" s="582"/>
    </row>
    <row r="217" spans="1:14">
      <c r="A217" s="559"/>
      <c r="B217" s="583" t="s">
        <v>474</v>
      </c>
      <c r="C217" s="1004" t="s">
        <v>480</v>
      </c>
      <c r="D217" s="1004"/>
      <c r="E217" s="1004"/>
      <c r="F217" s="1004"/>
      <c r="G217" s="1004"/>
      <c r="H217" s="1005" t="s">
        <v>269</v>
      </c>
      <c r="I217" s="1005"/>
      <c r="J217" s="1005"/>
      <c r="K217" s="1005"/>
      <c r="L217" s="1005"/>
      <c r="M217" s="514"/>
      <c r="N217" s="514"/>
    </row>
    <row r="218" spans="1:14">
      <c r="A218" s="562"/>
      <c r="B218" s="583"/>
      <c r="C218" s="1006" t="s">
        <v>475</v>
      </c>
      <c r="D218" s="1006"/>
      <c r="E218" s="1006"/>
      <c r="F218" s="1006"/>
      <c r="G218" s="1006"/>
      <c r="H218" s="1006"/>
      <c r="I218" s="1006"/>
      <c r="J218" s="1006"/>
      <c r="K218" s="1006"/>
      <c r="L218" s="1006"/>
      <c r="M218" s="584"/>
      <c r="N218" s="584"/>
    </row>
    <row r="219" spans="1:14">
      <c r="A219" s="559"/>
      <c r="B219" s="583" t="s">
        <v>476</v>
      </c>
      <c r="C219" s="1004" t="s">
        <v>480</v>
      </c>
      <c r="D219" s="1004"/>
      <c r="E219" s="1004"/>
      <c r="F219" s="1004"/>
      <c r="G219" s="1004"/>
      <c r="H219" s="1005" t="s">
        <v>269</v>
      </c>
      <c r="I219" s="1005"/>
      <c r="J219" s="1005"/>
      <c r="K219" s="1005"/>
      <c r="L219" s="1005"/>
      <c r="M219" s="514"/>
      <c r="N219" s="514"/>
    </row>
    <row r="220" spans="1:14">
      <c r="A220" s="562"/>
      <c r="B220" s="584"/>
      <c r="C220" s="1006" t="s">
        <v>475</v>
      </c>
      <c r="D220" s="1006"/>
      <c r="E220" s="1006"/>
      <c r="F220" s="1006"/>
      <c r="G220" s="1006"/>
      <c r="H220" s="1006"/>
      <c r="I220" s="1006"/>
      <c r="J220" s="1006"/>
      <c r="K220" s="1006"/>
      <c r="L220" s="1006"/>
      <c r="M220" s="584"/>
      <c r="N220" s="584"/>
    </row>
    <row r="221" spans="1:14">
      <c r="A221" s="559"/>
      <c r="B221" s="558"/>
      <c r="C221" s="585"/>
      <c r="D221" s="585"/>
      <c r="E221" s="585"/>
      <c r="F221" s="585"/>
      <c r="G221" s="585"/>
      <c r="H221" s="585"/>
      <c r="I221" s="585"/>
      <c r="J221" s="585"/>
      <c r="K221" s="585"/>
      <c r="L221" s="585"/>
      <c r="M221" s="558"/>
      <c r="N221" s="558"/>
    </row>
    <row r="222" spans="1:14" ht="22.5" customHeight="1">
      <c r="A222" s="985" t="s">
        <v>477</v>
      </c>
      <c r="B222" s="985"/>
      <c r="C222" s="985"/>
      <c r="D222" s="985"/>
      <c r="E222" s="985"/>
      <c r="F222" s="985"/>
      <c r="G222" s="985"/>
      <c r="H222" s="985"/>
      <c r="I222" s="985"/>
      <c r="J222" s="985"/>
      <c r="K222" s="985"/>
      <c r="L222" s="985"/>
      <c r="M222" s="985"/>
      <c r="N222" s="985"/>
    </row>
    <row r="223" spans="1:14">
      <c r="A223" s="985" t="s">
        <v>478</v>
      </c>
      <c r="B223" s="985"/>
      <c r="C223" s="985"/>
      <c r="D223" s="985"/>
      <c r="E223" s="985"/>
      <c r="F223" s="985"/>
      <c r="G223" s="985"/>
      <c r="H223" s="985"/>
      <c r="I223" s="985"/>
      <c r="J223" s="985"/>
      <c r="K223" s="985"/>
      <c r="L223" s="985"/>
      <c r="M223" s="985"/>
      <c r="N223" s="985"/>
    </row>
    <row r="224" spans="1:14">
      <c r="A224" s="985" t="s">
        <v>479</v>
      </c>
      <c r="B224" s="985"/>
      <c r="C224" s="985"/>
      <c r="D224" s="985"/>
      <c r="E224" s="985"/>
      <c r="F224" s="985"/>
      <c r="G224" s="985"/>
      <c r="H224" s="985"/>
      <c r="I224" s="985"/>
      <c r="J224" s="985"/>
      <c r="K224" s="985"/>
      <c r="L224" s="985"/>
      <c r="M224" s="985"/>
      <c r="N224" s="985"/>
    </row>
    <row r="225" spans="1:14">
      <c r="A225" s="514"/>
      <c r="B225" s="514"/>
      <c r="C225" s="514"/>
      <c r="D225" s="514"/>
      <c r="E225" s="514"/>
      <c r="F225" s="514"/>
      <c r="G225" s="514"/>
      <c r="H225" s="514"/>
      <c r="I225" s="514"/>
      <c r="J225" s="514"/>
      <c r="K225" s="514"/>
      <c r="L225" s="514"/>
      <c r="M225" s="514"/>
      <c r="N225" s="514"/>
    </row>
  </sheetData>
  <mergeCells count="220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N35:N37"/>
    <mergeCell ref="C38:E38"/>
    <mergeCell ref="A39:N39"/>
    <mergeCell ref="C40:E40"/>
    <mergeCell ref="C41:N41"/>
    <mergeCell ref="L33:M33"/>
    <mergeCell ref="A35:A37"/>
    <mergeCell ref="B35:B37"/>
    <mergeCell ref="C35:E37"/>
    <mergeCell ref="F35:F37"/>
    <mergeCell ref="G35:I36"/>
    <mergeCell ref="J35:L36"/>
    <mergeCell ref="M35:M37"/>
    <mergeCell ref="C59:E59"/>
    <mergeCell ref="C60:E60"/>
    <mergeCell ref="C49:E49"/>
    <mergeCell ref="C51:E51"/>
    <mergeCell ref="C52:E52"/>
    <mergeCell ref="C53:E53"/>
    <mergeCell ref="C54:E54"/>
    <mergeCell ref="C43:E43"/>
    <mergeCell ref="C44:E44"/>
    <mergeCell ref="C45:E45"/>
    <mergeCell ref="C46:E46"/>
    <mergeCell ref="C47:E47"/>
    <mergeCell ref="C48:E48"/>
    <mergeCell ref="C86:E86"/>
    <mergeCell ref="C88:E88"/>
    <mergeCell ref="C89:E89"/>
    <mergeCell ref="C84:E84"/>
    <mergeCell ref="C79:E79"/>
    <mergeCell ref="C80:E80"/>
    <mergeCell ref="C81:E81"/>
    <mergeCell ref="C82:E82"/>
    <mergeCell ref="C77:N77"/>
    <mergeCell ref="C78:E78"/>
    <mergeCell ref="C83:E83"/>
    <mergeCell ref="C85:E85"/>
    <mergeCell ref="C87:N87"/>
    <mergeCell ref="C97:E97"/>
    <mergeCell ref="C98:E98"/>
    <mergeCell ref="C99:E99"/>
    <mergeCell ref="C101:E101"/>
    <mergeCell ref="C102:E102"/>
    <mergeCell ref="C91:E91"/>
    <mergeCell ref="C92:E92"/>
    <mergeCell ref="C93:E93"/>
    <mergeCell ref="C95:E95"/>
    <mergeCell ref="C96:E96"/>
    <mergeCell ref="C109:E109"/>
    <mergeCell ref="C110:E110"/>
    <mergeCell ref="C112:E112"/>
    <mergeCell ref="C113:E113"/>
    <mergeCell ref="C114:E114"/>
    <mergeCell ref="C111:N111"/>
    <mergeCell ref="C103:E103"/>
    <mergeCell ref="C104:E104"/>
    <mergeCell ref="C107:E107"/>
    <mergeCell ref="C108:E108"/>
    <mergeCell ref="C105:E105"/>
    <mergeCell ref="C106:E106"/>
    <mergeCell ref="C121:E121"/>
    <mergeCell ref="C122:E122"/>
    <mergeCell ref="C123:E123"/>
    <mergeCell ref="C125:E125"/>
    <mergeCell ref="C124:N124"/>
    <mergeCell ref="C126:E126"/>
    <mergeCell ref="C115:E115"/>
    <mergeCell ref="C116:E116"/>
    <mergeCell ref="C118:E118"/>
    <mergeCell ref="C119:E119"/>
    <mergeCell ref="C120:E120"/>
    <mergeCell ref="C117:E117"/>
    <mergeCell ref="C133:E133"/>
    <mergeCell ref="C134:E134"/>
    <mergeCell ref="C136:E136"/>
    <mergeCell ref="C138:E138"/>
    <mergeCell ref="C135:E135"/>
    <mergeCell ref="C137:N137"/>
    <mergeCell ref="C127:E127"/>
    <mergeCell ref="C128:E128"/>
    <mergeCell ref="C129:E129"/>
    <mergeCell ref="C130:E130"/>
    <mergeCell ref="C131:E131"/>
    <mergeCell ref="C132:E132"/>
    <mergeCell ref="C146:E146"/>
    <mergeCell ref="C148:E148"/>
    <mergeCell ref="C149:E149"/>
    <mergeCell ref="A145:N145"/>
    <mergeCell ref="C147:N147"/>
    <mergeCell ref="C150:N150"/>
    <mergeCell ref="C139:E139"/>
    <mergeCell ref="C140:E140"/>
    <mergeCell ref="C141:E141"/>
    <mergeCell ref="C142:E142"/>
    <mergeCell ref="C143:E143"/>
    <mergeCell ref="C144:E144"/>
    <mergeCell ref="C157:E157"/>
    <mergeCell ref="C162:K162"/>
    <mergeCell ref="C158:E158"/>
    <mergeCell ref="C159:N159"/>
    <mergeCell ref="C160:N160"/>
    <mergeCell ref="C161:E161"/>
    <mergeCell ref="C151:E151"/>
    <mergeCell ref="C152:E152"/>
    <mergeCell ref="C155:E155"/>
    <mergeCell ref="C156:N156"/>
    <mergeCell ref="C153:N153"/>
    <mergeCell ref="C154:E154"/>
    <mergeCell ref="C169:K169"/>
    <mergeCell ref="C170:K170"/>
    <mergeCell ref="C171:K171"/>
    <mergeCell ref="C172:K172"/>
    <mergeCell ref="C173:K173"/>
    <mergeCell ref="C174:K174"/>
    <mergeCell ref="C163:K163"/>
    <mergeCell ref="C164:K164"/>
    <mergeCell ref="C165:K165"/>
    <mergeCell ref="C166:K166"/>
    <mergeCell ref="C167:K167"/>
    <mergeCell ref="C168:K168"/>
    <mergeCell ref="C202:K202"/>
    <mergeCell ref="C197:K197"/>
    <mergeCell ref="C198:K198"/>
    <mergeCell ref="C187:K187"/>
    <mergeCell ref="C188:K188"/>
    <mergeCell ref="C189:K189"/>
    <mergeCell ref="C190:K190"/>
    <mergeCell ref="C191:K191"/>
    <mergeCell ref="C192:K192"/>
    <mergeCell ref="C193:K193"/>
    <mergeCell ref="C194:K194"/>
    <mergeCell ref="C195:K195"/>
    <mergeCell ref="C196:K196"/>
    <mergeCell ref="A223:N223"/>
    <mergeCell ref="A224:N224"/>
    <mergeCell ref="C220:L220"/>
    <mergeCell ref="A222:N222"/>
    <mergeCell ref="C211:K211"/>
    <mergeCell ref="C212:K212"/>
    <mergeCell ref="C213:K213"/>
    <mergeCell ref="C214:K214"/>
    <mergeCell ref="C209:K209"/>
    <mergeCell ref="C210:K210"/>
    <mergeCell ref="C215:K215"/>
    <mergeCell ref="C217:G217"/>
    <mergeCell ref="H217:L217"/>
    <mergeCell ref="C218:L218"/>
    <mergeCell ref="C219:G219"/>
    <mergeCell ref="H219:L219"/>
    <mergeCell ref="C71:E71"/>
    <mergeCell ref="C72:E72"/>
    <mergeCell ref="C73:E73"/>
    <mergeCell ref="C74:E74"/>
    <mergeCell ref="C75:E75"/>
    <mergeCell ref="C76:E76"/>
    <mergeCell ref="L31:M31"/>
    <mergeCell ref="L32:M32"/>
    <mergeCell ref="C42:E42"/>
    <mergeCell ref="C50:N50"/>
    <mergeCell ref="C55:E55"/>
    <mergeCell ref="C58:E58"/>
    <mergeCell ref="C61:E61"/>
    <mergeCell ref="C63:N63"/>
    <mergeCell ref="C64:E64"/>
    <mergeCell ref="C67:E67"/>
    <mergeCell ref="C68:E68"/>
    <mergeCell ref="C69:E69"/>
    <mergeCell ref="C70:E70"/>
    <mergeCell ref="C62:E62"/>
    <mergeCell ref="C65:E65"/>
    <mergeCell ref="C66:N66"/>
    <mergeCell ref="C56:E56"/>
    <mergeCell ref="C57:E57"/>
    <mergeCell ref="C203:K203"/>
    <mergeCell ref="C204:K204"/>
    <mergeCell ref="C205:K205"/>
    <mergeCell ref="C206:K206"/>
    <mergeCell ref="C207:K207"/>
    <mergeCell ref="C208:K208"/>
    <mergeCell ref="C90:N90"/>
    <mergeCell ref="C94:E94"/>
    <mergeCell ref="C100:N100"/>
    <mergeCell ref="C181:K181"/>
    <mergeCell ref="C182:K182"/>
    <mergeCell ref="C183:K183"/>
    <mergeCell ref="C184:K184"/>
    <mergeCell ref="C185:K185"/>
    <mergeCell ref="C186:K186"/>
    <mergeCell ref="C175:K175"/>
    <mergeCell ref="C176:K176"/>
    <mergeCell ref="C177:K177"/>
    <mergeCell ref="C178:K178"/>
    <mergeCell ref="C179:K179"/>
    <mergeCell ref="C180:K180"/>
    <mergeCell ref="C199:K199"/>
    <mergeCell ref="C200:K200"/>
    <mergeCell ref="C201:K201"/>
  </mergeCells>
  <pageMargins left="0.7" right="0.7" top="0.75" bottom="0.75" header="0.3" footer="0.3"/>
  <pageSetup paperSize="9" scale="64" fitToHeight="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337"/>
  <sheetViews>
    <sheetView view="pageBreakPreview" topLeftCell="A298" zoomScaleNormal="100" zoomScaleSheetLayoutView="100" workbookViewId="0">
      <selection activeCell="C330" sqref="C330:L332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9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699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1424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1422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47.51</v>
      </c>
      <c r="D28" s="626" t="s">
        <v>1425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47.51</v>
      </c>
      <c r="D30" s="626" t="s">
        <v>1425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4.4000000000000004</v>
      </c>
      <c r="M30" s="633" t="s">
        <v>1426</v>
      </c>
      <c r="N30" s="627" t="s">
        <v>19</v>
      </c>
    </row>
    <row r="31" spans="1:18">
      <c r="A31" s="559"/>
      <c r="B31" s="632" t="s">
        <v>30</v>
      </c>
      <c r="C31" s="625">
        <v>0</v>
      </c>
      <c r="D31" s="626" t="s">
        <v>413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11.52</v>
      </c>
      <c r="M31" s="988"/>
      <c r="N31" s="627" t="s">
        <v>410</v>
      </c>
    </row>
    <row r="32" spans="1:18">
      <c r="A32" s="559"/>
      <c r="B32" s="632" t="s">
        <v>411</v>
      </c>
      <c r="C32" s="625">
        <v>0</v>
      </c>
      <c r="D32" s="626" t="s">
        <v>413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2.83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 ht="18.75" customHeight="1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1427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>
      <c r="A40" s="1007" t="s">
        <v>1428</v>
      </c>
      <c r="B40" s="1008"/>
      <c r="C40" s="1008"/>
      <c r="D40" s="1008"/>
      <c r="E40" s="1008"/>
      <c r="F40" s="1008"/>
      <c r="G40" s="1008"/>
      <c r="H40" s="1008"/>
      <c r="I40" s="1008"/>
      <c r="J40" s="1008"/>
      <c r="K40" s="1008"/>
      <c r="L40" s="1008"/>
      <c r="M40" s="1008"/>
      <c r="N40" s="1009"/>
    </row>
    <row r="41" spans="1:14" ht="22.5" customHeight="1">
      <c r="A41" s="637" t="s">
        <v>3</v>
      </c>
      <c r="B41" s="699" t="s">
        <v>1429</v>
      </c>
      <c r="C41" s="974" t="s">
        <v>1430</v>
      </c>
      <c r="D41" s="974"/>
      <c r="E41" s="974"/>
      <c r="F41" s="638" t="s">
        <v>1431</v>
      </c>
      <c r="G41" s="639">
        <v>0.1</v>
      </c>
      <c r="H41" s="640">
        <v>1</v>
      </c>
      <c r="I41" s="723">
        <v>0.1</v>
      </c>
      <c r="J41" s="641"/>
      <c r="K41" s="639"/>
      <c r="L41" s="641"/>
      <c r="M41" s="639"/>
      <c r="N41" s="703"/>
    </row>
    <row r="42" spans="1:14">
      <c r="A42" s="667"/>
      <c r="B42" s="697"/>
      <c r="C42" s="976" t="s">
        <v>276</v>
      </c>
      <c r="D42" s="976"/>
      <c r="E42" s="976"/>
      <c r="F42" s="976"/>
      <c r="G42" s="976"/>
      <c r="H42" s="976"/>
      <c r="I42" s="976"/>
      <c r="J42" s="976"/>
      <c r="K42" s="976"/>
      <c r="L42" s="976"/>
      <c r="M42" s="976"/>
      <c r="N42" s="977"/>
    </row>
    <row r="43" spans="1:14">
      <c r="A43" s="644"/>
      <c r="B43" s="643" t="s">
        <v>3</v>
      </c>
      <c r="C43" s="976" t="s">
        <v>422</v>
      </c>
      <c r="D43" s="976"/>
      <c r="E43" s="976"/>
      <c r="F43" s="645"/>
      <c r="G43" s="646"/>
      <c r="H43" s="646"/>
      <c r="I43" s="646"/>
      <c r="J43" s="647">
        <v>205.77</v>
      </c>
      <c r="K43" s="646"/>
      <c r="L43" s="647">
        <v>20.58</v>
      </c>
      <c r="M43" s="650">
        <v>40.340000000000003</v>
      </c>
      <c r="N43" s="712">
        <v>830.2</v>
      </c>
    </row>
    <row r="44" spans="1:14">
      <c r="A44" s="644"/>
      <c r="B44" s="643" t="s">
        <v>4</v>
      </c>
      <c r="C44" s="976" t="s">
        <v>423</v>
      </c>
      <c r="D44" s="976"/>
      <c r="E44" s="976"/>
      <c r="F44" s="645"/>
      <c r="G44" s="646"/>
      <c r="H44" s="646"/>
      <c r="I44" s="646"/>
      <c r="J44" s="687">
        <v>2698.89</v>
      </c>
      <c r="K44" s="646"/>
      <c r="L44" s="647">
        <v>269.89</v>
      </c>
      <c r="M44" s="650">
        <v>7.64</v>
      </c>
      <c r="N44" s="704">
        <v>2061.96</v>
      </c>
    </row>
    <row r="45" spans="1:14">
      <c r="A45" s="644"/>
      <c r="B45" s="643" t="s">
        <v>5</v>
      </c>
      <c r="C45" s="976" t="s">
        <v>424</v>
      </c>
      <c r="D45" s="976"/>
      <c r="E45" s="976"/>
      <c r="F45" s="645"/>
      <c r="G45" s="646"/>
      <c r="H45" s="646"/>
      <c r="I45" s="646"/>
      <c r="J45" s="647">
        <v>59.31</v>
      </c>
      <c r="K45" s="646"/>
      <c r="L45" s="647">
        <v>5.93</v>
      </c>
      <c r="M45" s="650">
        <v>40.340000000000003</v>
      </c>
      <c r="N45" s="712">
        <v>239.22</v>
      </c>
    </row>
    <row r="46" spans="1:14">
      <c r="A46" s="644"/>
      <c r="B46" s="643" t="s">
        <v>6</v>
      </c>
      <c r="C46" s="976" t="s">
        <v>438</v>
      </c>
      <c r="D46" s="976"/>
      <c r="E46" s="976"/>
      <c r="F46" s="645"/>
      <c r="G46" s="646"/>
      <c r="H46" s="646"/>
      <c r="I46" s="646"/>
      <c r="J46" s="647">
        <v>395.23</v>
      </c>
      <c r="K46" s="646"/>
      <c r="L46" s="647">
        <v>39.520000000000003</v>
      </c>
      <c r="M46" s="650">
        <v>11.43</v>
      </c>
      <c r="N46" s="712">
        <v>451.71</v>
      </c>
    </row>
    <row r="47" spans="1:14">
      <c r="A47" s="649"/>
      <c r="B47" s="643"/>
      <c r="C47" s="976" t="s">
        <v>425</v>
      </c>
      <c r="D47" s="976"/>
      <c r="E47" s="976"/>
      <c r="F47" s="645" t="s">
        <v>426</v>
      </c>
      <c r="G47" s="650">
        <v>21.89</v>
      </c>
      <c r="H47" s="646"/>
      <c r="I47" s="651">
        <v>2.1890000000000001</v>
      </c>
      <c r="J47" s="652"/>
      <c r="K47" s="646"/>
      <c r="L47" s="652"/>
      <c r="M47" s="646"/>
      <c r="N47" s="705"/>
    </row>
    <row r="48" spans="1:14">
      <c r="A48" s="649"/>
      <c r="B48" s="643"/>
      <c r="C48" s="964" t="s">
        <v>427</v>
      </c>
      <c r="D48" s="964"/>
      <c r="E48" s="964"/>
      <c r="F48" s="645" t="s">
        <v>426</v>
      </c>
      <c r="G48" s="650">
        <v>4.49</v>
      </c>
      <c r="H48" s="646"/>
      <c r="I48" s="651">
        <v>0.44900000000000001</v>
      </c>
      <c r="J48" s="652"/>
      <c r="K48" s="646"/>
      <c r="L48" s="652"/>
      <c r="M48" s="646"/>
      <c r="N48" s="705"/>
    </row>
    <row r="49" spans="1:14">
      <c r="A49" s="644"/>
      <c r="B49" s="643"/>
      <c r="C49" s="987" t="s">
        <v>428</v>
      </c>
      <c r="D49" s="987"/>
      <c r="E49" s="987"/>
      <c r="F49" s="653"/>
      <c r="G49" s="654"/>
      <c r="H49" s="654"/>
      <c r="I49" s="654"/>
      <c r="J49" s="688">
        <v>3299.89</v>
      </c>
      <c r="K49" s="654"/>
      <c r="L49" s="655">
        <v>329.99</v>
      </c>
      <c r="M49" s="654"/>
      <c r="N49" s="656">
        <v>3343.87</v>
      </c>
    </row>
    <row r="50" spans="1:14">
      <c r="A50" s="649"/>
      <c r="B50" s="643"/>
      <c r="C50" s="976" t="s">
        <v>429</v>
      </c>
      <c r="D50" s="976"/>
      <c r="E50" s="976"/>
      <c r="F50" s="645"/>
      <c r="G50" s="646"/>
      <c r="H50" s="646"/>
      <c r="I50" s="646"/>
      <c r="J50" s="652"/>
      <c r="K50" s="646"/>
      <c r="L50" s="647">
        <v>26.51</v>
      </c>
      <c r="M50" s="646"/>
      <c r="N50" s="704">
        <v>1069.42</v>
      </c>
    </row>
    <row r="51" spans="1:14">
      <c r="A51" s="649"/>
      <c r="B51" s="643" t="s">
        <v>1432</v>
      </c>
      <c r="C51" s="976" t="s">
        <v>1433</v>
      </c>
      <c r="D51" s="976"/>
      <c r="E51" s="976"/>
      <c r="F51" s="645" t="s">
        <v>432</v>
      </c>
      <c r="G51" s="657">
        <v>147</v>
      </c>
      <c r="H51" s="646"/>
      <c r="I51" s="657">
        <v>147</v>
      </c>
      <c r="J51" s="652"/>
      <c r="K51" s="646"/>
      <c r="L51" s="647">
        <v>38.97</v>
      </c>
      <c r="M51" s="646"/>
      <c r="N51" s="704">
        <v>1572.05</v>
      </c>
    </row>
    <row r="52" spans="1:14">
      <c r="A52" s="649"/>
      <c r="B52" s="643" t="s">
        <v>1434</v>
      </c>
      <c r="C52" s="964" t="s">
        <v>1435</v>
      </c>
      <c r="D52" s="964"/>
      <c r="E52" s="964"/>
      <c r="F52" s="645" t="s">
        <v>432</v>
      </c>
      <c r="G52" s="657">
        <v>134</v>
      </c>
      <c r="H52" s="646"/>
      <c r="I52" s="657">
        <v>134</v>
      </c>
      <c r="J52" s="652"/>
      <c r="K52" s="646"/>
      <c r="L52" s="647">
        <v>35.520000000000003</v>
      </c>
      <c r="M52" s="646"/>
      <c r="N52" s="704">
        <v>1433.02</v>
      </c>
    </row>
    <row r="53" spans="1:14">
      <c r="A53" s="637"/>
      <c r="B53" s="699"/>
      <c r="C53" s="984" t="s">
        <v>435</v>
      </c>
      <c r="D53" s="984"/>
      <c r="E53" s="984"/>
      <c r="F53" s="658"/>
      <c r="G53" s="659"/>
      <c r="H53" s="659"/>
      <c r="I53" s="659"/>
      <c r="J53" s="660"/>
      <c r="K53" s="659"/>
      <c r="L53" s="661">
        <v>404.48</v>
      </c>
      <c r="M53" s="654"/>
      <c r="N53" s="662">
        <v>6348.94</v>
      </c>
    </row>
    <row r="54" spans="1:14">
      <c r="A54" s="663" t="s">
        <v>4</v>
      </c>
      <c r="B54" s="698" t="s">
        <v>1436</v>
      </c>
      <c r="C54" s="974" t="s">
        <v>1437</v>
      </c>
      <c r="D54" s="974"/>
      <c r="E54" s="974"/>
      <c r="F54" s="658" t="s">
        <v>279</v>
      </c>
      <c r="G54" s="659">
        <v>-7.0000000000000001E-3</v>
      </c>
      <c r="H54" s="664">
        <v>1</v>
      </c>
      <c r="I54" s="674">
        <v>-7.0000000000000001E-3</v>
      </c>
      <c r="J54" s="672">
        <v>1698.34</v>
      </c>
      <c r="K54" s="659"/>
      <c r="L54" s="661">
        <v>-11.89</v>
      </c>
      <c r="M54" s="666">
        <v>11.43</v>
      </c>
      <c r="N54" s="671">
        <v>-135.9</v>
      </c>
    </row>
    <row r="55" spans="1:14">
      <c r="A55" s="637"/>
      <c r="B55" s="699"/>
      <c r="C55" s="964" t="s">
        <v>1438</v>
      </c>
      <c r="D55" s="964"/>
      <c r="E55" s="964"/>
      <c r="F55" s="964"/>
      <c r="G55" s="964"/>
      <c r="H55" s="964"/>
      <c r="I55" s="964"/>
      <c r="J55" s="964"/>
      <c r="K55" s="964"/>
      <c r="L55" s="964"/>
      <c r="M55" s="964"/>
      <c r="N55" s="1002"/>
    </row>
    <row r="56" spans="1:14">
      <c r="A56" s="637"/>
      <c r="B56" s="699"/>
      <c r="C56" s="984" t="s">
        <v>435</v>
      </c>
      <c r="D56" s="984"/>
      <c r="E56" s="984"/>
      <c r="F56" s="658"/>
      <c r="G56" s="659"/>
      <c r="H56" s="659"/>
      <c r="I56" s="659"/>
      <c r="J56" s="660"/>
      <c r="K56" s="659"/>
      <c r="L56" s="661">
        <v>-11.89</v>
      </c>
      <c r="M56" s="654"/>
      <c r="N56" s="671">
        <v>-135.9</v>
      </c>
    </row>
    <row r="57" spans="1:14">
      <c r="A57" s="663" t="s">
        <v>5</v>
      </c>
      <c r="B57" s="698" t="s">
        <v>1439</v>
      </c>
      <c r="C57" s="974" t="s">
        <v>1440</v>
      </c>
      <c r="D57" s="974"/>
      <c r="E57" s="974"/>
      <c r="F57" s="658" t="s">
        <v>271</v>
      </c>
      <c r="G57" s="659">
        <v>-10</v>
      </c>
      <c r="H57" s="664">
        <v>1</v>
      </c>
      <c r="I57" s="664">
        <v>-10</v>
      </c>
      <c r="J57" s="661">
        <v>1.36</v>
      </c>
      <c r="K57" s="659"/>
      <c r="L57" s="661">
        <v>-13.6</v>
      </c>
      <c r="M57" s="666">
        <v>11.43</v>
      </c>
      <c r="N57" s="671">
        <v>-155.44999999999999</v>
      </c>
    </row>
    <row r="58" spans="1:14">
      <c r="A58" s="637"/>
      <c r="B58" s="699"/>
      <c r="C58" s="964" t="s">
        <v>1438</v>
      </c>
      <c r="D58" s="964"/>
      <c r="E58" s="964"/>
      <c r="F58" s="964"/>
      <c r="G58" s="964"/>
      <c r="H58" s="964"/>
      <c r="I58" s="964"/>
      <c r="J58" s="964"/>
      <c r="K58" s="964"/>
      <c r="L58" s="964"/>
      <c r="M58" s="964"/>
      <c r="N58" s="1002"/>
    </row>
    <row r="59" spans="1:14">
      <c r="A59" s="637"/>
      <c r="B59" s="699"/>
      <c r="C59" s="984" t="s">
        <v>435</v>
      </c>
      <c r="D59" s="984"/>
      <c r="E59" s="984"/>
      <c r="F59" s="658"/>
      <c r="G59" s="659"/>
      <c r="H59" s="659"/>
      <c r="I59" s="659"/>
      <c r="J59" s="660"/>
      <c r="K59" s="659"/>
      <c r="L59" s="661">
        <v>-13.6</v>
      </c>
      <c r="M59" s="654"/>
      <c r="N59" s="671">
        <v>-155.44999999999999</v>
      </c>
    </row>
    <row r="60" spans="1:14" ht="22.5" customHeight="1">
      <c r="A60" s="663" t="s">
        <v>6</v>
      </c>
      <c r="B60" s="698" t="s">
        <v>500</v>
      </c>
      <c r="C60" s="974" t="s">
        <v>501</v>
      </c>
      <c r="D60" s="974"/>
      <c r="E60" s="974"/>
      <c r="F60" s="658" t="s">
        <v>280</v>
      </c>
      <c r="G60" s="659">
        <v>-0.2</v>
      </c>
      <c r="H60" s="664">
        <v>1</v>
      </c>
      <c r="I60" s="693">
        <v>-0.2</v>
      </c>
      <c r="J60" s="661">
        <v>56.43</v>
      </c>
      <c r="K60" s="659"/>
      <c r="L60" s="661">
        <v>-11.29</v>
      </c>
      <c r="M60" s="666">
        <v>11.43</v>
      </c>
      <c r="N60" s="671">
        <v>-129.04</v>
      </c>
    </row>
    <row r="61" spans="1:14">
      <c r="A61" s="637"/>
      <c r="B61" s="699"/>
      <c r="C61" s="964" t="s">
        <v>1438</v>
      </c>
      <c r="D61" s="964"/>
      <c r="E61" s="964"/>
      <c r="F61" s="964"/>
      <c r="G61" s="964"/>
      <c r="H61" s="964"/>
      <c r="I61" s="964"/>
      <c r="J61" s="964"/>
      <c r="K61" s="964"/>
      <c r="L61" s="964"/>
      <c r="M61" s="964"/>
      <c r="N61" s="1002"/>
    </row>
    <row r="62" spans="1:14">
      <c r="A62" s="637"/>
      <c r="B62" s="699"/>
      <c r="C62" s="984" t="s">
        <v>435</v>
      </c>
      <c r="D62" s="984"/>
      <c r="E62" s="984"/>
      <c r="F62" s="658"/>
      <c r="G62" s="659"/>
      <c r="H62" s="659"/>
      <c r="I62" s="659"/>
      <c r="J62" s="660"/>
      <c r="K62" s="659"/>
      <c r="L62" s="661">
        <v>-11.29</v>
      </c>
      <c r="M62" s="654"/>
      <c r="N62" s="671">
        <v>-129.04</v>
      </c>
    </row>
    <row r="63" spans="1:14" ht="22.5" customHeight="1">
      <c r="A63" s="663" t="s">
        <v>7</v>
      </c>
      <c r="B63" s="698" t="s">
        <v>1441</v>
      </c>
      <c r="C63" s="974" t="s">
        <v>1442</v>
      </c>
      <c r="D63" s="974"/>
      <c r="E63" s="974"/>
      <c r="F63" s="658" t="s">
        <v>1443</v>
      </c>
      <c r="G63" s="659">
        <v>2E-3</v>
      </c>
      <c r="H63" s="664">
        <v>1</v>
      </c>
      <c r="I63" s="674">
        <v>2E-3</v>
      </c>
      <c r="J63" s="660"/>
      <c r="K63" s="659"/>
      <c r="L63" s="660"/>
      <c r="M63" s="659"/>
      <c r="N63" s="665"/>
    </row>
    <row r="64" spans="1:14">
      <c r="A64" s="667"/>
      <c r="B64" s="697"/>
      <c r="C64" s="976" t="s">
        <v>1444</v>
      </c>
      <c r="D64" s="976"/>
      <c r="E64" s="976"/>
      <c r="F64" s="976"/>
      <c r="G64" s="976"/>
      <c r="H64" s="976"/>
      <c r="I64" s="976"/>
      <c r="J64" s="976"/>
      <c r="K64" s="976"/>
      <c r="L64" s="976"/>
      <c r="M64" s="976"/>
      <c r="N64" s="977"/>
    </row>
    <row r="65" spans="1:14">
      <c r="A65" s="644"/>
      <c r="B65" s="643" t="s">
        <v>3</v>
      </c>
      <c r="C65" s="976" t="s">
        <v>422</v>
      </c>
      <c r="D65" s="976"/>
      <c r="E65" s="976"/>
      <c r="F65" s="645"/>
      <c r="G65" s="646"/>
      <c r="H65" s="646"/>
      <c r="I65" s="646"/>
      <c r="J65" s="687">
        <v>1718.89</v>
      </c>
      <c r="K65" s="646"/>
      <c r="L65" s="647">
        <v>3.44</v>
      </c>
      <c r="M65" s="650">
        <v>40.340000000000003</v>
      </c>
      <c r="N65" s="712">
        <v>138.77000000000001</v>
      </c>
    </row>
    <row r="66" spans="1:14">
      <c r="A66" s="644"/>
      <c r="B66" s="643" t="s">
        <v>4</v>
      </c>
      <c r="C66" s="976" t="s">
        <v>423</v>
      </c>
      <c r="D66" s="976"/>
      <c r="E66" s="976"/>
      <c r="F66" s="645"/>
      <c r="G66" s="646"/>
      <c r="H66" s="646"/>
      <c r="I66" s="646"/>
      <c r="J66" s="687">
        <v>5065.34</v>
      </c>
      <c r="K66" s="646"/>
      <c r="L66" s="647">
        <v>10.130000000000001</v>
      </c>
      <c r="M66" s="650">
        <v>7.64</v>
      </c>
      <c r="N66" s="712">
        <v>77.39</v>
      </c>
    </row>
    <row r="67" spans="1:14">
      <c r="A67" s="644"/>
      <c r="B67" s="643" t="s">
        <v>5</v>
      </c>
      <c r="C67" s="976" t="s">
        <v>424</v>
      </c>
      <c r="D67" s="976"/>
      <c r="E67" s="976"/>
      <c r="F67" s="645"/>
      <c r="G67" s="646"/>
      <c r="H67" s="646"/>
      <c r="I67" s="646"/>
      <c r="J67" s="647">
        <v>533.87</v>
      </c>
      <c r="K67" s="646"/>
      <c r="L67" s="647">
        <v>1.07</v>
      </c>
      <c r="M67" s="650">
        <v>40.340000000000003</v>
      </c>
      <c r="N67" s="712">
        <v>43.16</v>
      </c>
    </row>
    <row r="68" spans="1:14">
      <c r="A68" s="649"/>
      <c r="B68" s="643"/>
      <c r="C68" s="976" t="s">
        <v>425</v>
      </c>
      <c r="D68" s="976"/>
      <c r="E68" s="976"/>
      <c r="F68" s="645" t="s">
        <v>426</v>
      </c>
      <c r="G68" s="648">
        <v>179.8</v>
      </c>
      <c r="H68" s="646"/>
      <c r="I68" s="668">
        <v>0.35959999999999998</v>
      </c>
      <c r="J68" s="652"/>
      <c r="K68" s="646"/>
      <c r="L68" s="652"/>
      <c r="M68" s="646"/>
      <c r="N68" s="705"/>
    </row>
    <row r="69" spans="1:14">
      <c r="A69" s="649"/>
      <c r="B69" s="643"/>
      <c r="C69" s="964" t="s">
        <v>427</v>
      </c>
      <c r="D69" s="964"/>
      <c r="E69" s="964"/>
      <c r="F69" s="645" t="s">
        <v>426</v>
      </c>
      <c r="G69" s="650">
        <v>45.63</v>
      </c>
      <c r="H69" s="646"/>
      <c r="I69" s="670">
        <v>9.1259999999999994E-2</v>
      </c>
      <c r="J69" s="652"/>
      <c r="K69" s="646"/>
      <c r="L69" s="652"/>
      <c r="M69" s="646"/>
      <c r="N69" s="705"/>
    </row>
    <row r="70" spans="1:14">
      <c r="A70" s="644"/>
      <c r="B70" s="643"/>
      <c r="C70" s="987" t="s">
        <v>428</v>
      </c>
      <c r="D70" s="987"/>
      <c r="E70" s="987"/>
      <c r="F70" s="653"/>
      <c r="G70" s="654"/>
      <c r="H70" s="654"/>
      <c r="I70" s="654"/>
      <c r="J70" s="688">
        <v>6784.23</v>
      </c>
      <c r="K70" s="654"/>
      <c r="L70" s="655">
        <v>13.57</v>
      </c>
      <c r="M70" s="654"/>
      <c r="N70" s="669">
        <v>216.16</v>
      </c>
    </row>
    <row r="71" spans="1:14">
      <c r="A71" s="649"/>
      <c r="B71" s="643"/>
      <c r="C71" s="976" t="s">
        <v>429</v>
      </c>
      <c r="D71" s="976"/>
      <c r="E71" s="976"/>
      <c r="F71" s="645"/>
      <c r="G71" s="646"/>
      <c r="H71" s="646"/>
      <c r="I71" s="646"/>
      <c r="J71" s="652"/>
      <c r="K71" s="646"/>
      <c r="L71" s="647">
        <v>4.51</v>
      </c>
      <c r="M71" s="646"/>
      <c r="N71" s="712">
        <v>181.93</v>
      </c>
    </row>
    <row r="72" spans="1:14">
      <c r="A72" s="649"/>
      <c r="B72" s="643" t="s">
        <v>1432</v>
      </c>
      <c r="C72" s="976" t="s">
        <v>1433</v>
      </c>
      <c r="D72" s="976"/>
      <c r="E72" s="976"/>
      <c r="F72" s="645" t="s">
        <v>432</v>
      </c>
      <c r="G72" s="657">
        <v>147</v>
      </c>
      <c r="H72" s="646"/>
      <c r="I72" s="657">
        <v>147</v>
      </c>
      <c r="J72" s="652"/>
      <c r="K72" s="646"/>
      <c r="L72" s="647">
        <v>6.63</v>
      </c>
      <c r="M72" s="646"/>
      <c r="N72" s="712">
        <v>267.44</v>
      </c>
    </row>
    <row r="73" spans="1:14">
      <c r="A73" s="649"/>
      <c r="B73" s="643" t="s">
        <v>1434</v>
      </c>
      <c r="C73" s="964" t="s">
        <v>1435</v>
      </c>
      <c r="D73" s="964"/>
      <c r="E73" s="964"/>
      <c r="F73" s="645" t="s">
        <v>432</v>
      </c>
      <c r="G73" s="657">
        <v>134</v>
      </c>
      <c r="H73" s="646"/>
      <c r="I73" s="657">
        <v>134</v>
      </c>
      <c r="J73" s="652"/>
      <c r="K73" s="646"/>
      <c r="L73" s="647">
        <v>6.04</v>
      </c>
      <c r="M73" s="646"/>
      <c r="N73" s="712">
        <v>243.79</v>
      </c>
    </row>
    <row r="74" spans="1:14">
      <c r="A74" s="637"/>
      <c r="B74" s="699"/>
      <c r="C74" s="984" t="s">
        <v>435</v>
      </c>
      <c r="D74" s="984"/>
      <c r="E74" s="984"/>
      <c r="F74" s="658"/>
      <c r="G74" s="659"/>
      <c r="H74" s="659"/>
      <c r="I74" s="659"/>
      <c r="J74" s="660"/>
      <c r="K74" s="659"/>
      <c r="L74" s="661">
        <v>26.24</v>
      </c>
      <c r="M74" s="654"/>
      <c r="N74" s="671">
        <v>727.39</v>
      </c>
    </row>
    <row r="75" spans="1:14" ht="22.5">
      <c r="A75" s="663" t="s">
        <v>8</v>
      </c>
      <c r="B75" s="698" t="s">
        <v>1445</v>
      </c>
      <c r="C75" s="974" t="s">
        <v>1446</v>
      </c>
      <c r="D75" s="974"/>
      <c r="E75" s="974"/>
      <c r="F75" s="658" t="s">
        <v>1443</v>
      </c>
      <c r="G75" s="659">
        <v>4.0000000000000001E-3</v>
      </c>
      <c r="H75" s="664">
        <v>1</v>
      </c>
      <c r="I75" s="674">
        <v>4.0000000000000001E-3</v>
      </c>
      <c r="J75" s="660"/>
      <c r="K75" s="659"/>
      <c r="L75" s="660"/>
      <c r="M75" s="659"/>
      <c r="N75" s="665"/>
    </row>
    <row r="76" spans="1:14">
      <c r="A76" s="667"/>
      <c r="B76" s="697"/>
      <c r="C76" s="976" t="s">
        <v>1447</v>
      </c>
      <c r="D76" s="976"/>
      <c r="E76" s="976"/>
      <c r="F76" s="976"/>
      <c r="G76" s="976"/>
      <c r="H76" s="976"/>
      <c r="I76" s="976"/>
      <c r="J76" s="976"/>
      <c r="K76" s="976"/>
      <c r="L76" s="976"/>
      <c r="M76" s="976"/>
      <c r="N76" s="977"/>
    </row>
    <row r="77" spans="1:14">
      <c r="A77" s="644"/>
      <c r="B77" s="643" t="s">
        <v>3</v>
      </c>
      <c r="C77" s="976" t="s">
        <v>422</v>
      </c>
      <c r="D77" s="976"/>
      <c r="E77" s="976"/>
      <c r="F77" s="645"/>
      <c r="G77" s="646"/>
      <c r="H77" s="646"/>
      <c r="I77" s="646"/>
      <c r="J77" s="647">
        <v>118.58</v>
      </c>
      <c r="K77" s="646"/>
      <c r="L77" s="647">
        <v>0.47</v>
      </c>
      <c r="M77" s="650">
        <v>40.340000000000003</v>
      </c>
      <c r="N77" s="712">
        <v>18.96</v>
      </c>
    </row>
    <row r="78" spans="1:14">
      <c r="A78" s="644"/>
      <c r="B78" s="643" t="s">
        <v>4</v>
      </c>
      <c r="C78" s="976" t="s">
        <v>423</v>
      </c>
      <c r="D78" s="976"/>
      <c r="E78" s="976"/>
      <c r="F78" s="645"/>
      <c r="G78" s="646"/>
      <c r="H78" s="646"/>
      <c r="I78" s="646"/>
      <c r="J78" s="647">
        <v>367.87</v>
      </c>
      <c r="K78" s="646"/>
      <c r="L78" s="647">
        <v>1.47</v>
      </c>
      <c r="M78" s="650">
        <v>7.64</v>
      </c>
      <c r="N78" s="712">
        <v>11.23</v>
      </c>
    </row>
    <row r="79" spans="1:14">
      <c r="A79" s="644"/>
      <c r="B79" s="643" t="s">
        <v>5</v>
      </c>
      <c r="C79" s="976" t="s">
        <v>424</v>
      </c>
      <c r="D79" s="976"/>
      <c r="E79" s="976"/>
      <c r="F79" s="645"/>
      <c r="G79" s="646"/>
      <c r="H79" s="646"/>
      <c r="I79" s="646"/>
      <c r="J79" s="647">
        <v>57.84</v>
      </c>
      <c r="K79" s="646"/>
      <c r="L79" s="647">
        <v>0.23</v>
      </c>
      <c r="M79" s="650">
        <v>40.340000000000003</v>
      </c>
      <c r="N79" s="712">
        <v>9.2799999999999994</v>
      </c>
    </row>
    <row r="80" spans="1:14">
      <c r="A80" s="649"/>
      <c r="B80" s="643"/>
      <c r="C80" s="976" t="s">
        <v>425</v>
      </c>
      <c r="D80" s="976"/>
      <c r="E80" s="976"/>
      <c r="F80" s="645" t="s">
        <v>426</v>
      </c>
      <c r="G80" s="650">
        <v>13.22</v>
      </c>
      <c r="H80" s="646"/>
      <c r="I80" s="670">
        <v>5.2880000000000003E-2</v>
      </c>
      <c r="J80" s="652"/>
      <c r="K80" s="646"/>
      <c r="L80" s="652"/>
      <c r="M80" s="646"/>
      <c r="N80" s="705"/>
    </row>
    <row r="81" spans="1:14">
      <c r="A81" s="649"/>
      <c r="B81" s="643"/>
      <c r="C81" s="964" t="s">
        <v>427</v>
      </c>
      <c r="D81" s="964"/>
      <c r="E81" s="964"/>
      <c r="F81" s="645" t="s">
        <v>426</v>
      </c>
      <c r="G81" s="650">
        <v>3.79</v>
      </c>
      <c r="H81" s="646"/>
      <c r="I81" s="670">
        <v>1.516E-2</v>
      </c>
      <c r="J81" s="652"/>
      <c r="K81" s="646"/>
      <c r="L81" s="652"/>
      <c r="M81" s="646"/>
      <c r="N81" s="705"/>
    </row>
    <row r="82" spans="1:14">
      <c r="A82" s="644"/>
      <c r="B82" s="643"/>
      <c r="C82" s="987" t="s">
        <v>428</v>
      </c>
      <c r="D82" s="987"/>
      <c r="E82" s="987"/>
      <c r="F82" s="653"/>
      <c r="G82" s="654"/>
      <c r="H82" s="654"/>
      <c r="I82" s="654"/>
      <c r="J82" s="655">
        <v>486.45</v>
      </c>
      <c r="K82" s="654"/>
      <c r="L82" s="655">
        <v>1.94</v>
      </c>
      <c r="M82" s="654"/>
      <c r="N82" s="669">
        <v>30.19</v>
      </c>
    </row>
    <row r="83" spans="1:14">
      <c r="A83" s="649"/>
      <c r="B83" s="643"/>
      <c r="C83" s="976" t="s">
        <v>429</v>
      </c>
      <c r="D83" s="976"/>
      <c r="E83" s="976"/>
      <c r="F83" s="645"/>
      <c r="G83" s="646"/>
      <c r="H83" s="646"/>
      <c r="I83" s="646"/>
      <c r="J83" s="652"/>
      <c r="K83" s="646"/>
      <c r="L83" s="647">
        <v>0.7</v>
      </c>
      <c r="M83" s="646"/>
      <c r="N83" s="712">
        <v>28.24</v>
      </c>
    </row>
    <row r="84" spans="1:14">
      <c r="A84" s="649"/>
      <c r="B84" s="643" t="s">
        <v>1432</v>
      </c>
      <c r="C84" s="976" t="s">
        <v>1433</v>
      </c>
      <c r="D84" s="976"/>
      <c r="E84" s="976"/>
      <c r="F84" s="645" t="s">
        <v>432</v>
      </c>
      <c r="G84" s="657">
        <v>147</v>
      </c>
      <c r="H84" s="646"/>
      <c r="I84" s="657">
        <v>147</v>
      </c>
      <c r="J84" s="652"/>
      <c r="K84" s="646"/>
      <c r="L84" s="647">
        <v>1.03</v>
      </c>
      <c r="M84" s="646"/>
      <c r="N84" s="712">
        <v>41.51</v>
      </c>
    </row>
    <row r="85" spans="1:14">
      <c r="A85" s="649"/>
      <c r="B85" s="643" t="s">
        <v>1434</v>
      </c>
      <c r="C85" s="964" t="s">
        <v>1435</v>
      </c>
      <c r="D85" s="964"/>
      <c r="E85" s="964"/>
      <c r="F85" s="645" t="s">
        <v>432</v>
      </c>
      <c r="G85" s="657">
        <v>134</v>
      </c>
      <c r="H85" s="646"/>
      <c r="I85" s="657">
        <v>134</v>
      </c>
      <c r="J85" s="652"/>
      <c r="K85" s="646"/>
      <c r="L85" s="647">
        <v>0.94</v>
      </c>
      <c r="M85" s="646"/>
      <c r="N85" s="712">
        <v>37.840000000000003</v>
      </c>
    </row>
    <row r="86" spans="1:14">
      <c r="A86" s="637"/>
      <c r="B86" s="699"/>
      <c r="C86" s="984" t="s">
        <v>435</v>
      </c>
      <c r="D86" s="984"/>
      <c r="E86" s="984"/>
      <c r="F86" s="658"/>
      <c r="G86" s="659"/>
      <c r="H86" s="659"/>
      <c r="I86" s="659"/>
      <c r="J86" s="660"/>
      <c r="K86" s="659"/>
      <c r="L86" s="661">
        <v>3.91</v>
      </c>
      <c r="M86" s="654"/>
      <c r="N86" s="671">
        <v>109.54</v>
      </c>
    </row>
    <row r="87" spans="1:14" ht="22.5" customHeight="1">
      <c r="A87" s="663" t="s">
        <v>9</v>
      </c>
      <c r="B87" s="698" t="s">
        <v>1448</v>
      </c>
      <c r="C87" s="984" t="s">
        <v>1449</v>
      </c>
      <c r="D87" s="984"/>
      <c r="E87" s="984"/>
      <c r="F87" s="658" t="s">
        <v>499</v>
      </c>
      <c r="G87" s="659">
        <v>1.02</v>
      </c>
      <c r="H87" s="664">
        <v>1</v>
      </c>
      <c r="I87" s="666">
        <v>1.02</v>
      </c>
      <c r="J87" s="661">
        <v>2.83</v>
      </c>
      <c r="K87" s="659"/>
      <c r="L87" s="661">
        <v>2.89</v>
      </c>
      <c r="M87" s="666">
        <v>7.64</v>
      </c>
      <c r="N87" s="671">
        <v>22.08</v>
      </c>
    </row>
    <row r="88" spans="1:14">
      <c r="A88" s="637"/>
      <c r="B88" s="699"/>
      <c r="C88" s="984" t="s">
        <v>435</v>
      </c>
      <c r="D88" s="984"/>
      <c r="E88" s="984"/>
      <c r="F88" s="658"/>
      <c r="G88" s="659"/>
      <c r="H88" s="659"/>
      <c r="I88" s="659"/>
      <c r="J88" s="660"/>
      <c r="K88" s="659"/>
      <c r="L88" s="661">
        <v>2.89</v>
      </c>
      <c r="M88" s="654"/>
      <c r="N88" s="671">
        <v>22.08</v>
      </c>
    </row>
    <row r="89" spans="1:14" ht="33.75" customHeight="1">
      <c r="A89" s="663" t="s">
        <v>198</v>
      </c>
      <c r="B89" s="698" t="s">
        <v>927</v>
      </c>
      <c r="C89" s="984" t="s">
        <v>928</v>
      </c>
      <c r="D89" s="984"/>
      <c r="E89" s="984"/>
      <c r="F89" s="658" t="s">
        <v>499</v>
      </c>
      <c r="G89" s="659">
        <v>1.02</v>
      </c>
      <c r="H89" s="664">
        <v>1</v>
      </c>
      <c r="I89" s="666">
        <v>1.02</v>
      </c>
      <c r="J89" s="661">
        <v>16.53</v>
      </c>
      <c r="K89" s="659"/>
      <c r="L89" s="661">
        <v>16.86</v>
      </c>
      <c r="M89" s="666">
        <v>7.64</v>
      </c>
      <c r="N89" s="671">
        <v>128.81</v>
      </c>
    </row>
    <row r="90" spans="1:14">
      <c r="A90" s="637"/>
      <c r="B90" s="699"/>
      <c r="C90" s="984" t="s">
        <v>435</v>
      </c>
      <c r="D90" s="984"/>
      <c r="E90" s="984"/>
      <c r="F90" s="658"/>
      <c r="G90" s="659"/>
      <c r="H90" s="659"/>
      <c r="I90" s="659"/>
      <c r="J90" s="660"/>
      <c r="K90" s="659"/>
      <c r="L90" s="661">
        <v>16.86</v>
      </c>
      <c r="M90" s="654"/>
      <c r="N90" s="671">
        <v>128.81</v>
      </c>
    </row>
    <row r="91" spans="1:14">
      <c r="A91" s="1007" t="s">
        <v>1450</v>
      </c>
      <c r="B91" s="1008"/>
      <c r="C91" s="1008"/>
      <c r="D91" s="1008"/>
      <c r="E91" s="1008"/>
      <c r="F91" s="1008"/>
      <c r="G91" s="1008"/>
      <c r="H91" s="1008"/>
      <c r="I91" s="1008"/>
      <c r="J91" s="1008"/>
      <c r="K91" s="1008"/>
      <c r="L91" s="1008"/>
      <c r="M91" s="1008"/>
      <c r="N91" s="1009"/>
    </row>
    <row r="92" spans="1:14" ht="22.5" customHeight="1">
      <c r="A92" s="637" t="s">
        <v>197</v>
      </c>
      <c r="B92" s="699" t="s">
        <v>1429</v>
      </c>
      <c r="C92" s="974" t="s">
        <v>1430</v>
      </c>
      <c r="D92" s="974"/>
      <c r="E92" s="974"/>
      <c r="F92" s="638" t="s">
        <v>1431</v>
      </c>
      <c r="G92" s="639">
        <v>0.26</v>
      </c>
      <c r="H92" s="640">
        <v>1</v>
      </c>
      <c r="I92" s="685">
        <v>0.26</v>
      </c>
      <c r="J92" s="641"/>
      <c r="K92" s="639"/>
      <c r="L92" s="641"/>
      <c r="M92" s="639"/>
      <c r="N92" s="703"/>
    </row>
    <row r="93" spans="1:14">
      <c r="A93" s="667"/>
      <c r="B93" s="697"/>
      <c r="C93" s="976" t="s">
        <v>1451</v>
      </c>
      <c r="D93" s="976"/>
      <c r="E93" s="976"/>
      <c r="F93" s="976"/>
      <c r="G93" s="976"/>
      <c r="H93" s="976"/>
      <c r="I93" s="976"/>
      <c r="J93" s="976"/>
      <c r="K93" s="976"/>
      <c r="L93" s="976"/>
      <c r="M93" s="976"/>
      <c r="N93" s="977"/>
    </row>
    <row r="94" spans="1:14" ht="22.5" customHeight="1">
      <c r="A94" s="642"/>
      <c r="B94" s="643" t="s">
        <v>329</v>
      </c>
      <c r="C94" s="985" t="s">
        <v>437</v>
      </c>
      <c r="D94" s="985"/>
      <c r="E94" s="985"/>
      <c r="F94" s="985"/>
      <c r="G94" s="985"/>
      <c r="H94" s="985"/>
      <c r="I94" s="985"/>
      <c r="J94" s="985"/>
      <c r="K94" s="985"/>
      <c r="L94" s="985"/>
      <c r="M94" s="985"/>
      <c r="N94" s="986"/>
    </row>
    <row r="95" spans="1:14">
      <c r="A95" s="644"/>
      <c r="B95" s="643" t="s">
        <v>3</v>
      </c>
      <c r="C95" s="976" t="s">
        <v>422</v>
      </c>
      <c r="D95" s="976"/>
      <c r="E95" s="976"/>
      <c r="F95" s="645"/>
      <c r="G95" s="646"/>
      <c r="H95" s="646"/>
      <c r="I95" s="646"/>
      <c r="J95" s="647">
        <v>205.77</v>
      </c>
      <c r="K95" s="648">
        <v>1.2</v>
      </c>
      <c r="L95" s="647">
        <v>64.2</v>
      </c>
      <c r="M95" s="650">
        <v>40.340000000000003</v>
      </c>
      <c r="N95" s="704">
        <v>2589.83</v>
      </c>
    </row>
    <row r="96" spans="1:14">
      <c r="A96" s="644"/>
      <c r="B96" s="643" t="s">
        <v>4</v>
      </c>
      <c r="C96" s="976" t="s">
        <v>423</v>
      </c>
      <c r="D96" s="976"/>
      <c r="E96" s="976"/>
      <c r="F96" s="645"/>
      <c r="G96" s="646"/>
      <c r="H96" s="646"/>
      <c r="I96" s="646"/>
      <c r="J96" s="687">
        <v>2698.89</v>
      </c>
      <c r="K96" s="648">
        <v>1.2</v>
      </c>
      <c r="L96" s="647">
        <v>842.05</v>
      </c>
      <c r="M96" s="650">
        <v>7.64</v>
      </c>
      <c r="N96" s="704">
        <v>6433.26</v>
      </c>
    </row>
    <row r="97" spans="1:14">
      <c r="A97" s="644"/>
      <c r="B97" s="643" t="s">
        <v>5</v>
      </c>
      <c r="C97" s="976" t="s">
        <v>424</v>
      </c>
      <c r="D97" s="976"/>
      <c r="E97" s="976"/>
      <c r="F97" s="645"/>
      <c r="G97" s="646"/>
      <c r="H97" s="646"/>
      <c r="I97" s="646"/>
      <c r="J97" s="647">
        <v>59.31</v>
      </c>
      <c r="K97" s="648">
        <v>1.2</v>
      </c>
      <c r="L97" s="647">
        <v>18.5</v>
      </c>
      <c r="M97" s="650">
        <v>40.340000000000003</v>
      </c>
      <c r="N97" s="712">
        <v>746.29</v>
      </c>
    </row>
    <row r="98" spans="1:14">
      <c r="A98" s="644"/>
      <c r="B98" s="643" t="s">
        <v>6</v>
      </c>
      <c r="C98" s="976" t="s">
        <v>438</v>
      </c>
      <c r="D98" s="976"/>
      <c r="E98" s="976"/>
      <c r="F98" s="645"/>
      <c r="G98" s="646"/>
      <c r="H98" s="646"/>
      <c r="I98" s="646"/>
      <c r="J98" s="647">
        <v>395.23</v>
      </c>
      <c r="K98" s="646"/>
      <c r="L98" s="647">
        <v>102.76</v>
      </c>
      <c r="M98" s="650">
        <v>11.43</v>
      </c>
      <c r="N98" s="704">
        <v>1174.55</v>
      </c>
    </row>
    <row r="99" spans="1:14">
      <c r="A99" s="649"/>
      <c r="B99" s="643"/>
      <c r="C99" s="976" t="s">
        <v>425</v>
      </c>
      <c r="D99" s="976"/>
      <c r="E99" s="976"/>
      <c r="F99" s="645" t="s">
        <v>426</v>
      </c>
      <c r="G99" s="650">
        <v>21.89</v>
      </c>
      <c r="H99" s="648">
        <v>1.2</v>
      </c>
      <c r="I99" s="670">
        <v>6.8296799999999998</v>
      </c>
      <c r="J99" s="652"/>
      <c r="K99" s="646"/>
      <c r="L99" s="652"/>
      <c r="M99" s="646"/>
      <c r="N99" s="705"/>
    </row>
    <row r="100" spans="1:14">
      <c r="A100" s="649"/>
      <c r="B100" s="643"/>
      <c r="C100" s="964" t="s">
        <v>427</v>
      </c>
      <c r="D100" s="964"/>
      <c r="E100" s="964"/>
      <c r="F100" s="645" t="s">
        <v>426</v>
      </c>
      <c r="G100" s="650">
        <v>4.49</v>
      </c>
      <c r="H100" s="648">
        <v>1.2</v>
      </c>
      <c r="I100" s="670">
        <v>1.4008799999999999</v>
      </c>
      <c r="J100" s="652"/>
      <c r="K100" s="646"/>
      <c r="L100" s="652"/>
      <c r="M100" s="646"/>
      <c r="N100" s="705"/>
    </row>
    <row r="101" spans="1:14">
      <c r="A101" s="644"/>
      <c r="B101" s="643"/>
      <c r="C101" s="987" t="s">
        <v>428</v>
      </c>
      <c r="D101" s="987"/>
      <c r="E101" s="987"/>
      <c r="F101" s="653"/>
      <c r="G101" s="654"/>
      <c r="H101" s="654"/>
      <c r="I101" s="654"/>
      <c r="J101" s="688">
        <v>3299.89</v>
      </c>
      <c r="K101" s="654"/>
      <c r="L101" s="688">
        <v>1009.01</v>
      </c>
      <c r="M101" s="654"/>
      <c r="N101" s="656">
        <v>10197.64</v>
      </c>
    </row>
    <row r="102" spans="1:14">
      <c r="A102" s="649"/>
      <c r="B102" s="643"/>
      <c r="C102" s="976" t="s">
        <v>429</v>
      </c>
      <c r="D102" s="976"/>
      <c r="E102" s="976"/>
      <c r="F102" s="645"/>
      <c r="G102" s="646"/>
      <c r="H102" s="646"/>
      <c r="I102" s="646"/>
      <c r="J102" s="652"/>
      <c r="K102" s="646"/>
      <c r="L102" s="647">
        <v>82.7</v>
      </c>
      <c r="M102" s="646"/>
      <c r="N102" s="704">
        <v>3336.12</v>
      </c>
    </row>
    <row r="103" spans="1:14">
      <c r="A103" s="649"/>
      <c r="B103" s="643" t="s">
        <v>1432</v>
      </c>
      <c r="C103" s="976" t="s">
        <v>1433</v>
      </c>
      <c r="D103" s="976"/>
      <c r="E103" s="976"/>
      <c r="F103" s="645" t="s">
        <v>432</v>
      </c>
      <c r="G103" s="657">
        <v>147</v>
      </c>
      <c r="H103" s="646"/>
      <c r="I103" s="657">
        <v>147</v>
      </c>
      <c r="J103" s="652"/>
      <c r="K103" s="646"/>
      <c r="L103" s="647">
        <v>121.57</v>
      </c>
      <c r="M103" s="646"/>
      <c r="N103" s="704">
        <v>4904.1000000000004</v>
      </c>
    </row>
    <row r="104" spans="1:14">
      <c r="A104" s="649"/>
      <c r="B104" s="643" t="s">
        <v>1434</v>
      </c>
      <c r="C104" s="964" t="s">
        <v>1435</v>
      </c>
      <c r="D104" s="964"/>
      <c r="E104" s="964"/>
      <c r="F104" s="645" t="s">
        <v>432</v>
      </c>
      <c r="G104" s="657">
        <v>134</v>
      </c>
      <c r="H104" s="646"/>
      <c r="I104" s="657">
        <v>134</v>
      </c>
      <c r="J104" s="652"/>
      <c r="K104" s="646"/>
      <c r="L104" s="647">
        <v>110.82</v>
      </c>
      <c r="M104" s="646"/>
      <c r="N104" s="704">
        <v>4470.3999999999996</v>
      </c>
    </row>
    <row r="105" spans="1:14">
      <c r="A105" s="637"/>
      <c r="B105" s="699"/>
      <c r="C105" s="984" t="s">
        <v>435</v>
      </c>
      <c r="D105" s="984"/>
      <c r="E105" s="984"/>
      <c r="F105" s="658"/>
      <c r="G105" s="659"/>
      <c r="H105" s="659"/>
      <c r="I105" s="659"/>
      <c r="J105" s="660"/>
      <c r="K105" s="659"/>
      <c r="L105" s="672">
        <v>1241.4000000000001</v>
      </c>
      <c r="M105" s="654"/>
      <c r="N105" s="662">
        <v>19572.14</v>
      </c>
    </row>
    <row r="106" spans="1:14">
      <c r="A106" s="663" t="s">
        <v>10</v>
      </c>
      <c r="B106" s="698" t="s">
        <v>1436</v>
      </c>
      <c r="C106" s="974" t="s">
        <v>1437</v>
      </c>
      <c r="D106" s="974"/>
      <c r="E106" s="974"/>
      <c r="F106" s="658" t="s">
        <v>279</v>
      </c>
      <c r="G106" s="659">
        <v>-1.8200000000000001E-2</v>
      </c>
      <c r="H106" s="664">
        <v>1</v>
      </c>
      <c r="I106" s="690">
        <v>-1.8200000000000001E-2</v>
      </c>
      <c r="J106" s="672">
        <v>1698.34</v>
      </c>
      <c r="K106" s="659"/>
      <c r="L106" s="661">
        <v>-30.91</v>
      </c>
      <c r="M106" s="666">
        <v>11.43</v>
      </c>
      <c r="N106" s="671">
        <v>-353.3</v>
      </c>
    </row>
    <row r="107" spans="1:14">
      <c r="A107" s="637"/>
      <c r="B107" s="699"/>
      <c r="C107" s="964" t="s">
        <v>1438</v>
      </c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1002"/>
    </row>
    <row r="108" spans="1:14">
      <c r="A108" s="637"/>
      <c r="B108" s="699"/>
      <c r="C108" s="984" t="s">
        <v>435</v>
      </c>
      <c r="D108" s="984"/>
      <c r="E108" s="984"/>
      <c r="F108" s="658"/>
      <c r="G108" s="659"/>
      <c r="H108" s="659"/>
      <c r="I108" s="659"/>
      <c r="J108" s="660"/>
      <c r="K108" s="659"/>
      <c r="L108" s="661">
        <v>-30.91</v>
      </c>
      <c r="M108" s="654"/>
      <c r="N108" s="671">
        <v>-353.3</v>
      </c>
    </row>
    <row r="109" spans="1:14">
      <c r="A109" s="663" t="s">
        <v>236</v>
      </c>
      <c r="B109" s="698" t="s">
        <v>1439</v>
      </c>
      <c r="C109" s="974" t="s">
        <v>1440</v>
      </c>
      <c r="D109" s="974"/>
      <c r="E109" s="974"/>
      <c r="F109" s="658" t="s">
        <v>271</v>
      </c>
      <c r="G109" s="659">
        <v>-26</v>
      </c>
      <c r="H109" s="664">
        <v>1</v>
      </c>
      <c r="I109" s="664">
        <v>-26</v>
      </c>
      <c r="J109" s="661">
        <v>1.36</v>
      </c>
      <c r="K109" s="659"/>
      <c r="L109" s="661">
        <v>-35.36</v>
      </c>
      <c r="M109" s="666">
        <v>11.43</v>
      </c>
      <c r="N109" s="671">
        <v>-404.16</v>
      </c>
    </row>
    <row r="110" spans="1:14">
      <c r="A110" s="637"/>
      <c r="B110" s="699"/>
      <c r="C110" s="964" t="s">
        <v>1438</v>
      </c>
      <c r="D110" s="964"/>
      <c r="E110" s="964"/>
      <c r="F110" s="964"/>
      <c r="G110" s="964"/>
      <c r="H110" s="964"/>
      <c r="I110" s="964"/>
      <c r="J110" s="964"/>
      <c r="K110" s="964"/>
      <c r="L110" s="964"/>
      <c r="M110" s="964"/>
      <c r="N110" s="1002"/>
    </row>
    <row r="111" spans="1:14">
      <c r="A111" s="637"/>
      <c r="B111" s="699"/>
      <c r="C111" s="984" t="s">
        <v>435</v>
      </c>
      <c r="D111" s="984"/>
      <c r="E111" s="984"/>
      <c r="F111" s="658"/>
      <c r="G111" s="659"/>
      <c r="H111" s="659"/>
      <c r="I111" s="659"/>
      <c r="J111" s="660"/>
      <c r="K111" s="659"/>
      <c r="L111" s="661">
        <v>-35.36</v>
      </c>
      <c r="M111" s="654"/>
      <c r="N111" s="671">
        <v>-404.16</v>
      </c>
    </row>
    <row r="112" spans="1:14" ht="22.5" customHeight="1">
      <c r="A112" s="663" t="s">
        <v>237</v>
      </c>
      <c r="B112" s="698" t="s">
        <v>500</v>
      </c>
      <c r="C112" s="974" t="s">
        <v>501</v>
      </c>
      <c r="D112" s="974"/>
      <c r="E112" s="974"/>
      <c r="F112" s="658" t="s">
        <v>280</v>
      </c>
      <c r="G112" s="659">
        <v>-0.52</v>
      </c>
      <c r="H112" s="664">
        <v>1</v>
      </c>
      <c r="I112" s="666">
        <v>-0.52</v>
      </c>
      <c r="J112" s="661">
        <v>56.43</v>
      </c>
      <c r="K112" s="659"/>
      <c r="L112" s="661">
        <v>-29.34</v>
      </c>
      <c r="M112" s="666">
        <v>11.43</v>
      </c>
      <c r="N112" s="671">
        <v>-335.36</v>
      </c>
    </row>
    <row r="113" spans="1:14">
      <c r="A113" s="637"/>
      <c r="B113" s="699"/>
      <c r="C113" s="964" t="s">
        <v>1438</v>
      </c>
      <c r="D113" s="964"/>
      <c r="E113" s="964"/>
      <c r="F113" s="964"/>
      <c r="G113" s="964"/>
      <c r="H113" s="964"/>
      <c r="I113" s="964"/>
      <c r="J113" s="964"/>
      <c r="K113" s="964"/>
      <c r="L113" s="964"/>
      <c r="M113" s="964"/>
      <c r="N113" s="1002"/>
    </row>
    <row r="114" spans="1:14">
      <c r="A114" s="637"/>
      <c r="B114" s="699"/>
      <c r="C114" s="984" t="s">
        <v>435</v>
      </c>
      <c r="D114" s="984"/>
      <c r="E114" s="984"/>
      <c r="F114" s="658"/>
      <c r="G114" s="659"/>
      <c r="H114" s="659"/>
      <c r="I114" s="659"/>
      <c r="J114" s="660"/>
      <c r="K114" s="659"/>
      <c r="L114" s="661">
        <v>-29.34</v>
      </c>
      <c r="M114" s="654"/>
      <c r="N114" s="671">
        <v>-335.36</v>
      </c>
    </row>
    <row r="115" spans="1:14" ht="22.5" customHeight="1">
      <c r="A115" s="663" t="s">
        <v>238</v>
      </c>
      <c r="B115" s="698" t="s">
        <v>1441</v>
      </c>
      <c r="C115" s="974" t="s">
        <v>1442</v>
      </c>
      <c r="D115" s="974"/>
      <c r="E115" s="974"/>
      <c r="F115" s="658" t="s">
        <v>1443</v>
      </c>
      <c r="G115" s="659">
        <v>5.1999999999999998E-3</v>
      </c>
      <c r="H115" s="664">
        <v>1</v>
      </c>
      <c r="I115" s="690">
        <v>5.1999999999999998E-3</v>
      </c>
      <c r="J115" s="660"/>
      <c r="K115" s="659"/>
      <c r="L115" s="660"/>
      <c r="M115" s="659"/>
      <c r="N115" s="665"/>
    </row>
    <row r="116" spans="1:14">
      <c r="A116" s="667"/>
      <c r="B116" s="697"/>
      <c r="C116" s="976" t="s">
        <v>1452</v>
      </c>
      <c r="D116" s="976"/>
      <c r="E116" s="976"/>
      <c r="F116" s="976"/>
      <c r="G116" s="976"/>
      <c r="H116" s="976"/>
      <c r="I116" s="976"/>
      <c r="J116" s="976"/>
      <c r="K116" s="976"/>
      <c r="L116" s="976"/>
      <c r="M116" s="976"/>
      <c r="N116" s="977"/>
    </row>
    <row r="117" spans="1:14" ht="22.5" customHeight="1">
      <c r="A117" s="642"/>
      <c r="B117" s="643" t="s">
        <v>329</v>
      </c>
      <c r="C117" s="985" t="s">
        <v>437</v>
      </c>
      <c r="D117" s="985"/>
      <c r="E117" s="985"/>
      <c r="F117" s="985"/>
      <c r="G117" s="985"/>
      <c r="H117" s="985"/>
      <c r="I117" s="985"/>
      <c r="J117" s="985"/>
      <c r="K117" s="985"/>
      <c r="L117" s="985"/>
      <c r="M117" s="985"/>
      <c r="N117" s="986"/>
    </row>
    <row r="118" spans="1:14">
      <c r="A118" s="644"/>
      <c r="B118" s="643" t="s">
        <v>3</v>
      </c>
      <c r="C118" s="976" t="s">
        <v>422</v>
      </c>
      <c r="D118" s="976"/>
      <c r="E118" s="976"/>
      <c r="F118" s="645"/>
      <c r="G118" s="646"/>
      <c r="H118" s="646"/>
      <c r="I118" s="646"/>
      <c r="J118" s="687">
        <v>1718.89</v>
      </c>
      <c r="K118" s="648">
        <v>1.2</v>
      </c>
      <c r="L118" s="647">
        <v>10.73</v>
      </c>
      <c r="M118" s="650">
        <v>40.340000000000003</v>
      </c>
      <c r="N118" s="712">
        <v>432.85</v>
      </c>
    </row>
    <row r="119" spans="1:14">
      <c r="A119" s="644"/>
      <c r="B119" s="643" t="s">
        <v>4</v>
      </c>
      <c r="C119" s="976" t="s">
        <v>423</v>
      </c>
      <c r="D119" s="976"/>
      <c r="E119" s="976"/>
      <c r="F119" s="645"/>
      <c r="G119" s="646"/>
      <c r="H119" s="646"/>
      <c r="I119" s="646"/>
      <c r="J119" s="687">
        <v>5065.34</v>
      </c>
      <c r="K119" s="648">
        <v>1.2</v>
      </c>
      <c r="L119" s="647">
        <v>31.61</v>
      </c>
      <c r="M119" s="650">
        <v>7.64</v>
      </c>
      <c r="N119" s="712">
        <v>241.5</v>
      </c>
    </row>
    <row r="120" spans="1:14">
      <c r="A120" s="644"/>
      <c r="B120" s="643" t="s">
        <v>5</v>
      </c>
      <c r="C120" s="976" t="s">
        <v>424</v>
      </c>
      <c r="D120" s="976"/>
      <c r="E120" s="976"/>
      <c r="F120" s="645"/>
      <c r="G120" s="646"/>
      <c r="H120" s="646"/>
      <c r="I120" s="646"/>
      <c r="J120" s="647">
        <v>533.87</v>
      </c>
      <c r="K120" s="648">
        <v>1.2</v>
      </c>
      <c r="L120" s="647">
        <v>3.33</v>
      </c>
      <c r="M120" s="650">
        <v>40.340000000000003</v>
      </c>
      <c r="N120" s="712">
        <v>134.33000000000001</v>
      </c>
    </row>
    <row r="121" spans="1:14">
      <c r="A121" s="649"/>
      <c r="B121" s="643"/>
      <c r="C121" s="976" t="s">
        <v>425</v>
      </c>
      <c r="D121" s="976"/>
      <c r="E121" s="976"/>
      <c r="F121" s="645" t="s">
        <v>426</v>
      </c>
      <c r="G121" s="648">
        <v>179.8</v>
      </c>
      <c r="H121" s="648">
        <v>1.2</v>
      </c>
      <c r="I121" s="673">
        <v>1.1219520000000001</v>
      </c>
      <c r="J121" s="652"/>
      <c r="K121" s="646"/>
      <c r="L121" s="652"/>
      <c r="M121" s="646"/>
      <c r="N121" s="705"/>
    </row>
    <row r="122" spans="1:14">
      <c r="A122" s="649"/>
      <c r="B122" s="643"/>
      <c r="C122" s="964" t="s">
        <v>427</v>
      </c>
      <c r="D122" s="964"/>
      <c r="E122" s="964"/>
      <c r="F122" s="645" t="s">
        <v>426</v>
      </c>
      <c r="G122" s="650">
        <v>45.63</v>
      </c>
      <c r="H122" s="648">
        <v>1.2</v>
      </c>
      <c r="I122" s="717">
        <v>0.28473120000000002</v>
      </c>
      <c r="J122" s="652"/>
      <c r="K122" s="646"/>
      <c r="L122" s="652"/>
      <c r="M122" s="646"/>
      <c r="N122" s="705"/>
    </row>
    <row r="123" spans="1:14">
      <c r="A123" s="644"/>
      <c r="B123" s="643"/>
      <c r="C123" s="987" t="s">
        <v>428</v>
      </c>
      <c r="D123" s="987"/>
      <c r="E123" s="987"/>
      <c r="F123" s="653"/>
      <c r="G123" s="654"/>
      <c r="H123" s="654"/>
      <c r="I123" s="654"/>
      <c r="J123" s="688">
        <v>6784.23</v>
      </c>
      <c r="K123" s="654"/>
      <c r="L123" s="655">
        <v>42.34</v>
      </c>
      <c r="M123" s="654"/>
      <c r="N123" s="669">
        <v>674.35</v>
      </c>
    </row>
    <row r="124" spans="1:14">
      <c r="A124" s="649"/>
      <c r="B124" s="643"/>
      <c r="C124" s="976" t="s">
        <v>429</v>
      </c>
      <c r="D124" s="976"/>
      <c r="E124" s="976"/>
      <c r="F124" s="645"/>
      <c r="G124" s="646"/>
      <c r="H124" s="646"/>
      <c r="I124" s="646"/>
      <c r="J124" s="652"/>
      <c r="K124" s="646"/>
      <c r="L124" s="647">
        <v>14.06</v>
      </c>
      <c r="M124" s="646"/>
      <c r="N124" s="712">
        <v>567.17999999999995</v>
      </c>
    </row>
    <row r="125" spans="1:14">
      <c r="A125" s="649"/>
      <c r="B125" s="643" t="s">
        <v>1432</v>
      </c>
      <c r="C125" s="976" t="s">
        <v>1433</v>
      </c>
      <c r="D125" s="976"/>
      <c r="E125" s="976"/>
      <c r="F125" s="645" t="s">
        <v>432</v>
      </c>
      <c r="G125" s="657">
        <v>147</v>
      </c>
      <c r="H125" s="646"/>
      <c r="I125" s="657">
        <v>147</v>
      </c>
      <c r="J125" s="652"/>
      <c r="K125" s="646"/>
      <c r="L125" s="647">
        <v>20.67</v>
      </c>
      <c r="M125" s="646"/>
      <c r="N125" s="712">
        <v>833.75</v>
      </c>
    </row>
    <row r="126" spans="1:14">
      <c r="A126" s="649"/>
      <c r="B126" s="643" t="s">
        <v>1434</v>
      </c>
      <c r="C126" s="964" t="s">
        <v>1435</v>
      </c>
      <c r="D126" s="964"/>
      <c r="E126" s="964"/>
      <c r="F126" s="645" t="s">
        <v>432</v>
      </c>
      <c r="G126" s="657">
        <v>134</v>
      </c>
      <c r="H126" s="646"/>
      <c r="I126" s="657">
        <v>134</v>
      </c>
      <c r="J126" s="652"/>
      <c r="K126" s="646"/>
      <c r="L126" s="647">
        <v>18.84</v>
      </c>
      <c r="M126" s="646"/>
      <c r="N126" s="712">
        <v>760.02</v>
      </c>
    </row>
    <row r="127" spans="1:14">
      <c r="A127" s="637"/>
      <c r="B127" s="699"/>
      <c r="C127" s="984" t="s">
        <v>435</v>
      </c>
      <c r="D127" s="984"/>
      <c r="E127" s="984"/>
      <c r="F127" s="658"/>
      <c r="G127" s="659"/>
      <c r="H127" s="659"/>
      <c r="I127" s="659"/>
      <c r="J127" s="660"/>
      <c r="K127" s="659"/>
      <c r="L127" s="661">
        <v>81.849999999999994</v>
      </c>
      <c r="M127" s="654"/>
      <c r="N127" s="662">
        <v>2268.12</v>
      </c>
    </row>
    <row r="128" spans="1:14" ht="22.5">
      <c r="A128" s="663" t="s">
        <v>281</v>
      </c>
      <c r="B128" s="698" t="s">
        <v>1445</v>
      </c>
      <c r="C128" s="974" t="s">
        <v>1446</v>
      </c>
      <c r="D128" s="974"/>
      <c r="E128" s="974"/>
      <c r="F128" s="658" t="s">
        <v>1443</v>
      </c>
      <c r="G128" s="659">
        <v>1.04E-2</v>
      </c>
      <c r="H128" s="664">
        <v>1</v>
      </c>
      <c r="I128" s="690">
        <v>1.04E-2</v>
      </c>
      <c r="J128" s="660"/>
      <c r="K128" s="659"/>
      <c r="L128" s="660"/>
      <c r="M128" s="659"/>
      <c r="N128" s="665"/>
    </row>
    <row r="129" spans="1:14">
      <c r="A129" s="667"/>
      <c r="B129" s="697"/>
      <c r="C129" s="976" t="s">
        <v>1453</v>
      </c>
      <c r="D129" s="976"/>
      <c r="E129" s="976"/>
      <c r="F129" s="976"/>
      <c r="G129" s="976"/>
      <c r="H129" s="976"/>
      <c r="I129" s="976"/>
      <c r="J129" s="976"/>
      <c r="K129" s="976"/>
      <c r="L129" s="976"/>
      <c r="M129" s="976"/>
      <c r="N129" s="977"/>
    </row>
    <row r="130" spans="1:14" ht="22.5" customHeight="1">
      <c r="A130" s="642"/>
      <c r="B130" s="643" t="s">
        <v>329</v>
      </c>
      <c r="C130" s="985" t="s">
        <v>437</v>
      </c>
      <c r="D130" s="985"/>
      <c r="E130" s="985"/>
      <c r="F130" s="985"/>
      <c r="G130" s="985"/>
      <c r="H130" s="985"/>
      <c r="I130" s="985"/>
      <c r="J130" s="985"/>
      <c r="K130" s="985"/>
      <c r="L130" s="985"/>
      <c r="M130" s="985"/>
      <c r="N130" s="986"/>
    </row>
    <row r="131" spans="1:14">
      <c r="A131" s="644"/>
      <c r="B131" s="643" t="s">
        <v>3</v>
      </c>
      <c r="C131" s="976" t="s">
        <v>422</v>
      </c>
      <c r="D131" s="976"/>
      <c r="E131" s="976"/>
      <c r="F131" s="645"/>
      <c r="G131" s="646"/>
      <c r="H131" s="646"/>
      <c r="I131" s="646"/>
      <c r="J131" s="647">
        <v>118.58</v>
      </c>
      <c r="K131" s="648">
        <v>1.2</v>
      </c>
      <c r="L131" s="647">
        <v>1.48</v>
      </c>
      <c r="M131" s="650">
        <v>40.340000000000003</v>
      </c>
      <c r="N131" s="712">
        <v>59.7</v>
      </c>
    </row>
    <row r="132" spans="1:14">
      <c r="A132" s="644"/>
      <c r="B132" s="643" t="s">
        <v>4</v>
      </c>
      <c r="C132" s="976" t="s">
        <v>423</v>
      </c>
      <c r="D132" s="976"/>
      <c r="E132" s="976"/>
      <c r="F132" s="645"/>
      <c r="G132" s="646"/>
      <c r="H132" s="646"/>
      <c r="I132" s="646"/>
      <c r="J132" s="647">
        <v>367.87</v>
      </c>
      <c r="K132" s="648">
        <v>1.2</v>
      </c>
      <c r="L132" s="647">
        <v>4.59</v>
      </c>
      <c r="M132" s="650">
        <v>7.64</v>
      </c>
      <c r="N132" s="712">
        <v>35.07</v>
      </c>
    </row>
    <row r="133" spans="1:14">
      <c r="A133" s="644"/>
      <c r="B133" s="643" t="s">
        <v>5</v>
      </c>
      <c r="C133" s="976" t="s">
        <v>424</v>
      </c>
      <c r="D133" s="976"/>
      <c r="E133" s="976"/>
      <c r="F133" s="645"/>
      <c r="G133" s="646"/>
      <c r="H133" s="646"/>
      <c r="I133" s="646"/>
      <c r="J133" s="647">
        <v>57.84</v>
      </c>
      <c r="K133" s="648">
        <v>1.2</v>
      </c>
      <c r="L133" s="647">
        <v>0.72</v>
      </c>
      <c r="M133" s="650">
        <v>40.340000000000003</v>
      </c>
      <c r="N133" s="712">
        <v>29.04</v>
      </c>
    </row>
    <row r="134" spans="1:14">
      <c r="A134" s="649"/>
      <c r="B134" s="643"/>
      <c r="C134" s="976" t="s">
        <v>425</v>
      </c>
      <c r="D134" s="976"/>
      <c r="E134" s="976"/>
      <c r="F134" s="645" t="s">
        <v>426</v>
      </c>
      <c r="G134" s="650">
        <v>13.22</v>
      </c>
      <c r="H134" s="648">
        <v>1.2</v>
      </c>
      <c r="I134" s="717">
        <v>0.16498560000000001</v>
      </c>
      <c r="J134" s="652"/>
      <c r="K134" s="646"/>
      <c r="L134" s="652"/>
      <c r="M134" s="646"/>
      <c r="N134" s="705"/>
    </row>
    <row r="135" spans="1:14">
      <c r="A135" s="649"/>
      <c r="B135" s="643"/>
      <c r="C135" s="964" t="s">
        <v>427</v>
      </c>
      <c r="D135" s="964"/>
      <c r="E135" s="964"/>
      <c r="F135" s="645" t="s">
        <v>426</v>
      </c>
      <c r="G135" s="650">
        <v>3.79</v>
      </c>
      <c r="H135" s="648">
        <v>1.2</v>
      </c>
      <c r="I135" s="717">
        <v>4.72992E-2</v>
      </c>
      <c r="J135" s="652"/>
      <c r="K135" s="646"/>
      <c r="L135" s="652"/>
      <c r="M135" s="646"/>
      <c r="N135" s="705"/>
    </row>
    <row r="136" spans="1:14">
      <c r="A136" s="644"/>
      <c r="B136" s="643"/>
      <c r="C136" s="987" t="s">
        <v>428</v>
      </c>
      <c r="D136" s="987"/>
      <c r="E136" s="987"/>
      <c r="F136" s="653"/>
      <c r="G136" s="654"/>
      <c r="H136" s="654"/>
      <c r="I136" s="654"/>
      <c r="J136" s="655">
        <v>486.45</v>
      </c>
      <c r="K136" s="654"/>
      <c r="L136" s="655">
        <v>6.07</v>
      </c>
      <c r="M136" s="654"/>
      <c r="N136" s="669">
        <v>94.77</v>
      </c>
    </row>
    <row r="137" spans="1:14">
      <c r="A137" s="649"/>
      <c r="B137" s="643"/>
      <c r="C137" s="976" t="s">
        <v>429</v>
      </c>
      <c r="D137" s="976"/>
      <c r="E137" s="976"/>
      <c r="F137" s="645"/>
      <c r="G137" s="646"/>
      <c r="H137" s="646"/>
      <c r="I137" s="646"/>
      <c r="J137" s="652"/>
      <c r="K137" s="646"/>
      <c r="L137" s="647">
        <v>2.2000000000000002</v>
      </c>
      <c r="M137" s="646"/>
      <c r="N137" s="712">
        <v>88.74</v>
      </c>
    </row>
    <row r="138" spans="1:14">
      <c r="A138" s="649"/>
      <c r="B138" s="643" t="s">
        <v>1432</v>
      </c>
      <c r="C138" s="976" t="s">
        <v>1433</v>
      </c>
      <c r="D138" s="976"/>
      <c r="E138" s="976"/>
      <c r="F138" s="645" t="s">
        <v>432</v>
      </c>
      <c r="G138" s="657">
        <v>147</v>
      </c>
      <c r="H138" s="646"/>
      <c r="I138" s="657">
        <v>147</v>
      </c>
      <c r="J138" s="652"/>
      <c r="K138" s="646"/>
      <c r="L138" s="647">
        <v>3.23</v>
      </c>
      <c r="M138" s="646"/>
      <c r="N138" s="712">
        <v>130.44999999999999</v>
      </c>
    </row>
    <row r="139" spans="1:14">
      <c r="A139" s="649"/>
      <c r="B139" s="643" t="s">
        <v>1434</v>
      </c>
      <c r="C139" s="964" t="s">
        <v>1435</v>
      </c>
      <c r="D139" s="964"/>
      <c r="E139" s="964"/>
      <c r="F139" s="645" t="s">
        <v>432</v>
      </c>
      <c r="G139" s="657">
        <v>134</v>
      </c>
      <c r="H139" s="646"/>
      <c r="I139" s="657">
        <v>134</v>
      </c>
      <c r="J139" s="652"/>
      <c r="K139" s="646"/>
      <c r="L139" s="647">
        <v>2.95</v>
      </c>
      <c r="M139" s="646"/>
      <c r="N139" s="712">
        <v>118.91</v>
      </c>
    </row>
    <row r="140" spans="1:14">
      <c r="A140" s="637"/>
      <c r="B140" s="699"/>
      <c r="C140" s="984" t="s">
        <v>435</v>
      </c>
      <c r="D140" s="984"/>
      <c r="E140" s="984"/>
      <c r="F140" s="658"/>
      <c r="G140" s="659"/>
      <c r="H140" s="659"/>
      <c r="I140" s="659"/>
      <c r="J140" s="660"/>
      <c r="K140" s="659"/>
      <c r="L140" s="661">
        <v>12.25</v>
      </c>
      <c r="M140" s="654"/>
      <c r="N140" s="671">
        <v>344.13</v>
      </c>
    </row>
    <row r="141" spans="1:14" ht="22.5" customHeight="1">
      <c r="A141" s="663" t="s">
        <v>282</v>
      </c>
      <c r="B141" s="698" t="s">
        <v>1448</v>
      </c>
      <c r="C141" s="984" t="s">
        <v>1449</v>
      </c>
      <c r="D141" s="984"/>
      <c r="E141" s="984"/>
      <c r="F141" s="658" t="s">
        <v>499</v>
      </c>
      <c r="G141" s="659">
        <v>2.6520000000000001</v>
      </c>
      <c r="H141" s="664">
        <v>1</v>
      </c>
      <c r="I141" s="674">
        <v>2.6520000000000001</v>
      </c>
      <c r="J141" s="661">
        <v>2.83</v>
      </c>
      <c r="K141" s="659"/>
      <c r="L141" s="661">
        <v>7.51</v>
      </c>
      <c r="M141" s="666">
        <v>7.64</v>
      </c>
      <c r="N141" s="671">
        <v>57.38</v>
      </c>
    </row>
    <row r="142" spans="1:14">
      <c r="A142" s="637"/>
      <c r="B142" s="699"/>
      <c r="C142" s="984" t="s">
        <v>435</v>
      </c>
      <c r="D142" s="984"/>
      <c r="E142" s="984"/>
      <c r="F142" s="658"/>
      <c r="G142" s="659"/>
      <c r="H142" s="659"/>
      <c r="I142" s="659"/>
      <c r="J142" s="660"/>
      <c r="K142" s="659"/>
      <c r="L142" s="661">
        <v>7.51</v>
      </c>
      <c r="M142" s="654"/>
      <c r="N142" s="671">
        <v>57.38</v>
      </c>
    </row>
    <row r="143" spans="1:14" ht="33.75" customHeight="1">
      <c r="A143" s="663" t="s">
        <v>283</v>
      </c>
      <c r="B143" s="698" t="s">
        <v>927</v>
      </c>
      <c r="C143" s="984" t="s">
        <v>928</v>
      </c>
      <c r="D143" s="984"/>
      <c r="E143" s="984"/>
      <c r="F143" s="658" t="s">
        <v>499</v>
      </c>
      <c r="G143" s="659">
        <v>2.6520000000000001</v>
      </c>
      <c r="H143" s="664">
        <v>1</v>
      </c>
      <c r="I143" s="674">
        <v>2.6520000000000001</v>
      </c>
      <c r="J143" s="661">
        <v>16.53</v>
      </c>
      <c r="K143" s="659"/>
      <c r="L143" s="661">
        <v>43.84</v>
      </c>
      <c r="M143" s="666">
        <v>7.64</v>
      </c>
      <c r="N143" s="671">
        <v>334.94</v>
      </c>
    </row>
    <row r="144" spans="1:14">
      <c r="A144" s="637"/>
      <c r="B144" s="699"/>
      <c r="C144" s="984" t="s">
        <v>435</v>
      </c>
      <c r="D144" s="984"/>
      <c r="E144" s="984"/>
      <c r="F144" s="658"/>
      <c r="G144" s="659"/>
      <c r="H144" s="659"/>
      <c r="I144" s="659"/>
      <c r="J144" s="660"/>
      <c r="K144" s="659"/>
      <c r="L144" s="661">
        <v>43.84</v>
      </c>
      <c r="M144" s="654"/>
      <c r="N144" s="671">
        <v>334.94</v>
      </c>
    </row>
    <row r="145" spans="1:14">
      <c r="A145" s="675"/>
      <c r="B145" s="676"/>
      <c r="C145" s="974" t="s">
        <v>1454</v>
      </c>
      <c r="D145" s="974"/>
      <c r="E145" s="974"/>
      <c r="F145" s="974"/>
      <c r="G145" s="974"/>
      <c r="H145" s="974"/>
      <c r="I145" s="974"/>
      <c r="J145" s="974"/>
      <c r="K145" s="974"/>
      <c r="L145" s="677"/>
      <c r="M145" s="678"/>
      <c r="N145" s="679"/>
    </row>
    <row r="146" spans="1:14">
      <c r="A146" s="576"/>
      <c r="B146" s="643"/>
      <c r="C146" s="976" t="s">
        <v>440</v>
      </c>
      <c r="D146" s="976"/>
      <c r="E146" s="976"/>
      <c r="F146" s="976"/>
      <c r="G146" s="976"/>
      <c r="H146" s="976"/>
      <c r="I146" s="976"/>
      <c r="J146" s="976"/>
      <c r="K146" s="976"/>
      <c r="L146" s="680">
        <v>1341.63</v>
      </c>
      <c r="M146" s="681"/>
      <c r="N146" s="706">
        <v>13586.98</v>
      </c>
    </row>
    <row r="147" spans="1:14">
      <c r="A147" s="576"/>
      <c r="B147" s="643"/>
      <c r="C147" s="976" t="s">
        <v>441</v>
      </c>
      <c r="D147" s="976"/>
      <c r="E147" s="976"/>
      <c r="F147" s="976"/>
      <c r="G147" s="976"/>
      <c r="H147" s="976"/>
      <c r="I147" s="976"/>
      <c r="J147" s="976"/>
      <c r="K147" s="976"/>
      <c r="L147" s="682"/>
      <c r="M147" s="681"/>
      <c r="N147" s="707"/>
    </row>
    <row r="148" spans="1:14">
      <c r="A148" s="576"/>
      <c r="B148" s="643"/>
      <c r="C148" s="976" t="s">
        <v>442</v>
      </c>
      <c r="D148" s="976"/>
      <c r="E148" s="976"/>
      <c r="F148" s="976"/>
      <c r="G148" s="976"/>
      <c r="H148" s="976"/>
      <c r="I148" s="976"/>
      <c r="J148" s="976"/>
      <c r="K148" s="976"/>
      <c r="L148" s="683">
        <v>100.9</v>
      </c>
      <c r="M148" s="681"/>
      <c r="N148" s="706">
        <v>4070.31</v>
      </c>
    </row>
    <row r="149" spans="1:14">
      <c r="A149" s="576"/>
      <c r="B149" s="643"/>
      <c r="C149" s="976" t="s">
        <v>443</v>
      </c>
      <c r="D149" s="976"/>
      <c r="E149" s="976"/>
      <c r="F149" s="976"/>
      <c r="G149" s="976"/>
      <c r="H149" s="976"/>
      <c r="I149" s="976"/>
      <c r="J149" s="976"/>
      <c r="K149" s="976"/>
      <c r="L149" s="680">
        <v>1159.74</v>
      </c>
      <c r="M149" s="681"/>
      <c r="N149" s="706">
        <v>8860.41</v>
      </c>
    </row>
    <row r="150" spans="1:14">
      <c r="A150" s="576"/>
      <c r="B150" s="643"/>
      <c r="C150" s="976" t="s">
        <v>444</v>
      </c>
      <c r="D150" s="976"/>
      <c r="E150" s="976"/>
      <c r="F150" s="976"/>
      <c r="G150" s="976"/>
      <c r="H150" s="976"/>
      <c r="I150" s="976"/>
      <c r="J150" s="976"/>
      <c r="K150" s="976"/>
      <c r="L150" s="683">
        <v>29.78</v>
      </c>
      <c r="M150" s="681"/>
      <c r="N150" s="706">
        <v>1201.32</v>
      </c>
    </row>
    <row r="151" spans="1:14">
      <c r="A151" s="576"/>
      <c r="B151" s="643"/>
      <c r="C151" s="976" t="s">
        <v>445</v>
      </c>
      <c r="D151" s="976"/>
      <c r="E151" s="976"/>
      <c r="F151" s="976"/>
      <c r="G151" s="976"/>
      <c r="H151" s="976"/>
      <c r="I151" s="976"/>
      <c r="J151" s="976"/>
      <c r="K151" s="976"/>
      <c r="L151" s="683">
        <v>9.89</v>
      </c>
      <c r="M151" s="681"/>
      <c r="N151" s="713">
        <v>113.05</v>
      </c>
    </row>
    <row r="152" spans="1:14">
      <c r="A152" s="576"/>
      <c r="B152" s="643"/>
      <c r="C152" s="976" t="s">
        <v>816</v>
      </c>
      <c r="D152" s="976"/>
      <c r="E152" s="976"/>
      <c r="F152" s="976"/>
      <c r="G152" s="976"/>
      <c r="H152" s="976"/>
      <c r="I152" s="976"/>
      <c r="J152" s="976"/>
      <c r="K152" s="976"/>
      <c r="L152" s="683">
        <v>71.099999999999994</v>
      </c>
      <c r="M152" s="681"/>
      <c r="N152" s="713">
        <v>543.21</v>
      </c>
    </row>
    <row r="153" spans="1:14">
      <c r="A153" s="576"/>
      <c r="B153" s="643"/>
      <c r="C153" s="976" t="s">
        <v>446</v>
      </c>
      <c r="D153" s="976"/>
      <c r="E153" s="976"/>
      <c r="F153" s="976"/>
      <c r="G153" s="976"/>
      <c r="H153" s="976"/>
      <c r="I153" s="976"/>
      <c r="J153" s="976"/>
      <c r="K153" s="976"/>
      <c r="L153" s="680">
        <v>1708.84</v>
      </c>
      <c r="M153" s="681"/>
      <c r="N153" s="706">
        <v>28400.26</v>
      </c>
    </row>
    <row r="154" spans="1:14">
      <c r="A154" s="576"/>
      <c r="B154" s="643"/>
      <c r="C154" s="976" t="s">
        <v>502</v>
      </c>
      <c r="D154" s="976"/>
      <c r="E154" s="976"/>
      <c r="F154" s="976"/>
      <c r="G154" s="976"/>
      <c r="H154" s="976"/>
      <c r="I154" s="976"/>
      <c r="J154" s="976"/>
      <c r="K154" s="976"/>
      <c r="L154" s="680">
        <v>1637.74</v>
      </c>
      <c r="M154" s="681"/>
      <c r="N154" s="706">
        <v>27857.05</v>
      </c>
    </row>
    <row r="155" spans="1:14">
      <c r="A155" s="576"/>
      <c r="B155" s="643"/>
      <c r="C155" s="976" t="s">
        <v>488</v>
      </c>
      <c r="D155" s="976"/>
      <c r="E155" s="976"/>
      <c r="F155" s="976"/>
      <c r="G155" s="976"/>
      <c r="H155" s="976"/>
      <c r="I155" s="976"/>
      <c r="J155" s="976"/>
      <c r="K155" s="976"/>
      <c r="L155" s="682"/>
      <c r="M155" s="681"/>
      <c r="N155" s="707"/>
    </row>
    <row r="156" spans="1:14">
      <c r="A156" s="576"/>
      <c r="B156" s="643"/>
      <c r="C156" s="976" t="s">
        <v>489</v>
      </c>
      <c r="D156" s="976"/>
      <c r="E156" s="976"/>
      <c r="F156" s="976"/>
      <c r="G156" s="976"/>
      <c r="H156" s="976"/>
      <c r="I156" s="976"/>
      <c r="J156" s="976"/>
      <c r="K156" s="976"/>
      <c r="L156" s="683">
        <v>100.9</v>
      </c>
      <c r="M156" s="681"/>
      <c r="N156" s="706">
        <v>4070.31</v>
      </c>
    </row>
    <row r="157" spans="1:14">
      <c r="A157" s="576"/>
      <c r="B157" s="643"/>
      <c r="C157" s="976" t="s">
        <v>519</v>
      </c>
      <c r="D157" s="976"/>
      <c r="E157" s="976"/>
      <c r="F157" s="976"/>
      <c r="G157" s="976"/>
      <c r="H157" s="976"/>
      <c r="I157" s="976"/>
      <c r="J157" s="976"/>
      <c r="K157" s="976"/>
      <c r="L157" s="680">
        <v>1159.74</v>
      </c>
      <c r="M157" s="681"/>
      <c r="N157" s="706">
        <v>8860.41</v>
      </c>
    </row>
    <row r="158" spans="1:14">
      <c r="A158" s="576"/>
      <c r="B158" s="643"/>
      <c r="C158" s="976" t="s">
        <v>817</v>
      </c>
      <c r="D158" s="976"/>
      <c r="E158" s="976"/>
      <c r="F158" s="976"/>
      <c r="G158" s="976"/>
      <c r="H158" s="976"/>
      <c r="I158" s="976"/>
      <c r="J158" s="976"/>
      <c r="K158" s="976"/>
      <c r="L158" s="683">
        <v>29.78</v>
      </c>
      <c r="M158" s="681"/>
      <c r="N158" s="706">
        <v>1201.32</v>
      </c>
    </row>
    <row r="159" spans="1:14">
      <c r="A159" s="576"/>
      <c r="B159" s="643"/>
      <c r="C159" s="976" t="s">
        <v>503</v>
      </c>
      <c r="D159" s="976"/>
      <c r="E159" s="976"/>
      <c r="F159" s="976"/>
      <c r="G159" s="976"/>
      <c r="H159" s="976"/>
      <c r="I159" s="976"/>
      <c r="J159" s="976"/>
      <c r="K159" s="976"/>
      <c r="L159" s="683">
        <v>9.89</v>
      </c>
      <c r="M159" s="681"/>
      <c r="N159" s="713">
        <v>113.05</v>
      </c>
    </row>
    <row r="160" spans="1:14">
      <c r="A160" s="576"/>
      <c r="B160" s="643"/>
      <c r="C160" s="976" t="s">
        <v>490</v>
      </c>
      <c r="D160" s="976"/>
      <c r="E160" s="976"/>
      <c r="F160" s="976"/>
      <c r="G160" s="976"/>
      <c r="H160" s="976"/>
      <c r="I160" s="976"/>
      <c r="J160" s="976"/>
      <c r="K160" s="976"/>
      <c r="L160" s="683">
        <v>192.1</v>
      </c>
      <c r="M160" s="681"/>
      <c r="N160" s="706">
        <v>7749.3</v>
      </c>
    </row>
    <row r="161" spans="1:14">
      <c r="A161" s="576"/>
      <c r="B161" s="643"/>
      <c r="C161" s="976" t="s">
        <v>491</v>
      </c>
      <c r="D161" s="976"/>
      <c r="E161" s="976"/>
      <c r="F161" s="976"/>
      <c r="G161" s="976"/>
      <c r="H161" s="976"/>
      <c r="I161" s="976"/>
      <c r="J161" s="976"/>
      <c r="K161" s="976"/>
      <c r="L161" s="683">
        <v>175.11</v>
      </c>
      <c r="M161" s="681"/>
      <c r="N161" s="706">
        <v>7063.98</v>
      </c>
    </row>
    <row r="162" spans="1:14">
      <c r="A162" s="576"/>
      <c r="B162" s="643"/>
      <c r="C162" s="976" t="s">
        <v>818</v>
      </c>
      <c r="D162" s="976"/>
      <c r="E162" s="976"/>
      <c r="F162" s="976"/>
      <c r="G162" s="976"/>
      <c r="H162" s="976"/>
      <c r="I162" s="976"/>
      <c r="J162" s="976"/>
      <c r="K162" s="976"/>
      <c r="L162" s="683">
        <v>71.099999999999994</v>
      </c>
      <c r="M162" s="681"/>
      <c r="N162" s="713">
        <v>543.21</v>
      </c>
    </row>
    <row r="163" spans="1:14">
      <c r="A163" s="576"/>
      <c r="B163" s="643"/>
      <c r="C163" s="976" t="s">
        <v>453</v>
      </c>
      <c r="D163" s="976"/>
      <c r="E163" s="976"/>
      <c r="F163" s="976"/>
      <c r="G163" s="976"/>
      <c r="H163" s="976"/>
      <c r="I163" s="976"/>
      <c r="J163" s="976"/>
      <c r="K163" s="976"/>
      <c r="L163" s="683">
        <v>130.68</v>
      </c>
      <c r="M163" s="681"/>
      <c r="N163" s="706">
        <v>5271.63</v>
      </c>
    </row>
    <row r="164" spans="1:14">
      <c r="A164" s="576"/>
      <c r="B164" s="643"/>
      <c r="C164" s="976" t="s">
        <v>454</v>
      </c>
      <c r="D164" s="976"/>
      <c r="E164" s="976"/>
      <c r="F164" s="976"/>
      <c r="G164" s="976"/>
      <c r="H164" s="976"/>
      <c r="I164" s="976"/>
      <c r="J164" s="976"/>
      <c r="K164" s="976"/>
      <c r="L164" s="683">
        <v>192.1</v>
      </c>
      <c r="M164" s="681"/>
      <c r="N164" s="706">
        <v>7749.3</v>
      </c>
    </row>
    <row r="165" spans="1:14">
      <c r="A165" s="576"/>
      <c r="B165" s="643"/>
      <c r="C165" s="976" t="s">
        <v>455</v>
      </c>
      <c r="D165" s="976"/>
      <c r="E165" s="976"/>
      <c r="F165" s="976"/>
      <c r="G165" s="976"/>
      <c r="H165" s="976"/>
      <c r="I165" s="976"/>
      <c r="J165" s="976"/>
      <c r="K165" s="976"/>
      <c r="L165" s="683">
        <v>175.11</v>
      </c>
      <c r="M165" s="681"/>
      <c r="N165" s="706">
        <v>7063.98</v>
      </c>
    </row>
    <row r="166" spans="1:14">
      <c r="A166" s="576"/>
      <c r="B166" s="577"/>
      <c r="C166" s="1003" t="s">
        <v>1455</v>
      </c>
      <c r="D166" s="1003"/>
      <c r="E166" s="1003"/>
      <c r="F166" s="1003"/>
      <c r="G166" s="1003"/>
      <c r="H166" s="1003"/>
      <c r="I166" s="1003"/>
      <c r="J166" s="1003"/>
      <c r="K166" s="1003"/>
      <c r="L166" s="578">
        <v>1708.84</v>
      </c>
      <c r="M166" s="579"/>
      <c r="N166" s="708">
        <v>28400.26</v>
      </c>
    </row>
    <row r="167" spans="1:14">
      <c r="A167" s="971" t="s">
        <v>1456</v>
      </c>
      <c r="B167" s="972"/>
      <c r="C167" s="972"/>
      <c r="D167" s="972"/>
      <c r="E167" s="972"/>
      <c r="F167" s="972"/>
      <c r="G167" s="972"/>
      <c r="H167" s="972"/>
      <c r="I167" s="972"/>
      <c r="J167" s="972"/>
      <c r="K167" s="972"/>
      <c r="L167" s="972"/>
      <c r="M167" s="972"/>
      <c r="N167" s="973"/>
    </row>
    <row r="168" spans="1:14">
      <c r="A168" s="1007" t="s">
        <v>1457</v>
      </c>
      <c r="B168" s="1008"/>
      <c r="C168" s="1008"/>
      <c r="D168" s="1008"/>
      <c r="E168" s="1008"/>
      <c r="F168" s="1008"/>
      <c r="G168" s="1008"/>
      <c r="H168" s="1008"/>
      <c r="I168" s="1008"/>
      <c r="J168" s="1008"/>
      <c r="K168" s="1008"/>
      <c r="L168" s="1008"/>
      <c r="M168" s="1008"/>
      <c r="N168" s="1009"/>
    </row>
    <row r="169" spans="1:14">
      <c r="A169" s="637" t="s">
        <v>284</v>
      </c>
      <c r="B169" s="699" t="s">
        <v>1458</v>
      </c>
      <c r="C169" s="974" t="s">
        <v>1459</v>
      </c>
      <c r="D169" s="974"/>
      <c r="E169" s="974"/>
      <c r="F169" s="638" t="s">
        <v>962</v>
      </c>
      <c r="G169" s="639">
        <v>2E-3</v>
      </c>
      <c r="H169" s="640">
        <v>1</v>
      </c>
      <c r="I169" s="696">
        <v>2E-3</v>
      </c>
      <c r="J169" s="641"/>
      <c r="K169" s="639"/>
      <c r="L169" s="641"/>
      <c r="M169" s="639"/>
      <c r="N169" s="703"/>
    </row>
    <row r="170" spans="1:14">
      <c r="A170" s="644"/>
      <c r="B170" s="643" t="s">
        <v>4</v>
      </c>
      <c r="C170" s="976" t="s">
        <v>423</v>
      </c>
      <c r="D170" s="976"/>
      <c r="E170" s="976"/>
      <c r="F170" s="645"/>
      <c r="G170" s="646"/>
      <c r="H170" s="646"/>
      <c r="I170" s="646"/>
      <c r="J170" s="647">
        <v>36.950000000000003</v>
      </c>
      <c r="K170" s="646"/>
      <c r="L170" s="647">
        <v>7.0000000000000007E-2</v>
      </c>
      <c r="M170" s="650">
        <v>7.64</v>
      </c>
      <c r="N170" s="712">
        <v>0.53</v>
      </c>
    </row>
    <row r="171" spans="1:14">
      <c r="A171" s="644"/>
      <c r="B171" s="643" t="s">
        <v>5</v>
      </c>
      <c r="C171" s="976" t="s">
        <v>424</v>
      </c>
      <c r="D171" s="976"/>
      <c r="E171" s="976"/>
      <c r="F171" s="645"/>
      <c r="G171" s="646"/>
      <c r="H171" s="646"/>
      <c r="I171" s="646"/>
      <c r="J171" s="647">
        <v>8.8000000000000007</v>
      </c>
      <c r="K171" s="646"/>
      <c r="L171" s="647">
        <v>0.02</v>
      </c>
      <c r="M171" s="650">
        <v>40.340000000000003</v>
      </c>
      <c r="N171" s="712">
        <v>0.81</v>
      </c>
    </row>
    <row r="172" spans="1:14">
      <c r="A172" s="644"/>
      <c r="B172" s="643" t="s">
        <v>6</v>
      </c>
      <c r="C172" s="976" t="s">
        <v>438</v>
      </c>
      <c r="D172" s="976"/>
      <c r="E172" s="976"/>
      <c r="F172" s="645"/>
      <c r="G172" s="646"/>
      <c r="H172" s="646"/>
      <c r="I172" s="646"/>
      <c r="J172" s="687">
        <v>1762.05</v>
      </c>
      <c r="K172" s="646"/>
      <c r="L172" s="647">
        <v>3.52</v>
      </c>
      <c r="M172" s="650">
        <v>11.43</v>
      </c>
      <c r="N172" s="712">
        <v>40.229999999999997</v>
      </c>
    </row>
    <row r="173" spans="1:14">
      <c r="A173" s="649"/>
      <c r="B173" s="643"/>
      <c r="C173" s="964" t="s">
        <v>427</v>
      </c>
      <c r="D173" s="964"/>
      <c r="E173" s="964"/>
      <c r="F173" s="645" t="s">
        <v>426</v>
      </c>
      <c r="G173" s="650">
        <v>0.66</v>
      </c>
      <c r="H173" s="646"/>
      <c r="I173" s="670">
        <v>1.32E-3</v>
      </c>
      <c r="J173" s="652"/>
      <c r="K173" s="646"/>
      <c r="L173" s="652"/>
      <c r="M173" s="646"/>
      <c r="N173" s="705"/>
    </row>
    <row r="174" spans="1:14">
      <c r="A174" s="644"/>
      <c r="B174" s="643"/>
      <c r="C174" s="987" t="s">
        <v>428</v>
      </c>
      <c r="D174" s="987"/>
      <c r="E174" s="987"/>
      <c r="F174" s="653"/>
      <c r="G174" s="654"/>
      <c r="H174" s="654"/>
      <c r="I174" s="654"/>
      <c r="J174" s="688">
        <v>1799</v>
      </c>
      <c r="K174" s="654"/>
      <c r="L174" s="655">
        <v>3.59</v>
      </c>
      <c r="M174" s="654"/>
      <c r="N174" s="669">
        <v>40.76</v>
      </c>
    </row>
    <row r="175" spans="1:14">
      <c r="A175" s="649"/>
      <c r="B175" s="643"/>
      <c r="C175" s="976" t="s">
        <v>429</v>
      </c>
      <c r="D175" s="976"/>
      <c r="E175" s="976"/>
      <c r="F175" s="645"/>
      <c r="G175" s="646"/>
      <c r="H175" s="646"/>
      <c r="I175" s="646"/>
      <c r="J175" s="652"/>
      <c r="K175" s="646"/>
      <c r="L175" s="647">
        <v>0.02</v>
      </c>
      <c r="M175" s="646"/>
      <c r="N175" s="712">
        <v>0.81</v>
      </c>
    </row>
    <row r="176" spans="1:14">
      <c r="A176" s="649"/>
      <c r="B176" s="643" t="s">
        <v>1432</v>
      </c>
      <c r="C176" s="976" t="s">
        <v>1433</v>
      </c>
      <c r="D176" s="976"/>
      <c r="E176" s="976"/>
      <c r="F176" s="645" t="s">
        <v>432</v>
      </c>
      <c r="G176" s="657">
        <v>147</v>
      </c>
      <c r="H176" s="646"/>
      <c r="I176" s="657">
        <v>147</v>
      </c>
      <c r="J176" s="652"/>
      <c r="K176" s="646"/>
      <c r="L176" s="647">
        <v>0.03</v>
      </c>
      <c r="M176" s="646"/>
      <c r="N176" s="712">
        <v>1.19</v>
      </c>
    </row>
    <row r="177" spans="1:14">
      <c r="A177" s="649"/>
      <c r="B177" s="643" t="s">
        <v>1434</v>
      </c>
      <c r="C177" s="964" t="s">
        <v>1435</v>
      </c>
      <c r="D177" s="964"/>
      <c r="E177" s="964"/>
      <c r="F177" s="645" t="s">
        <v>432</v>
      </c>
      <c r="G177" s="657">
        <v>134</v>
      </c>
      <c r="H177" s="646"/>
      <c r="I177" s="657">
        <v>134</v>
      </c>
      <c r="J177" s="652"/>
      <c r="K177" s="646"/>
      <c r="L177" s="647">
        <v>0.03</v>
      </c>
      <c r="M177" s="646"/>
      <c r="N177" s="712">
        <v>1.0900000000000001</v>
      </c>
    </row>
    <row r="178" spans="1:14">
      <c r="A178" s="637"/>
      <c r="B178" s="699"/>
      <c r="C178" s="984" t="s">
        <v>435</v>
      </c>
      <c r="D178" s="984"/>
      <c r="E178" s="984"/>
      <c r="F178" s="658"/>
      <c r="G178" s="659"/>
      <c r="H178" s="659"/>
      <c r="I178" s="659"/>
      <c r="J178" s="660"/>
      <c r="K178" s="659"/>
      <c r="L178" s="661">
        <v>3.65</v>
      </c>
      <c r="M178" s="654"/>
      <c r="N178" s="671">
        <v>43.04</v>
      </c>
    </row>
    <row r="179" spans="1:14" ht="22.5" customHeight="1">
      <c r="A179" s="663" t="s">
        <v>11</v>
      </c>
      <c r="B179" s="698" t="s">
        <v>1460</v>
      </c>
      <c r="C179" s="974" t="s">
        <v>1461</v>
      </c>
      <c r="D179" s="974"/>
      <c r="E179" s="974"/>
      <c r="F179" s="658" t="s">
        <v>279</v>
      </c>
      <c r="G179" s="659">
        <v>-2.0600000000000002E-3</v>
      </c>
      <c r="H179" s="664">
        <v>1</v>
      </c>
      <c r="I179" s="689">
        <v>-2.0600000000000002E-3</v>
      </c>
      <c r="J179" s="672">
        <v>1710.73</v>
      </c>
      <c r="K179" s="659"/>
      <c r="L179" s="661">
        <v>-3.52</v>
      </c>
      <c r="M179" s="666">
        <v>11.43</v>
      </c>
      <c r="N179" s="671">
        <v>-40.229999999999997</v>
      </c>
    </row>
    <row r="180" spans="1:14">
      <c r="A180" s="637"/>
      <c r="B180" s="699"/>
      <c r="C180" s="964" t="s">
        <v>1438</v>
      </c>
      <c r="D180" s="964"/>
      <c r="E180" s="964"/>
      <c r="F180" s="964"/>
      <c r="G180" s="964"/>
      <c r="H180" s="964"/>
      <c r="I180" s="964"/>
      <c r="J180" s="964"/>
      <c r="K180" s="964"/>
      <c r="L180" s="964"/>
      <c r="M180" s="964"/>
      <c r="N180" s="1002"/>
    </row>
    <row r="181" spans="1:14">
      <c r="A181" s="637"/>
      <c r="B181" s="699"/>
      <c r="C181" s="984" t="s">
        <v>435</v>
      </c>
      <c r="D181" s="984"/>
      <c r="E181" s="984"/>
      <c r="F181" s="658"/>
      <c r="G181" s="659"/>
      <c r="H181" s="659"/>
      <c r="I181" s="659"/>
      <c r="J181" s="660"/>
      <c r="K181" s="659"/>
      <c r="L181" s="661">
        <v>-3.52</v>
      </c>
      <c r="M181" s="654"/>
      <c r="N181" s="671">
        <v>-40.229999999999997</v>
      </c>
    </row>
    <row r="182" spans="1:14" ht="45">
      <c r="A182" s="663" t="s">
        <v>288</v>
      </c>
      <c r="B182" s="698" t="s">
        <v>1462</v>
      </c>
      <c r="C182" s="974" t="s">
        <v>1463</v>
      </c>
      <c r="D182" s="974"/>
      <c r="E182" s="974"/>
      <c r="F182" s="658" t="s">
        <v>1464</v>
      </c>
      <c r="G182" s="659">
        <v>4.0000000000000001E-3</v>
      </c>
      <c r="H182" s="664">
        <v>1</v>
      </c>
      <c r="I182" s="674">
        <v>4.0000000000000001E-3</v>
      </c>
      <c r="J182" s="660"/>
      <c r="K182" s="659"/>
      <c r="L182" s="660"/>
      <c r="M182" s="659"/>
      <c r="N182" s="665"/>
    </row>
    <row r="183" spans="1:14">
      <c r="A183" s="667"/>
      <c r="B183" s="697"/>
      <c r="C183" s="976" t="s">
        <v>1447</v>
      </c>
      <c r="D183" s="976"/>
      <c r="E183" s="976"/>
      <c r="F183" s="976"/>
      <c r="G183" s="976"/>
      <c r="H183" s="976"/>
      <c r="I183" s="976"/>
      <c r="J183" s="976"/>
      <c r="K183" s="976"/>
      <c r="L183" s="976"/>
      <c r="M183" s="976"/>
      <c r="N183" s="977"/>
    </row>
    <row r="184" spans="1:14">
      <c r="A184" s="644"/>
      <c r="B184" s="643" t="s">
        <v>3</v>
      </c>
      <c r="C184" s="976" t="s">
        <v>422</v>
      </c>
      <c r="D184" s="976"/>
      <c r="E184" s="976"/>
      <c r="F184" s="645"/>
      <c r="G184" s="646"/>
      <c r="H184" s="646"/>
      <c r="I184" s="646"/>
      <c r="J184" s="647">
        <v>224.97</v>
      </c>
      <c r="K184" s="646"/>
      <c r="L184" s="647">
        <v>0.9</v>
      </c>
      <c r="M184" s="650">
        <v>40.340000000000003</v>
      </c>
      <c r="N184" s="712">
        <v>36.31</v>
      </c>
    </row>
    <row r="185" spans="1:14">
      <c r="A185" s="644"/>
      <c r="B185" s="643" t="s">
        <v>4</v>
      </c>
      <c r="C185" s="976" t="s">
        <v>423</v>
      </c>
      <c r="D185" s="976"/>
      <c r="E185" s="976"/>
      <c r="F185" s="645"/>
      <c r="G185" s="646"/>
      <c r="H185" s="646"/>
      <c r="I185" s="646"/>
      <c r="J185" s="687">
        <v>3238.62</v>
      </c>
      <c r="K185" s="646"/>
      <c r="L185" s="647">
        <v>12.95</v>
      </c>
      <c r="M185" s="650">
        <v>7.64</v>
      </c>
      <c r="N185" s="712">
        <v>98.94</v>
      </c>
    </row>
    <row r="186" spans="1:14">
      <c r="A186" s="644"/>
      <c r="B186" s="643" t="s">
        <v>5</v>
      </c>
      <c r="C186" s="976" t="s">
        <v>424</v>
      </c>
      <c r="D186" s="976"/>
      <c r="E186" s="976"/>
      <c r="F186" s="645"/>
      <c r="G186" s="646"/>
      <c r="H186" s="646"/>
      <c r="I186" s="646"/>
      <c r="J186" s="647">
        <v>323.20999999999998</v>
      </c>
      <c r="K186" s="646"/>
      <c r="L186" s="647">
        <v>1.29</v>
      </c>
      <c r="M186" s="650">
        <v>40.340000000000003</v>
      </c>
      <c r="N186" s="712">
        <v>52.04</v>
      </c>
    </row>
    <row r="187" spans="1:14">
      <c r="A187" s="644"/>
      <c r="B187" s="643" t="s">
        <v>6</v>
      </c>
      <c r="C187" s="976" t="s">
        <v>438</v>
      </c>
      <c r="D187" s="976"/>
      <c r="E187" s="976"/>
      <c r="F187" s="645"/>
      <c r="G187" s="646"/>
      <c r="H187" s="646"/>
      <c r="I187" s="646"/>
      <c r="J187" s="647">
        <v>16.100000000000001</v>
      </c>
      <c r="K187" s="646"/>
      <c r="L187" s="647">
        <v>0.06</v>
      </c>
      <c r="M187" s="650">
        <v>11.43</v>
      </c>
      <c r="N187" s="712">
        <v>0.69</v>
      </c>
    </row>
    <row r="188" spans="1:14">
      <c r="A188" s="649"/>
      <c r="B188" s="643"/>
      <c r="C188" s="976" t="s">
        <v>425</v>
      </c>
      <c r="D188" s="976"/>
      <c r="E188" s="976"/>
      <c r="F188" s="645" t="s">
        <v>426</v>
      </c>
      <c r="G188" s="650">
        <v>24.19</v>
      </c>
      <c r="H188" s="646"/>
      <c r="I188" s="670">
        <v>9.6759999999999999E-2</v>
      </c>
      <c r="J188" s="652"/>
      <c r="K188" s="646"/>
      <c r="L188" s="652"/>
      <c r="M188" s="646"/>
      <c r="N188" s="705"/>
    </row>
    <row r="189" spans="1:14">
      <c r="A189" s="649"/>
      <c r="B189" s="643"/>
      <c r="C189" s="964" t="s">
        <v>427</v>
      </c>
      <c r="D189" s="964"/>
      <c r="E189" s="964"/>
      <c r="F189" s="645" t="s">
        <v>426</v>
      </c>
      <c r="G189" s="648">
        <v>20.6</v>
      </c>
      <c r="H189" s="646"/>
      <c r="I189" s="668">
        <v>8.2400000000000001E-2</v>
      </c>
      <c r="J189" s="652"/>
      <c r="K189" s="646"/>
      <c r="L189" s="652"/>
      <c r="M189" s="646"/>
      <c r="N189" s="705"/>
    </row>
    <row r="190" spans="1:14">
      <c r="A190" s="644"/>
      <c r="B190" s="643"/>
      <c r="C190" s="987" t="s">
        <v>428</v>
      </c>
      <c r="D190" s="987"/>
      <c r="E190" s="987"/>
      <c r="F190" s="653"/>
      <c r="G190" s="654"/>
      <c r="H190" s="654"/>
      <c r="I190" s="654"/>
      <c r="J190" s="688">
        <v>3479.69</v>
      </c>
      <c r="K190" s="654"/>
      <c r="L190" s="655">
        <v>13.91</v>
      </c>
      <c r="M190" s="654"/>
      <c r="N190" s="669">
        <v>135.94</v>
      </c>
    </row>
    <row r="191" spans="1:14">
      <c r="A191" s="649"/>
      <c r="B191" s="643"/>
      <c r="C191" s="976" t="s">
        <v>429</v>
      </c>
      <c r="D191" s="976"/>
      <c r="E191" s="976"/>
      <c r="F191" s="645"/>
      <c r="G191" s="646"/>
      <c r="H191" s="646"/>
      <c r="I191" s="646"/>
      <c r="J191" s="652"/>
      <c r="K191" s="646"/>
      <c r="L191" s="647">
        <v>2.19</v>
      </c>
      <c r="M191" s="646"/>
      <c r="N191" s="712">
        <v>88.35</v>
      </c>
    </row>
    <row r="192" spans="1:14">
      <c r="A192" s="649"/>
      <c r="B192" s="643" t="s">
        <v>1432</v>
      </c>
      <c r="C192" s="976" t="s">
        <v>1433</v>
      </c>
      <c r="D192" s="976"/>
      <c r="E192" s="976"/>
      <c r="F192" s="645" t="s">
        <v>432</v>
      </c>
      <c r="G192" s="657">
        <v>147</v>
      </c>
      <c r="H192" s="646"/>
      <c r="I192" s="657">
        <v>147</v>
      </c>
      <c r="J192" s="652"/>
      <c r="K192" s="646"/>
      <c r="L192" s="647">
        <v>3.22</v>
      </c>
      <c r="M192" s="646"/>
      <c r="N192" s="712">
        <v>129.87</v>
      </c>
    </row>
    <row r="193" spans="1:14">
      <c r="A193" s="649"/>
      <c r="B193" s="643" t="s">
        <v>1434</v>
      </c>
      <c r="C193" s="964" t="s">
        <v>1435</v>
      </c>
      <c r="D193" s="964"/>
      <c r="E193" s="964"/>
      <c r="F193" s="645" t="s">
        <v>432</v>
      </c>
      <c r="G193" s="657">
        <v>134</v>
      </c>
      <c r="H193" s="646"/>
      <c r="I193" s="657">
        <v>134</v>
      </c>
      <c r="J193" s="652"/>
      <c r="K193" s="646"/>
      <c r="L193" s="647">
        <v>2.93</v>
      </c>
      <c r="M193" s="646"/>
      <c r="N193" s="712">
        <v>118.39</v>
      </c>
    </row>
    <row r="194" spans="1:14">
      <c r="A194" s="637"/>
      <c r="B194" s="699"/>
      <c r="C194" s="984" t="s">
        <v>435</v>
      </c>
      <c r="D194" s="984"/>
      <c r="E194" s="984"/>
      <c r="F194" s="658"/>
      <c r="G194" s="659"/>
      <c r="H194" s="659"/>
      <c r="I194" s="659"/>
      <c r="J194" s="660"/>
      <c r="K194" s="659"/>
      <c r="L194" s="661">
        <v>20.059999999999999</v>
      </c>
      <c r="M194" s="654"/>
      <c r="N194" s="671">
        <v>384.2</v>
      </c>
    </row>
    <row r="195" spans="1:14" ht="45" customHeight="1">
      <c r="A195" s="663" t="s">
        <v>292</v>
      </c>
      <c r="B195" s="698" t="s">
        <v>1465</v>
      </c>
      <c r="C195" s="974" t="s">
        <v>1466</v>
      </c>
      <c r="D195" s="974"/>
      <c r="E195" s="974"/>
      <c r="F195" s="658" t="s">
        <v>1467</v>
      </c>
      <c r="G195" s="659">
        <v>2.5000000000000001E-3</v>
      </c>
      <c r="H195" s="664">
        <v>1</v>
      </c>
      <c r="I195" s="690">
        <v>2.5000000000000001E-3</v>
      </c>
      <c r="J195" s="660"/>
      <c r="K195" s="659"/>
      <c r="L195" s="660"/>
      <c r="M195" s="659"/>
      <c r="N195" s="665"/>
    </row>
    <row r="196" spans="1:14">
      <c r="A196" s="667"/>
      <c r="B196" s="697"/>
      <c r="C196" s="976" t="s">
        <v>1468</v>
      </c>
      <c r="D196" s="976"/>
      <c r="E196" s="976"/>
      <c r="F196" s="976"/>
      <c r="G196" s="976"/>
      <c r="H196" s="976"/>
      <c r="I196" s="976"/>
      <c r="J196" s="976"/>
      <c r="K196" s="976"/>
      <c r="L196" s="976"/>
      <c r="M196" s="976"/>
      <c r="N196" s="977"/>
    </row>
    <row r="197" spans="1:14">
      <c r="A197" s="644"/>
      <c r="B197" s="643" t="s">
        <v>3</v>
      </c>
      <c r="C197" s="976" t="s">
        <v>422</v>
      </c>
      <c r="D197" s="976"/>
      <c r="E197" s="976"/>
      <c r="F197" s="645"/>
      <c r="G197" s="646"/>
      <c r="H197" s="646"/>
      <c r="I197" s="646"/>
      <c r="J197" s="647">
        <v>423.6</v>
      </c>
      <c r="K197" s="646"/>
      <c r="L197" s="647">
        <v>1.06</v>
      </c>
      <c r="M197" s="650">
        <v>40.340000000000003</v>
      </c>
      <c r="N197" s="712">
        <v>42.76</v>
      </c>
    </row>
    <row r="198" spans="1:14">
      <c r="A198" s="644"/>
      <c r="B198" s="643" t="s">
        <v>4</v>
      </c>
      <c r="C198" s="976" t="s">
        <v>423</v>
      </c>
      <c r="D198" s="976"/>
      <c r="E198" s="976"/>
      <c r="F198" s="645"/>
      <c r="G198" s="646"/>
      <c r="H198" s="646"/>
      <c r="I198" s="646"/>
      <c r="J198" s="687">
        <v>2375.04</v>
      </c>
      <c r="K198" s="646"/>
      <c r="L198" s="647">
        <v>5.94</v>
      </c>
      <c r="M198" s="650">
        <v>7.64</v>
      </c>
      <c r="N198" s="712">
        <v>45.38</v>
      </c>
    </row>
    <row r="199" spans="1:14">
      <c r="A199" s="644"/>
      <c r="B199" s="643" t="s">
        <v>5</v>
      </c>
      <c r="C199" s="976" t="s">
        <v>424</v>
      </c>
      <c r="D199" s="976"/>
      <c r="E199" s="976"/>
      <c r="F199" s="645"/>
      <c r="G199" s="646"/>
      <c r="H199" s="646"/>
      <c r="I199" s="646"/>
      <c r="J199" s="647">
        <v>301.85000000000002</v>
      </c>
      <c r="K199" s="646"/>
      <c r="L199" s="647">
        <v>0.75</v>
      </c>
      <c r="M199" s="650">
        <v>40.340000000000003</v>
      </c>
      <c r="N199" s="712">
        <v>30.26</v>
      </c>
    </row>
    <row r="200" spans="1:14">
      <c r="A200" s="644"/>
      <c r="B200" s="643" t="s">
        <v>6</v>
      </c>
      <c r="C200" s="976" t="s">
        <v>438</v>
      </c>
      <c r="D200" s="976"/>
      <c r="E200" s="976"/>
      <c r="F200" s="645"/>
      <c r="G200" s="646"/>
      <c r="H200" s="646"/>
      <c r="I200" s="646"/>
      <c r="J200" s="687">
        <v>52663.68</v>
      </c>
      <c r="K200" s="646"/>
      <c r="L200" s="647">
        <v>131.66</v>
      </c>
      <c r="M200" s="650">
        <v>11.43</v>
      </c>
      <c r="N200" s="704">
        <v>1504.87</v>
      </c>
    </row>
    <row r="201" spans="1:14">
      <c r="A201" s="649"/>
      <c r="B201" s="643"/>
      <c r="C201" s="976" t="s">
        <v>425</v>
      </c>
      <c r="D201" s="976"/>
      <c r="E201" s="976"/>
      <c r="F201" s="645" t="s">
        <v>426</v>
      </c>
      <c r="G201" s="648">
        <v>38.299999999999997</v>
      </c>
      <c r="H201" s="646"/>
      <c r="I201" s="670">
        <v>9.5750000000000002E-2</v>
      </c>
      <c r="J201" s="652"/>
      <c r="K201" s="646"/>
      <c r="L201" s="652"/>
      <c r="M201" s="646"/>
      <c r="N201" s="705"/>
    </row>
    <row r="202" spans="1:14">
      <c r="A202" s="649"/>
      <c r="B202" s="643"/>
      <c r="C202" s="964" t="s">
        <v>427</v>
      </c>
      <c r="D202" s="964"/>
      <c r="E202" s="964"/>
      <c r="F202" s="645" t="s">
        <v>426</v>
      </c>
      <c r="G202" s="650">
        <v>19.079999999999998</v>
      </c>
      <c r="H202" s="646"/>
      <c r="I202" s="668">
        <v>4.7699999999999999E-2</v>
      </c>
      <c r="J202" s="652"/>
      <c r="K202" s="646"/>
      <c r="L202" s="652"/>
      <c r="M202" s="646"/>
      <c r="N202" s="705"/>
    </row>
    <row r="203" spans="1:14">
      <c r="A203" s="644"/>
      <c r="B203" s="643"/>
      <c r="C203" s="987" t="s">
        <v>428</v>
      </c>
      <c r="D203" s="987"/>
      <c r="E203" s="987"/>
      <c r="F203" s="653"/>
      <c r="G203" s="654"/>
      <c r="H203" s="654"/>
      <c r="I203" s="654"/>
      <c r="J203" s="688">
        <v>55462.32</v>
      </c>
      <c r="K203" s="654"/>
      <c r="L203" s="655">
        <v>138.66</v>
      </c>
      <c r="M203" s="654"/>
      <c r="N203" s="656">
        <v>1593.01</v>
      </c>
    </row>
    <row r="204" spans="1:14">
      <c r="A204" s="649"/>
      <c r="B204" s="643"/>
      <c r="C204" s="976" t="s">
        <v>429</v>
      </c>
      <c r="D204" s="976"/>
      <c r="E204" s="976"/>
      <c r="F204" s="645"/>
      <c r="G204" s="646"/>
      <c r="H204" s="646"/>
      <c r="I204" s="646"/>
      <c r="J204" s="652"/>
      <c r="K204" s="646"/>
      <c r="L204" s="647">
        <v>1.81</v>
      </c>
      <c r="M204" s="646"/>
      <c r="N204" s="712">
        <v>73.02</v>
      </c>
    </row>
    <row r="205" spans="1:14">
      <c r="A205" s="649"/>
      <c r="B205" s="643" t="s">
        <v>1432</v>
      </c>
      <c r="C205" s="976" t="s">
        <v>1433</v>
      </c>
      <c r="D205" s="976"/>
      <c r="E205" s="976"/>
      <c r="F205" s="645" t="s">
        <v>432</v>
      </c>
      <c r="G205" s="657">
        <v>147</v>
      </c>
      <c r="H205" s="646"/>
      <c r="I205" s="657">
        <v>147</v>
      </c>
      <c r="J205" s="652"/>
      <c r="K205" s="646"/>
      <c r="L205" s="647">
        <v>2.66</v>
      </c>
      <c r="M205" s="646"/>
      <c r="N205" s="712">
        <v>107.34</v>
      </c>
    </row>
    <row r="206" spans="1:14">
      <c r="A206" s="649"/>
      <c r="B206" s="643" t="s">
        <v>1434</v>
      </c>
      <c r="C206" s="964" t="s">
        <v>1435</v>
      </c>
      <c r="D206" s="964"/>
      <c r="E206" s="964"/>
      <c r="F206" s="645" t="s">
        <v>432</v>
      </c>
      <c r="G206" s="657">
        <v>134</v>
      </c>
      <c r="H206" s="646"/>
      <c r="I206" s="657">
        <v>134</v>
      </c>
      <c r="J206" s="652"/>
      <c r="K206" s="646"/>
      <c r="L206" s="647">
        <v>2.4300000000000002</v>
      </c>
      <c r="M206" s="646"/>
      <c r="N206" s="712">
        <v>97.85</v>
      </c>
    </row>
    <row r="207" spans="1:14">
      <c r="A207" s="637"/>
      <c r="B207" s="699"/>
      <c r="C207" s="984" t="s">
        <v>435</v>
      </c>
      <c r="D207" s="984"/>
      <c r="E207" s="984"/>
      <c r="F207" s="658"/>
      <c r="G207" s="659"/>
      <c r="H207" s="659"/>
      <c r="I207" s="659"/>
      <c r="J207" s="660"/>
      <c r="K207" s="659"/>
      <c r="L207" s="661">
        <v>143.75</v>
      </c>
      <c r="M207" s="654"/>
      <c r="N207" s="662">
        <v>1798.2</v>
      </c>
    </row>
    <row r="208" spans="1:14" ht="33.75" customHeight="1">
      <c r="A208" s="663" t="s">
        <v>295</v>
      </c>
      <c r="B208" s="698" t="s">
        <v>1469</v>
      </c>
      <c r="C208" s="974" t="s">
        <v>1470</v>
      </c>
      <c r="D208" s="974"/>
      <c r="E208" s="974"/>
      <c r="F208" s="658" t="s">
        <v>1467</v>
      </c>
      <c r="G208" s="659">
        <v>6.4999999999999997E-3</v>
      </c>
      <c r="H208" s="664">
        <v>1</v>
      </c>
      <c r="I208" s="690">
        <v>6.4999999999999997E-3</v>
      </c>
      <c r="J208" s="660"/>
      <c r="K208" s="659"/>
      <c r="L208" s="660"/>
      <c r="M208" s="659"/>
      <c r="N208" s="665"/>
    </row>
    <row r="209" spans="1:14">
      <c r="A209" s="642"/>
      <c r="B209" s="643"/>
      <c r="C209" s="985" t="s">
        <v>1471</v>
      </c>
      <c r="D209" s="985"/>
      <c r="E209" s="985"/>
      <c r="F209" s="985"/>
      <c r="G209" s="985"/>
      <c r="H209" s="985"/>
      <c r="I209" s="985"/>
      <c r="J209" s="985"/>
      <c r="K209" s="985"/>
      <c r="L209" s="985"/>
      <c r="M209" s="985"/>
      <c r="N209" s="986"/>
    </row>
    <row r="210" spans="1:14">
      <c r="A210" s="644"/>
      <c r="B210" s="643" t="s">
        <v>3</v>
      </c>
      <c r="C210" s="976" t="s">
        <v>422</v>
      </c>
      <c r="D210" s="976"/>
      <c r="E210" s="976"/>
      <c r="F210" s="645"/>
      <c r="G210" s="646"/>
      <c r="H210" s="646"/>
      <c r="I210" s="646"/>
      <c r="J210" s="647">
        <v>1</v>
      </c>
      <c r="K210" s="657">
        <v>8</v>
      </c>
      <c r="L210" s="647">
        <v>0.05</v>
      </c>
      <c r="M210" s="650">
        <v>40.340000000000003</v>
      </c>
      <c r="N210" s="712">
        <v>2.02</v>
      </c>
    </row>
    <row r="211" spans="1:14">
      <c r="A211" s="644"/>
      <c r="B211" s="643" t="s">
        <v>4</v>
      </c>
      <c r="C211" s="976" t="s">
        <v>423</v>
      </c>
      <c r="D211" s="976"/>
      <c r="E211" s="976"/>
      <c r="F211" s="645"/>
      <c r="G211" s="646"/>
      <c r="H211" s="646"/>
      <c r="I211" s="646"/>
      <c r="J211" s="647">
        <v>3.06</v>
      </c>
      <c r="K211" s="657">
        <v>8</v>
      </c>
      <c r="L211" s="647">
        <v>0.16</v>
      </c>
      <c r="M211" s="650">
        <v>7.64</v>
      </c>
      <c r="N211" s="712">
        <v>1.22</v>
      </c>
    </row>
    <row r="212" spans="1:14">
      <c r="A212" s="644"/>
      <c r="B212" s="643" t="s">
        <v>6</v>
      </c>
      <c r="C212" s="976" t="s">
        <v>438</v>
      </c>
      <c r="D212" s="976"/>
      <c r="E212" s="976"/>
      <c r="F212" s="645"/>
      <c r="G212" s="646"/>
      <c r="H212" s="646"/>
      <c r="I212" s="646"/>
      <c r="J212" s="687">
        <v>6573.44</v>
      </c>
      <c r="K212" s="657">
        <v>8</v>
      </c>
      <c r="L212" s="647">
        <v>341.82</v>
      </c>
      <c r="M212" s="650">
        <v>11.43</v>
      </c>
      <c r="N212" s="704">
        <v>3907</v>
      </c>
    </row>
    <row r="213" spans="1:14">
      <c r="A213" s="649"/>
      <c r="B213" s="643"/>
      <c r="C213" s="964" t="s">
        <v>425</v>
      </c>
      <c r="D213" s="964"/>
      <c r="E213" s="964"/>
      <c r="F213" s="645" t="s">
        <v>426</v>
      </c>
      <c r="G213" s="650">
        <v>0.09</v>
      </c>
      <c r="H213" s="657">
        <v>8</v>
      </c>
      <c r="I213" s="670">
        <v>4.6800000000000001E-3</v>
      </c>
      <c r="J213" s="652"/>
      <c r="K213" s="646"/>
      <c r="L213" s="652"/>
      <c r="M213" s="646"/>
      <c r="N213" s="705"/>
    </row>
    <row r="214" spans="1:14">
      <c r="A214" s="644"/>
      <c r="B214" s="643"/>
      <c r="C214" s="987" t="s">
        <v>428</v>
      </c>
      <c r="D214" s="987"/>
      <c r="E214" s="987"/>
      <c r="F214" s="653"/>
      <c r="G214" s="654"/>
      <c r="H214" s="654"/>
      <c r="I214" s="654"/>
      <c r="J214" s="688">
        <v>6577.5</v>
      </c>
      <c r="K214" s="654"/>
      <c r="L214" s="655">
        <v>342.03</v>
      </c>
      <c r="M214" s="654"/>
      <c r="N214" s="656">
        <v>3910.24</v>
      </c>
    </row>
    <row r="215" spans="1:14">
      <c r="A215" s="649"/>
      <c r="B215" s="643"/>
      <c r="C215" s="976" t="s">
        <v>429</v>
      </c>
      <c r="D215" s="976"/>
      <c r="E215" s="976"/>
      <c r="F215" s="645"/>
      <c r="G215" s="646"/>
      <c r="H215" s="646"/>
      <c r="I215" s="646"/>
      <c r="J215" s="652"/>
      <c r="K215" s="646"/>
      <c r="L215" s="647">
        <v>0.05</v>
      </c>
      <c r="M215" s="646"/>
      <c r="N215" s="712">
        <v>2.02</v>
      </c>
    </row>
    <row r="216" spans="1:14">
      <c r="A216" s="649"/>
      <c r="B216" s="643" t="s">
        <v>1432</v>
      </c>
      <c r="C216" s="976" t="s">
        <v>1433</v>
      </c>
      <c r="D216" s="976"/>
      <c r="E216" s="976"/>
      <c r="F216" s="645" t="s">
        <v>432</v>
      </c>
      <c r="G216" s="657">
        <v>147</v>
      </c>
      <c r="H216" s="646"/>
      <c r="I216" s="657">
        <v>147</v>
      </c>
      <c r="J216" s="652"/>
      <c r="K216" s="646"/>
      <c r="L216" s="647">
        <v>7.0000000000000007E-2</v>
      </c>
      <c r="M216" s="646"/>
      <c r="N216" s="712">
        <v>2.97</v>
      </c>
    </row>
    <row r="217" spans="1:14">
      <c r="A217" s="649"/>
      <c r="B217" s="643" t="s">
        <v>1434</v>
      </c>
      <c r="C217" s="964" t="s">
        <v>1435</v>
      </c>
      <c r="D217" s="964"/>
      <c r="E217" s="964"/>
      <c r="F217" s="645" t="s">
        <v>432</v>
      </c>
      <c r="G217" s="657">
        <v>134</v>
      </c>
      <c r="H217" s="646"/>
      <c r="I217" s="657">
        <v>134</v>
      </c>
      <c r="J217" s="652"/>
      <c r="K217" s="646"/>
      <c r="L217" s="647">
        <v>7.0000000000000007E-2</v>
      </c>
      <c r="M217" s="646"/>
      <c r="N217" s="712">
        <v>2.71</v>
      </c>
    </row>
    <row r="218" spans="1:14">
      <c r="A218" s="637"/>
      <c r="B218" s="699"/>
      <c r="C218" s="984" t="s">
        <v>435</v>
      </c>
      <c r="D218" s="984"/>
      <c r="E218" s="984"/>
      <c r="F218" s="658"/>
      <c r="G218" s="659"/>
      <c r="H218" s="659"/>
      <c r="I218" s="659"/>
      <c r="J218" s="660"/>
      <c r="K218" s="659"/>
      <c r="L218" s="661">
        <v>342.17</v>
      </c>
      <c r="M218" s="654"/>
      <c r="N218" s="662">
        <v>3915.92</v>
      </c>
    </row>
    <row r="219" spans="1:14">
      <c r="A219" s="1007" t="s">
        <v>330</v>
      </c>
      <c r="B219" s="1008"/>
      <c r="C219" s="1008"/>
      <c r="D219" s="1008"/>
      <c r="E219" s="1008"/>
      <c r="F219" s="1008"/>
      <c r="G219" s="1008"/>
      <c r="H219" s="1008"/>
      <c r="I219" s="1008"/>
      <c r="J219" s="1008"/>
      <c r="K219" s="1008"/>
      <c r="L219" s="1008"/>
      <c r="M219" s="1008"/>
      <c r="N219" s="1009"/>
    </row>
    <row r="220" spans="1:14" ht="22.5" customHeight="1">
      <c r="A220" s="637" t="s">
        <v>296</v>
      </c>
      <c r="B220" s="699" t="s">
        <v>1472</v>
      </c>
      <c r="C220" s="974" t="s">
        <v>1473</v>
      </c>
      <c r="D220" s="974"/>
      <c r="E220" s="974"/>
      <c r="F220" s="638" t="s">
        <v>280</v>
      </c>
      <c r="G220" s="639">
        <v>0.4</v>
      </c>
      <c r="H220" s="640">
        <v>1</v>
      </c>
      <c r="I220" s="723">
        <v>0.4</v>
      </c>
      <c r="J220" s="691">
        <v>175.02</v>
      </c>
      <c r="K220" s="639"/>
      <c r="L220" s="691">
        <v>70.010000000000005</v>
      </c>
      <c r="M220" s="685">
        <v>11.43</v>
      </c>
      <c r="N220" s="716">
        <v>800.21</v>
      </c>
    </row>
    <row r="221" spans="1:14">
      <c r="A221" s="637"/>
      <c r="B221" s="699"/>
      <c r="C221" s="964" t="s">
        <v>439</v>
      </c>
      <c r="D221" s="964"/>
      <c r="E221" s="964"/>
      <c r="F221" s="964"/>
      <c r="G221" s="964"/>
      <c r="H221" s="964"/>
      <c r="I221" s="964"/>
      <c r="J221" s="964"/>
      <c r="K221" s="964"/>
      <c r="L221" s="964"/>
      <c r="M221" s="964"/>
      <c r="N221" s="1002"/>
    </row>
    <row r="222" spans="1:14">
      <c r="A222" s="637"/>
      <c r="B222" s="699"/>
      <c r="C222" s="984" t="s">
        <v>435</v>
      </c>
      <c r="D222" s="984"/>
      <c r="E222" s="984"/>
      <c r="F222" s="658"/>
      <c r="G222" s="659"/>
      <c r="H222" s="659"/>
      <c r="I222" s="659"/>
      <c r="J222" s="660"/>
      <c r="K222" s="659"/>
      <c r="L222" s="661">
        <v>70.010000000000005</v>
      </c>
      <c r="M222" s="654"/>
      <c r="N222" s="671">
        <v>800.21</v>
      </c>
    </row>
    <row r="223" spans="1:14" ht="22.5" customHeight="1">
      <c r="A223" s="663" t="s">
        <v>297</v>
      </c>
      <c r="B223" s="698" t="s">
        <v>1474</v>
      </c>
      <c r="C223" s="974" t="s">
        <v>1475</v>
      </c>
      <c r="D223" s="974"/>
      <c r="E223" s="974"/>
      <c r="F223" s="658" t="s">
        <v>279</v>
      </c>
      <c r="G223" s="659">
        <v>2E-3</v>
      </c>
      <c r="H223" s="664">
        <v>1</v>
      </c>
      <c r="I223" s="674">
        <v>2E-3</v>
      </c>
      <c r="J223" s="672">
        <v>1943.49</v>
      </c>
      <c r="K223" s="659"/>
      <c r="L223" s="661">
        <v>3.89</v>
      </c>
      <c r="M223" s="666">
        <v>11.43</v>
      </c>
      <c r="N223" s="671">
        <v>44.46</v>
      </c>
    </row>
    <row r="224" spans="1:14">
      <c r="A224" s="637"/>
      <c r="B224" s="699"/>
      <c r="C224" s="964" t="s">
        <v>439</v>
      </c>
      <c r="D224" s="964"/>
      <c r="E224" s="964"/>
      <c r="F224" s="964"/>
      <c r="G224" s="964"/>
      <c r="H224" s="964"/>
      <c r="I224" s="964"/>
      <c r="J224" s="964"/>
      <c r="K224" s="964"/>
      <c r="L224" s="964"/>
      <c r="M224" s="964"/>
      <c r="N224" s="1002"/>
    </row>
    <row r="225" spans="1:14">
      <c r="A225" s="637"/>
      <c r="B225" s="699"/>
      <c r="C225" s="984" t="s">
        <v>435</v>
      </c>
      <c r="D225" s="984"/>
      <c r="E225" s="984"/>
      <c r="F225" s="658"/>
      <c r="G225" s="659"/>
      <c r="H225" s="659"/>
      <c r="I225" s="659"/>
      <c r="J225" s="660"/>
      <c r="K225" s="659"/>
      <c r="L225" s="661">
        <v>3.89</v>
      </c>
      <c r="M225" s="654"/>
      <c r="N225" s="671">
        <v>44.46</v>
      </c>
    </row>
    <row r="226" spans="1:14">
      <c r="A226" s="1007" t="s">
        <v>1476</v>
      </c>
      <c r="B226" s="1008"/>
      <c r="C226" s="1008"/>
      <c r="D226" s="1008"/>
      <c r="E226" s="1008"/>
      <c r="F226" s="1008"/>
      <c r="G226" s="1008"/>
      <c r="H226" s="1008"/>
      <c r="I226" s="1008"/>
      <c r="J226" s="1008"/>
      <c r="K226" s="1008"/>
      <c r="L226" s="1008"/>
      <c r="M226" s="1008"/>
      <c r="N226" s="1009"/>
    </row>
    <row r="227" spans="1:14">
      <c r="A227" s="637" t="s">
        <v>298</v>
      </c>
      <c r="B227" s="699" t="s">
        <v>1458</v>
      </c>
      <c r="C227" s="974" t="s">
        <v>1459</v>
      </c>
      <c r="D227" s="974"/>
      <c r="E227" s="974"/>
      <c r="F227" s="638" t="s">
        <v>962</v>
      </c>
      <c r="G227" s="639">
        <v>6.0000000000000001E-3</v>
      </c>
      <c r="H227" s="640">
        <v>1</v>
      </c>
      <c r="I227" s="696">
        <v>6.0000000000000001E-3</v>
      </c>
      <c r="J227" s="641"/>
      <c r="K227" s="639"/>
      <c r="L227" s="641"/>
      <c r="M227" s="639"/>
      <c r="N227" s="703"/>
    </row>
    <row r="228" spans="1:14" ht="22.5" customHeight="1">
      <c r="A228" s="642"/>
      <c r="B228" s="643" t="s">
        <v>329</v>
      </c>
      <c r="C228" s="985" t="s">
        <v>437</v>
      </c>
      <c r="D228" s="985"/>
      <c r="E228" s="985"/>
      <c r="F228" s="985"/>
      <c r="G228" s="985"/>
      <c r="H228" s="985"/>
      <c r="I228" s="985"/>
      <c r="J228" s="985"/>
      <c r="K228" s="985"/>
      <c r="L228" s="985"/>
      <c r="M228" s="985"/>
      <c r="N228" s="986"/>
    </row>
    <row r="229" spans="1:14">
      <c r="A229" s="644"/>
      <c r="B229" s="643" t="s">
        <v>4</v>
      </c>
      <c r="C229" s="976" t="s">
        <v>423</v>
      </c>
      <c r="D229" s="976"/>
      <c r="E229" s="976"/>
      <c r="F229" s="645"/>
      <c r="G229" s="646"/>
      <c r="H229" s="646"/>
      <c r="I229" s="646"/>
      <c r="J229" s="647">
        <v>36.950000000000003</v>
      </c>
      <c r="K229" s="648">
        <v>1.2</v>
      </c>
      <c r="L229" s="647">
        <v>0.27</v>
      </c>
      <c r="M229" s="650">
        <v>7.64</v>
      </c>
      <c r="N229" s="712">
        <v>2.06</v>
      </c>
    </row>
    <row r="230" spans="1:14">
      <c r="A230" s="644"/>
      <c r="B230" s="643" t="s">
        <v>5</v>
      </c>
      <c r="C230" s="976" t="s">
        <v>424</v>
      </c>
      <c r="D230" s="976"/>
      <c r="E230" s="976"/>
      <c r="F230" s="645"/>
      <c r="G230" s="646"/>
      <c r="H230" s="646"/>
      <c r="I230" s="646"/>
      <c r="J230" s="647">
        <v>8.8000000000000007</v>
      </c>
      <c r="K230" s="648">
        <v>1.2</v>
      </c>
      <c r="L230" s="647">
        <v>0.06</v>
      </c>
      <c r="M230" s="650">
        <v>40.340000000000003</v>
      </c>
      <c r="N230" s="712">
        <v>2.42</v>
      </c>
    </row>
    <row r="231" spans="1:14">
      <c r="A231" s="644"/>
      <c r="B231" s="643" t="s">
        <v>6</v>
      </c>
      <c r="C231" s="976" t="s">
        <v>438</v>
      </c>
      <c r="D231" s="976"/>
      <c r="E231" s="976"/>
      <c r="F231" s="645"/>
      <c r="G231" s="646"/>
      <c r="H231" s="646"/>
      <c r="I231" s="646"/>
      <c r="J231" s="687">
        <v>1762.05</v>
      </c>
      <c r="K231" s="646"/>
      <c r="L231" s="647">
        <v>10.57</v>
      </c>
      <c r="M231" s="650">
        <v>11.43</v>
      </c>
      <c r="N231" s="712">
        <v>120.82</v>
      </c>
    </row>
    <row r="232" spans="1:14">
      <c r="A232" s="649"/>
      <c r="B232" s="643"/>
      <c r="C232" s="964" t="s">
        <v>427</v>
      </c>
      <c r="D232" s="964"/>
      <c r="E232" s="964"/>
      <c r="F232" s="645" t="s">
        <v>426</v>
      </c>
      <c r="G232" s="650">
        <v>0.66</v>
      </c>
      <c r="H232" s="648">
        <v>1.2</v>
      </c>
      <c r="I232" s="673">
        <v>4.7520000000000001E-3</v>
      </c>
      <c r="J232" s="652"/>
      <c r="K232" s="646"/>
      <c r="L232" s="652"/>
      <c r="M232" s="646"/>
      <c r="N232" s="705"/>
    </row>
    <row r="233" spans="1:14">
      <c r="A233" s="644"/>
      <c r="B233" s="643"/>
      <c r="C233" s="987" t="s">
        <v>428</v>
      </c>
      <c r="D233" s="987"/>
      <c r="E233" s="987"/>
      <c r="F233" s="653"/>
      <c r="G233" s="654"/>
      <c r="H233" s="654"/>
      <c r="I233" s="654"/>
      <c r="J233" s="688">
        <v>1799</v>
      </c>
      <c r="K233" s="654"/>
      <c r="L233" s="655">
        <v>10.84</v>
      </c>
      <c r="M233" s="654"/>
      <c r="N233" s="669">
        <v>122.88</v>
      </c>
    </row>
    <row r="234" spans="1:14">
      <c r="A234" s="649"/>
      <c r="B234" s="643"/>
      <c r="C234" s="976" t="s">
        <v>429</v>
      </c>
      <c r="D234" s="976"/>
      <c r="E234" s="976"/>
      <c r="F234" s="645"/>
      <c r="G234" s="646"/>
      <c r="H234" s="646"/>
      <c r="I234" s="646"/>
      <c r="J234" s="652"/>
      <c r="K234" s="646"/>
      <c r="L234" s="647">
        <v>0.06</v>
      </c>
      <c r="M234" s="646"/>
      <c r="N234" s="712">
        <v>2.42</v>
      </c>
    </row>
    <row r="235" spans="1:14">
      <c r="A235" s="649"/>
      <c r="B235" s="643" t="s">
        <v>1432</v>
      </c>
      <c r="C235" s="976" t="s">
        <v>1433</v>
      </c>
      <c r="D235" s="976"/>
      <c r="E235" s="976"/>
      <c r="F235" s="645" t="s">
        <v>432</v>
      </c>
      <c r="G235" s="657">
        <v>147</v>
      </c>
      <c r="H235" s="646"/>
      <c r="I235" s="657">
        <v>147</v>
      </c>
      <c r="J235" s="652"/>
      <c r="K235" s="646"/>
      <c r="L235" s="647">
        <v>0.09</v>
      </c>
      <c r="M235" s="646"/>
      <c r="N235" s="712">
        <v>3.56</v>
      </c>
    </row>
    <row r="236" spans="1:14">
      <c r="A236" s="649"/>
      <c r="B236" s="643" t="s">
        <v>1434</v>
      </c>
      <c r="C236" s="964" t="s">
        <v>1435</v>
      </c>
      <c r="D236" s="964"/>
      <c r="E236" s="964"/>
      <c r="F236" s="645" t="s">
        <v>432</v>
      </c>
      <c r="G236" s="657">
        <v>134</v>
      </c>
      <c r="H236" s="646"/>
      <c r="I236" s="657">
        <v>134</v>
      </c>
      <c r="J236" s="652"/>
      <c r="K236" s="646"/>
      <c r="L236" s="647">
        <v>0.08</v>
      </c>
      <c r="M236" s="646"/>
      <c r="N236" s="712">
        <v>3.24</v>
      </c>
    </row>
    <row r="237" spans="1:14">
      <c r="A237" s="637"/>
      <c r="B237" s="699"/>
      <c r="C237" s="984" t="s">
        <v>435</v>
      </c>
      <c r="D237" s="984"/>
      <c r="E237" s="984"/>
      <c r="F237" s="658"/>
      <c r="G237" s="659"/>
      <c r="H237" s="659"/>
      <c r="I237" s="659"/>
      <c r="J237" s="660"/>
      <c r="K237" s="659"/>
      <c r="L237" s="661">
        <v>11.01</v>
      </c>
      <c r="M237" s="654"/>
      <c r="N237" s="671">
        <v>129.68</v>
      </c>
    </row>
    <row r="238" spans="1:14" ht="22.5" customHeight="1">
      <c r="A238" s="663" t="s">
        <v>299</v>
      </c>
      <c r="B238" s="698" t="s">
        <v>1460</v>
      </c>
      <c r="C238" s="974" t="s">
        <v>1461</v>
      </c>
      <c r="D238" s="974"/>
      <c r="E238" s="974"/>
      <c r="F238" s="658" t="s">
        <v>279</v>
      </c>
      <c r="G238" s="659">
        <v>-6.1799999999999997E-3</v>
      </c>
      <c r="H238" s="664">
        <v>1</v>
      </c>
      <c r="I238" s="689">
        <v>-6.1799999999999997E-3</v>
      </c>
      <c r="J238" s="672">
        <v>1710.73</v>
      </c>
      <c r="K238" s="659"/>
      <c r="L238" s="661">
        <v>-10.57</v>
      </c>
      <c r="M238" s="666">
        <v>11.43</v>
      </c>
      <c r="N238" s="671">
        <v>-120.82</v>
      </c>
    </row>
    <row r="239" spans="1:14">
      <c r="A239" s="637"/>
      <c r="B239" s="699"/>
      <c r="C239" s="964" t="s">
        <v>1438</v>
      </c>
      <c r="D239" s="964"/>
      <c r="E239" s="964"/>
      <c r="F239" s="964"/>
      <c r="G239" s="964"/>
      <c r="H239" s="964"/>
      <c r="I239" s="964"/>
      <c r="J239" s="964"/>
      <c r="K239" s="964"/>
      <c r="L239" s="964"/>
      <c r="M239" s="964"/>
      <c r="N239" s="1002"/>
    </row>
    <row r="240" spans="1:14">
      <c r="A240" s="637"/>
      <c r="B240" s="699"/>
      <c r="C240" s="984" t="s">
        <v>435</v>
      </c>
      <c r="D240" s="984"/>
      <c r="E240" s="984"/>
      <c r="F240" s="658"/>
      <c r="G240" s="659"/>
      <c r="H240" s="659"/>
      <c r="I240" s="659"/>
      <c r="J240" s="660"/>
      <c r="K240" s="659"/>
      <c r="L240" s="661">
        <v>-10.57</v>
      </c>
      <c r="M240" s="654"/>
      <c r="N240" s="671">
        <v>-120.82</v>
      </c>
    </row>
    <row r="241" spans="1:14" ht="45">
      <c r="A241" s="663" t="s">
        <v>300</v>
      </c>
      <c r="B241" s="698" t="s">
        <v>1462</v>
      </c>
      <c r="C241" s="974" t="s">
        <v>1463</v>
      </c>
      <c r="D241" s="974"/>
      <c r="E241" s="974"/>
      <c r="F241" s="658" t="s">
        <v>1464</v>
      </c>
      <c r="G241" s="659">
        <v>1.04E-2</v>
      </c>
      <c r="H241" s="664">
        <v>1</v>
      </c>
      <c r="I241" s="690">
        <v>1.04E-2</v>
      </c>
      <c r="J241" s="660"/>
      <c r="K241" s="659"/>
      <c r="L241" s="660"/>
      <c r="M241" s="659"/>
      <c r="N241" s="665"/>
    </row>
    <row r="242" spans="1:14">
      <c r="A242" s="667"/>
      <c r="B242" s="697"/>
      <c r="C242" s="976" t="s">
        <v>1453</v>
      </c>
      <c r="D242" s="976"/>
      <c r="E242" s="976"/>
      <c r="F242" s="976"/>
      <c r="G242" s="976"/>
      <c r="H242" s="976"/>
      <c r="I242" s="976"/>
      <c r="J242" s="976"/>
      <c r="K242" s="976"/>
      <c r="L242" s="976"/>
      <c r="M242" s="976"/>
      <c r="N242" s="977"/>
    </row>
    <row r="243" spans="1:14" ht="22.5" customHeight="1">
      <c r="A243" s="642"/>
      <c r="B243" s="643" t="s">
        <v>329</v>
      </c>
      <c r="C243" s="985" t="s">
        <v>437</v>
      </c>
      <c r="D243" s="985"/>
      <c r="E243" s="985"/>
      <c r="F243" s="985"/>
      <c r="G243" s="985"/>
      <c r="H243" s="985"/>
      <c r="I243" s="985"/>
      <c r="J243" s="985"/>
      <c r="K243" s="985"/>
      <c r="L243" s="985"/>
      <c r="M243" s="985"/>
      <c r="N243" s="986"/>
    </row>
    <row r="244" spans="1:14">
      <c r="A244" s="644"/>
      <c r="B244" s="643" t="s">
        <v>3</v>
      </c>
      <c r="C244" s="976" t="s">
        <v>422</v>
      </c>
      <c r="D244" s="976"/>
      <c r="E244" s="976"/>
      <c r="F244" s="645"/>
      <c r="G244" s="646"/>
      <c r="H244" s="646"/>
      <c r="I244" s="646"/>
      <c r="J244" s="647">
        <v>224.97</v>
      </c>
      <c r="K244" s="648">
        <v>1.2</v>
      </c>
      <c r="L244" s="647">
        <v>2.81</v>
      </c>
      <c r="M244" s="650">
        <v>40.340000000000003</v>
      </c>
      <c r="N244" s="712">
        <v>113.36</v>
      </c>
    </row>
    <row r="245" spans="1:14">
      <c r="A245" s="644"/>
      <c r="B245" s="643" t="s">
        <v>4</v>
      </c>
      <c r="C245" s="976" t="s">
        <v>423</v>
      </c>
      <c r="D245" s="976"/>
      <c r="E245" s="976"/>
      <c r="F245" s="645"/>
      <c r="G245" s="646"/>
      <c r="H245" s="646"/>
      <c r="I245" s="646"/>
      <c r="J245" s="687">
        <v>3238.62</v>
      </c>
      <c r="K245" s="648">
        <v>1.2</v>
      </c>
      <c r="L245" s="647">
        <v>40.42</v>
      </c>
      <c r="M245" s="650">
        <v>7.64</v>
      </c>
      <c r="N245" s="712">
        <v>308.81</v>
      </c>
    </row>
    <row r="246" spans="1:14">
      <c r="A246" s="644"/>
      <c r="B246" s="643" t="s">
        <v>5</v>
      </c>
      <c r="C246" s="976" t="s">
        <v>424</v>
      </c>
      <c r="D246" s="976"/>
      <c r="E246" s="976"/>
      <c r="F246" s="645"/>
      <c r="G246" s="646"/>
      <c r="H246" s="646"/>
      <c r="I246" s="646"/>
      <c r="J246" s="647">
        <v>323.20999999999998</v>
      </c>
      <c r="K246" s="648">
        <v>1.2</v>
      </c>
      <c r="L246" s="647">
        <v>4.03</v>
      </c>
      <c r="M246" s="650">
        <v>40.340000000000003</v>
      </c>
      <c r="N246" s="712">
        <v>162.57</v>
      </c>
    </row>
    <row r="247" spans="1:14">
      <c r="A247" s="644"/>
      <c r="B247" s="643" t="s">
        <v>6</v>
      </c>
      <c r="C247" s="976" t="s">
        <v>438</v>
      </c>
      <c r="D247" s="976"/>
      <c r="E247" s="976"/>
      <c r="F247" s="645"/>
      <c r="G247" s="646"/>
      <c r="H247" s="646"/>
      <c r="I247" s="646"/>
      <c r="J247" s="647">
        <v>16.100000000000001</v>
      </c>
      <c r="K247" s="646"/>
      <c r="L247" s="647">
        <v>0.17</v>
      </c>
      <c r="M247" s="650">
        <v>11.43</v>
      </c>
      <c r="N247" s="712">
        <v>1.94</v>
      </c>
    </row>
    <row r="248" spans="1:14">
      <c r="A248" s="649"/>
      <c r="B248" s="643"/>
      <c r="C248" s="976" t="s">
        <v>425</v>
      </c>
      <c r="D248" s="976"/>
      <c r="E248" s="976"/>
      <c r="F248" s="645" t="s">
        <v>426</v>
      </c>
      <c r="G248" s="650">
        <v>24.19</v>
      </c>
      <c r="H248" s="648">
        <v>1.2</v>
      </c>
      <c r="I248" s="717">
        <v>0.30189120000000003</v>
      </c>
      <c r="J248" s="652"/>
      <c r="K248" s="646"/>
      <c r="L248" s="652"/>
      <c r="M248" s="646"/>
      <c r="N248" s="705"/>
    </row>
    <row r="249" spans="1:14">
      <c r="A249" s="649"/>
      <c r="B249" s="643"/>
      <c r="C249" s="964" t="s">
        <v>427</v>
      </c>
      <c r="D249" s="964"/>
      <c r="E249" s="964"/>
      <c r="F249" s="645" t="s">
        <v>426</v>
      </c>
      <c r="G249" s="648">
        <v>20.6</v>
      </c>
      <c r="H249" s="648">
        <v>1.2</v>
      </c>
      <c r="I249" s="673">
        <v>0.25708799999999998</v>
      </c>
      <c r="J249" s="652"/>
      <c r="K249" s="646"/>
      <c r="L249" s="652"/>
      <c r="M249" s="646"/>
      <c r="N249" s="705"/>
    </row>
    <row r="250" spans="1:14">
      <c r="A250" s="644"/>
      <c r="B250" s="643"/>
      <c r="C250" s="987" t="s">
        <v>428</v>
      </c>
      <c r="D250" s="987"/>
      <c r="E250" s="987"/>
      <c r="F250" s="653"/>
      <c r="G250" s="654"/>
      <c r="H250" s="654"/>
      <c r="I250" s="654"/>
      <c r="J250" s="688">
        <v>3479.69</v>
      </c>
      <c r="K250" s="654"/>
      <c r="L250" s="655">
        <v>43.4</v>
      </c>
      <c r="M250" s="654"/>
      <c r="N250" s="669">
        <v>424.11</v>
      </c>
    </row>
    <row r="251" spans="1:14">
      <c r="A251" s="649"/>
      <c r="B251" s="643"/>
      <c r="C251" s="976" t="s">
        <v>429</v>
      </c>
      <c r="D251" s="976"/>
      <c r="E251" s="976"/>
      <c r="F251" s="645"/>
      <c r="G251" s="646"/>
      <c r="H251" s="646"/>
      <c r="I251" s="646"/>
      <c r="J251" s="652"/>
      <c r="K251" s="646"/>
      <c r="L251" s="647">
        <v>6.84</v>
      </c>
      <c r="M251" s="646"/>
      <c r="N251" s="712">
        <v>275.93</v>
      </c>
    </row>
    <row r="252" spans="1:14">
      <c r="A252" s="649"/>
      <c r="B252" s="643" t="s">
        <v>1432</v>
      </c>
      <c r="C252" s="976" t="s">
        <v>1433</v>
      </c>
      <c r="D252" s="976"/>
      <c r="E252" s="976"/>
      <c r="F252" s="645" t="s">
        <v>432</v>
      </c>
      <c r="G252" s="657">
        <v>147</v>
      </c>
      <c r="H252" s="646"/>
      <c r="I252" s="657">
        <v>147</v>
      </c>
      <c r="J252" s="652"/>
      <c r="K252" s="646"/>
      <c r="L252" s="647">
        <v>10.050000000000001</v>
      </c>
      <c r="M252" s="646"/>
      <c r="N252" s="712">
        <v>405.62</v>
      </c>
    </row>
    <row r="253" spans="1:14">
      <c r="A253" s="649"/>
      <c r="B253" s="643" t="s">
        <v>1434</v>
      </c>
      <c r="C253" s="964" t="s">
        <v>1435</v>
      </c>
      <c r="D253" s="964"/>
      <c r="E253" s="964"/>
      <c r="F253" s="645" t="s">
        <v>432</v>
      </c>
      <c r="G253" s="657">
        <v>134</v>
      </c>
      <c r="H253" s="646"/>
      <c r="I253" s="657">
        <v>134</v>
      </c>
      <c r="J253" s="652"/>
      <c r="K253" s="646"/>
      <c r="L253" s="647">
        <v>9.17</v>
      </c>
      <c r="M253" s="646"/>
      <c r="N253" s="712">
        <v>369.75</v>
      </c>
    </row>
    <row r="254" spans="1:14">
      <c r="A254" s="637"/>
      <c r="B254" s="699"/>
      <c r="C254" s="984" t="s">
        <v>435</v>
      </c>
      <c r="D254" s="984"/>
      <c r="E254" s="984"/>
      <c r="F254" s="658"/>
      <c r="G254" s="659"/>
      <c r="H254" s="659"/>
      <c r="I254" s="659"/>
      <c r="J254" s="660"/>
      <c r="K254" s="659"/>
      <c r="L254" s="661">
        <v>62.62</v>
      </c>
      <c r="M254" s="654"/>
      <c r="N254" s="662">
        <v>1199.48</v>
      </c>
    </row>
    <row r="255" spans="1:14" ht="45" customHeight="1">
      <c r="A255" s="663" t="s">
        <v>301</v>
      </c>
      <c r="B255" s="698" t="s">
        <v>1465</v>
      </c>
      <c r="C255" s="974" t="s">
        <v>1466</v>
      </c>
      <c r="D255" s="974"/>
      <c r="E255" s="974"/>
      <c r="F255" s="658" t="s">
        <v>1467</v>
      </c>
      <c r="G255" s="659">
        <v>6.4999999999999997E-3</v>
      </c>
      <c r="H255" s="664">
        <v>1</v>
      </c>
      <c r="I255" s="690">
        <v>6.4999999999999997E-3</v>
      </c>
      <c r="J255" s="660"/>
      <c r="K255" s="659"/>
      <c r="L255" s="660"/>
      <c r="M255" s="659"/>
      <c r="N255" s="665"/>
    </row>
    <row r="256" spans="1:14">
      <c r="A256" s="667"/>
      <c r="B256" s="697"/>
      <c r="C256" s="976" t="s">
        <v>1477</v>
      </c>
      <c r="D256" s="976"/>
      <c r="E256" s="976"/>
      <c r="F256" s="976"/>
      <c r="G256" s="976"/>
      <c r="H256" s="976"/>
      <c r="I256" s="976"/>
      <c r="J256" s="976"/>
      <c r="K256" s="976"/>
      <c r="L256" s="976"/>
      <c r="M256" s="976"/>
      <c r="N256" s="977"/>
    </row>
    <row r="257" spans="1:14" ht="22.5" customHeight="1">
      <c r="A257" s="642"/>
      <c r="B257" s="643" t="s">
        <v>329</v>
      </c>
      <c r="C257" s="985" t="s">
        <v>437</v>
      </c>
      <c r="D257" s="985"/>
      <c r="E257" s="985"/>
      <c r="F257" s="985"/>
      <c r="G257" s="985"/>
      <c r="H257" s="985"/>
      <c r="I257" s="985"/>
      <c r="J257" s="985"/>
      <c r="K257" s="985"/>
      <c r="L257" s="985"/>
      <c r="M257" s="985"/>
      <c r="N257" s="986"/>
    </row>
    <row r="258" spans="1:14">
      <c r="A258" s="644"/>
      <c r="B258" s="643" t="s">
        <v>3</v>
      </c>
      <c r="C258" s="976" t="s">
        <v>422</v>
      </c>
      <c r="D258" s="976"/>
      <c r="E258" s="976"/>
      <c r="F258" s="645"/>
      <c r="G258" s="646"/>
      <c r="H258" s="646"/>
      <c r="I258" s="646"/>
      <c r="J258" s="647">
        <v>423.6</v>
      </c>
      <c r="K258" s="648">
        <v>1.2</v>
      </c>
      <c r="L258" s="647">
        <v>3.3</v>
      </c>
      <c r="M258" s="650">
        <v>40.340000000000003</v>
      </c>
      <c r="N258" s="712">
        <v>133.12</v>
      </c>
    </row>
    <row r="259" spans="1:14">
      <c r="A259" s="644"/>
      <c r="B259" s="643" t="s">
        <v>4</v>
      </c>
      <c r="C259" s="976" t="s">
        <v>423</v>
      </c>
      <c r="D259" s="976"/>
      <c r="E259" s="976"/>
      <c r="F259" s="645"/>
      <c r="G259" s="646"/>
      <c r="H259" s="646"/>
      <c r="I259" s="646"/>
      <c r="J259" s="687">
        <v>2375.04</v>
      </c>
      <c r="K259" s="648">
        <v>1.2</v>
      </c>
      <c r="L259" s="647">
        <v>18.53</v>
      </c>
      <c r="M259" s="650">
        <v>7.64</v>
      </c>
      <c r="N259" s="712">
        <v>141.57</v>
      </c>
    </row>
    <row r="260" spans="1:14">
      <c r="A260" s="644"/>
      <c r="B260" s="643" t="s">
        <v>5</v>
      </c>
      <c r="C260" s="976" t="s">
        <v>424</v>
      </c>
      <c r="D260" s="976"/>
      <c r="E260" s="976"/>
      <c r="F260" s="645"/>
      <c r="G260" s="646"/>
      <c r="H260" s="646"/>
      <c r="I260" s="646"/>
      <c r="J260" s="647">
        <v>301.85000000000002</v>
      </c>
      <c r="K260" s="648">
        <v>1.2</v>
      </c>
      <c r="L260" s="647">
        <v>2.35</v>
      </c>
      <c r="M260" s="650">
        <v>40.340000000000003</v>
      </c>
      <c r="N260" s="712">
        <v>94.8</v>
      </c>
    </row>
    <row r="261" spans="1:14">
      <c r="A261" s="644"/>
      <c r="B261" s="643" t="s">
        <v>6</v>
      </c>
      <c r="C261" s="976" t="s">
        <v>438</v>
      </c>
      <c r="D261" s="976"/>
      <c r="E261" s="976"/>
      <c r="F261" s="645"/>
      <c r="G261" s="646"/>
      <c r="H261" s="646"/>
      <c r="I261" s="646"/>
      <c r="J261" s="687">
        <v>52663.68</v>
      </c>
      <c r="K261" s="646"/>
      <c r="L261" s="647">
        <v>342.31</v>
      </c>
      <c r="M261" s="650">
        <v>11.43</v>
      </c>
      <c r="N261" s="704">
        <v>3912.6</v>
      </c>
    </row>
    <row r="262" spans="1:14">
      <c r="A262" s="649"/>
      <c r="B262" s="643"/>
      <c r="C262" s="976" t="s">
        <v>425</v>
      </c>
      <c r="D262" s="976"/>
      <c r="E262" s="976"/>
      <c r="F262" s="645" t="s">
        <v>426</v>
      </c>
      <c r="G262" s="648">
        <v>38.299999999999997</v>
      </c>
      <c r="H262" s="648">
        <v>1.2</v>
      </c>
      <c r="I262" s="670">
        <v>0.29874000000000001</v>
      </c>
      <c r="J262" s="652"/>
      <c r="K262" s="646"/>
      <c r="L262" s="652"/>
      <c r="M262" s="646"/>
      <c r="N262" s="705"/>
    </row>
    <row r="263" spans="1:14">
      <c r="A263" s="649"/>
      <c r="B263" s="643"/>
      <c r="C263" s="964" t="s">
        <v>427</v>
      </c>
      <c r="D263" s="964"/>
      <c r="E263" s="964"/>
      <c r="F263" s="645" t="s">
        <v>426</v>
      </c>
      <c r="G263" s="650">
        <v>19.079999999999998</v>
      </c>
      <c r="H263" s="648">
        <v>1.2</v>
      </c>
      <c r="I263" s="673">
        <v>0.14882400000000001</v>
      </c>
      <c r="J263" s="652"/>
      <c r="K263" s="646"/>
      <c r="L263" s="652"/>
      <c r="M263" s="646"/>
      <c r="N263" s="705"/>
    </row>
    <row r="264" spans="1:14">
      <c r="A264" s="644"/>
      <c r="B264" s="643"/>
      <c r="C264" s="987" t="s">
        <v>428</v>
      </c>
      <c r="D264" s="987"/>
      <c r="E264" s="987"/>
      <c r="F264" s="653"/>
      <c r="G264" s="654"/>
      <c r="H264" s="654"/>
      <c r="I264" s="654"/>
      <c r="J264" s="688">
        <v>55462.32</v>
      </c>
      <c r="K264" s="654"/>
      <c r="L264" s="655">
        <v>364.14</v>
      </c>
      <c r="M264" s="654"/>
      <c r="N264" s="656">
        <v>4187.29</v>
      </c>
    </row>
    <row r="265" spans="1:14">
      <c r="A265" s="649"/>
      <c r="B265" s="643"/>
      <c r="C265" s="976" t="s">
        <v>429</v>
      </c>
      <c r="D265" s="976"/>
      <c r="E265" s="976"/>
      <c r="F265" s="645"/>
      <c r="G265" s="646"/>
      <c r="H265" s="646"/>
      <c r="I265" s="646"/>
      <c r="J265" s="652"/>
      <c r="K265" s="646"/>
      <c r="L265" s="647">
        <v>5.65</v>
      </c>
      <c r="M265" s="646"/>
      <c r="N265" s="712">
        <v>227.92</v>
      </c>
    </row>
    <row r="266" spans="1:14">
      <c r="A266" s="649"/>
      <c r="B266" s="643" t="s">
        <v>1432</v>
      </c>
      <c r="C266" s="976" t="s">
        <v>1433</v>
      </c>
      <c r="D266" s="976"/>
      <c r="E266" s="976"/>
      <c r="F266" s="645" t="s">
        <v>432</v>
      </c>
      <c r="G266" s="657">
        <v>147</v>
      </c>
      <c r="H266" s="646"/>
      <c r="I266" s="657">
        <v>147</v>
      </c>
      <c r="J266" s="652"/>
      <c r="K266" s="646"/>
      <c r="L266" s="647">
        <v>8.31</v>
      </c>
      <c r="M266" s="646"/>
      <c r="N266" s="712">
        <v>335.04</v>
      </c>
    </row>
    <row r="267" spans="1:14">
      <c r="A267" s="649"/>
      <c r="B267" s="643" t="s">
        <v>1434</v>
      </c>
      <c r="C267" s="964" t="s">
        <v>1435</v>
      </c>
      <c r="D267" s="964"/>
      <c r="E267" s="964"/>
      <c r="F267" s="645" t="s">
        <v>432</v>
      </c>
      <c r="G267" s="657">
        <v>134</v>
      </c>
      <c r="H267" s="646"/>
      <c r="I267" s="657">
        <v>134</v>
      </c>
      <c r="J267" s="652"/>
      <c r="K267" s="646"/>
      <c r="L267" s="647">
        <v>7.57</v>
      </c>
      <c r="M267" s="646"/>
      <c r="N267" s="712">
        <v>305.41000000000003</v>
      </c>
    </row>
    <row r="268" spans="1:14">
      <c r="A268" s="637"/>
      <c r="B268" s="699"/>
      <c r="C268" s="984" t="s">
        <v>435</v>
      </c>
      <c r="D268" s="984"/>
      <c r="E268" s="984"/>
      <c r="F268" s="658"/>
      <c r="G268" s="659"/>
      <c r="H268" s="659"/>
      <c r="I268" s="659"/>
      <c r="J268" s="660"/>
      <c r="K268" s="659"/>
      <c r="L268" s="661">
        <v>380.02</v>
      </c>
      <c r="M268" s="654"/>
      <c r="N268" s="662">
        <v>4827.74</v>
      </c>
    </row>
    <row r="269" spans="1:14" ht="33.75" customHeight="1">
      <c r="A269" s="663" t="s">
        <v>302</v>
      </c>
      <c r="B269" s="698" t="s">
        <v>1469</v>
      </c>
      <c r="C269" s="974" t="s">
        <v>1470</v>
      </c>
      <c r="D269" s="974"/>
      <c r="E269" s="974"/>
      <c r="F269" s="658" t="s">
        <v>1467</v>
      </c>
      <c r="G269" s="659">
        <v>6.4999999999999997E-3</v>
      </c>
      <c r="H269" s="664">
        <v>1</v>
      </c>
      <c r="I269" s="690">
        <v>6.4999999999999997E-3</v>
      </c>
      <c r="J269" s="660"/>
      <c r="K269" s="659"/>
      <c r="L269" s="660"/>
      <c r="M269" s="659"/>
      <c r="N269" s="665"/>
    </row>
    <row r="270" spans="1:14">
      <c r="A270" s="642"/>
      <c r="B270" s="643"/>
      <c r="C270" s="985" t="s">
        <v>1471</v>
      </c>
      <c r="D270" s="985"/>
      <c r="E270" s="985"/>
      <c r="F270" s="985"/>
      <c r="G270" s="985"/>
      <c r="H270" s="985"/>
      <c r="I270" s="985"/>
      <c r="J270" s="985"/>
      <c r="K270" s="985"/>
      <c r="L270" s="985"/>
      <c r="M270" s="985"/>
      <c r="N270" s="986"/>
    </row>
    <row r="271" spans="1:14" ht="22.5" customHeight="1">
      <c r="A271" s="642"/>
      <c r="B271" s="643" t="s">
        <v>329</v>
      </c>
      <c r="C271" s="985" t="s">
        <v>437</v>
      </c>
      <c r="D271" s="985"/>
      <c r="E271" s="985"/>
      <c r="F271" s="985"/>
      <c r="G271" s="985"/>
      <c r="H271" s="985"/>
      <c r="I271" s="985"/>
      <c r="J271" s="985"/>
      <c r="K271" s="985"/>
      <c r="L271" s="985"/>
      <c r="M271" s="985"/>
      <c r="N271" s="986"/>
    </row>
    <row r="272" spans="1:14">
      <c r="A272" s="644"/>
      <c r="B272" s="643" t="s">
        <v>3</v>
      </c>
      <c r="C272" s="976" t="s">
        <v>422</v>
      </c>
      <c r="D272" s="976"/>
      <c r="E272" s="976"/>
      <c r="F272" s="645"/>
      <c r="G272" s="646"/>
      <c r="H272" s="646"/>
      <c r="I272" s="646"/>
      <c r="J272" s="647">
        <v>1</v>
      </c>
      <c r="K272" s="648">
        <v>9.6</v>
      </c>
      <c r="L272" s="647">
        <v>0.06</v>
      </c>
      <c r="M272" s="650">
        <v>40.340000000000003</v>
      </c>
      <c r="N272" s="712">
        <v>2.42</v>
      </c>
    </row>
    <row r="273" spans="1:14">
      <c r="A273" s="644"/>
      <c r="B273" s="643" t="s">
        <v>4</v>
      </c>
      <c r="C273" s="976" t="s">
        <v>423</v>
      </c>
      <c r="D273" s="976"/>
      <c r="E273" s="976"/>
      <c r="F273" s="645"/>
      <c r="G273" s="646"/>
      <c r="H273" s="646"/>
      <c r="I273" s="646"/>
      <c r="J273" s="647">
        <v>3.06</v>
      </c>
      <c r="K273" s="648">
        <v>9.6</v>
      </c>
      <c r="L273" s="647">
        <v>0.19</v>
      </c>
      <c r="M273" s="650">
        <v>7.64</v>
      </c>
      <c r="N273" s="712">
        <v>1.45</v>
      </c>
    </row>
    <row r="274" spans="1:14">
      <c r="A274" s="644"/>
      <c r="B274" s="643" t="s">
        <v>6</v>
      </c>
      <c r="C274" s="976" t="s">
        <v>438</v>
      </c>
      <c r="D274" s="976"/>
      <c r="E274" s="976"/>
      <c r="F274" s="645"/>
      <c r="G274" s="646"/>
      <c r="H274" s="646"/>
      <c r="I274" s="646"/>
      <c r="J274" s="687">
        <v>6573.44</v>
      </c>
      <c r="K274" s="657">
        <v>8</v>
      </c>
      <c r="L274" s="647">
        <v>341.82</v>
      </c>
      <c r="M274" s="650">
        <v>11.43</v>
      </c>
      <c r="N274" s="704">
        <v>3907</v>
      </c>
    </row>
    <row r="275" spans="1:14">
      <c r="A275" s="649"/>
      <c r="B275" s="643"/>
      <c r="C275" s="964" t="s">
        <v>425</v>
      </c>
      <c r="D275" s="964"/>
      <c r="E275" s="964"/>
      <c r="F275" s="645" t="s">
        <v>426</v>
      </c>
      <c r="G275" s="650">
        <v>0.09</v>
      </c>
      <c r="H275" s="648">
        <v>9.6</v>
      </c>
      <c r="I275" s="673">
        <v>5.6160000000000003E-3</v>
      </c>
      <c r="J275" s="652"/>
      <c r="K275" s="646"/>
      <c r="L275" s="652"/>
      <c r="M275" s="646"/>
      <c r="N275" s="705"/>
    </row>
    <row r="276" spans="1:14">
      <c r="A276" s="644"/>
      <c r="B276" s="643"/>
      <c r="C276" s="987" t="s">
        <v>428</v>
      </c>
      <c r="D276" s="987"/>
      <c r="E276" s="987"/>
      <c r="F276" s="653"/>
      <c r="G276" s="654"/>
      <c r="H276" s="654"/>
      <c r="I276" s="654"/>
      <c r="J276" s="688">
        <v>6577.5</v>
      </c>
      <c r="K276" s="654"/>
      <c r="L276" s="655">
        <v>342.07</v>
      </c>
      <c r="M276" s="654"/>
      <c r="N276" s="656">
        <v>3910.87</v>
      </c>
    </row>
    <row r="277" spans="1:14">
      <c r="A277" s="649"/>
      <c r="B277" s="643"/>
      <c r="C277" s="976" t="s">
        <v>429</v>
      </c>
      <c r="D277" s="976"/>
      <c r="E277" s="976"/>
      <c r="F277" s="645"/>
      <c r="G277" s="646"/>
      <c r="H277" s="646"/>
      <c r="I277" s="646"/>
      <c r="J277" s="652"/>
      <c r="K277" s="646"/>
      <c r="L277" s="647">
        <v>0.06</v>
      </c>
      <c r="M277" s="646"/>
      <c r="N277" s="712">
        <v>2.42</v>
      </c>
    </row>
    <row r="278" spans="1:14">
      <c r="A278" s="649"/>
      <c r="B278" s="643" t="s">
        <v>1432</v>
      </c>
      <c r="C278" s="976" t="s">
        <v>1433</v>
      </c>
      <c r="D278" s="976"/>
      <c r="E278" s="976"/>
      <c r="F278" s="645" t="s">
        <v>432</v>
      </c>
      <c r="G278" s="657">
        <v>147</v>
      </c>
      <c r="H278" s="646"/>
      <c r="I278" s="657">
        <v>147</v>
      </c>
      <c r="J278" s="652"/>
      <c r="K278" s="646"/>
      <c r="L278" s="647">
        <v>0.09</v>
      </c>
      <c r="M278" s="646"/>
      <c r="N278" s="712">
        <v>3.56</v>
      </c>
    </row>
    <row r="279" spans="1:14">
      <c r="A279" s="649"/>
      <c r="B279" s="643" t="s">
        <v>1434</v>
      </c>
      <c r="C279" s="964" t="s">
        <v>1435</v>
      </c>
      <c r="D279" s="964"/>
      <c r="E279" s="964"/>
      <c r="F279" s="645" t="s">
        <v>432</v>
      </c>
      <c r="G279" s="657">
        <v>134</v>
      </c>
      <c r="H279" s="646"/>
      <c r="I279" s="657">
        <v>134</v>
      </c>
      <c r="J279" s="652"/>
      <c r="K279" s="646"/>
      <c r="L279" s="647">
        <v>0.08</v>
      </c>
      <c r="M279" s="646"/>
      <c r="N279" s="712">
        <v>3.24</v>
      </c>
    </row>
    <row r="280" spans="1:14">
      <c r="A280" s="637"/>
      <c r="B280" s="699"/>
      <c r="C280" s="984" t="s">
        <v>435</v>
      </c>
      <c r="D280" s="984"/>
      <c r="E280" s="984"/>
      <c r="F280" s="658"/>
      <c r="G280" s="659"/>
      <c r="H280" s="659"/>
      <c r="I280" s="659"/>
      <c r="J280" s="660"/>
      <c r="K280" s="659"/>
      <c r="L280" s="661">
        <v>342.24</v>
      </c>
      <c r="M280" s="654"/>
      <c r="N280" s="662">
        <v>3917.67</v>
      </c>
    </row>
    <row r="281" spans="1:14">
      <c r="A281" s="1007" t="s">
        <v>330</v>
      </c>
      <c r="B281" s="1008"/>
      <c r="C281" s="1008"/>
      <c r="D281" s="1008"/>
      <c r="E281" s="1008"/>
      <c r="F281" s="1008"/>
      <c r="G281" s="1008"/>
      <c r="H281" s="1008"/>
      <c r="I281" s="1008"/>
      <c r="J281" s="1008"/>
      <c r="K281" s="1008"/>
      <c r="L281" s="1008"/>
      <c r="M281" s="1008"/>
      <c r="N281" s="1009"/>
    </row>
    <row r="282" spans="1:14" ht="22.5" customHeight="1">
      <c r="A282" s="637" t="s">
        <v>303</v>
      </c>
      <c r="B282" s="699" t="s">
        <v>1472</v>
      </c>
      <c r="C282" s="974" t="s">
        <v>1473</v>
      </c>
      <c r="D282" s="974"/>
      <c r="E282" s="974"/>
      <c r="F282" s="638" t="s">
        <v>280</v>
      </c>
      <c r="G282" s="639">
        <v>1.04</v>
      </c>
      <c r="H282" s="640">
        <v>1</v>
      </c>
      <c r="I282" s="685">
        <v>1.04</v>
      </c>
      <c r="J282" s="691">
        <v>175.02</v>
      </c>
      <c r="K282" s="639"/>
      <c r="L282" s="691">
        <v>182.02</v>
      </c>
      <c r="M282" s="685">
        <v>11.43</v>
      </c>
      <c r="N282" s="714">
        <v>2080.4899999999998</v>
      </c>
    </row>
    <row r="283" spans="1:14">
      <c r="A283" s="637"/>
      <c r="B283" s="699"/>
      <c r="C283" s="964" t="s">
        <v>439</v>
      </c>
      <c r="D283" s="964"/>
      <c r="E283" s="964"/>
      <c r="F283" s="964"/>
      <c r="G283" s="964"/>
      <c r="H283" s="964"/>
      <c r="I283" s="964"/>
      <c r="J283" s="964"/>
      <c r="K283" s="964"/>
      <c r="L283" s="964"/>
      <c r="M283" s="964"/>
      <c r="N283" s="1002"/>
    </row>
    <row r="284" spans="1:14">
      <c r="A284" s="637"/>
      <c r="B284" s="699"/>
      <c r="C284" s="984" t="s">
        <v>435</v>
      </c>
      <c r="D284" s="984"/>
      <c r="E284" s="984"/>
      <c r="F284" s="658"/>
      <c r="G284" s="659"/>
      <c r="H284" s="659"/>
      <c r="I284" s="659"/>
      <c r="J284" s="660"/>
      <c r="K284" s="659"/>
      <c r="L284" s="661">
        <v>182.02</v>
      </c>
      <c r="M284" s="654"/>
      <c r="N284" s="662">
        <v>2080.4899999999998</v>
      </c>
    </row>
    <row r="285" spans="1:14" ht="22.5" customHeight="1">
      <c r="A285" s="663" t="s">
        <v>306</v>
      </c>
      <c r="B285" s="698" t="s">
        <v>1474</v>
      </c>
      <c r="C285" s="974" t="s">
        <v>1475</v>
      </c>
      <c r="D285" s="974"/>
      <c r="E285" s="974"/>
      <c r="F285" s="658" t="s">
        <v>279</v>
      </c>
      <c r="G285" s="659">
        <v>6.0000000000000001E-3</v>
      </c>
      <c r="H285" s="664">
        <v>1</v>
      </c>
      <c r="I285" s="674">
        <v>6.0000000000000001E-3</v>
      </c>
      <c r="J285" s="672">
        <v>1943.49</v>
      </c>
      <c r="K285" s="659"/>
      <c r="L285" s="661">
        <v>11.66</v>
      </c>
      <c r="M285" s="666">
        <v>11.43</v>
      </c>
      <c r="N285" s="671">
        <v>133.27000000000001</v>
      </c>
    </row>
    <row r="286" spans="1:14">
      <c r="A286" s="637"/>
      <c r="B286" s="699"/>
      <c r="C286" s="964" t="s">
        <v>439</v>
      </c>
      <c r="D286" s="964"/>
      <c r="E286" s="964"/>
      <c r="F286" s="964"/>
      <c r="G286" s="964"/>
      <c r="H286" s="964"/>
      <c r="I286" s="964"/>
      <c r="J286" s="964"/>
      <c r="K286" s="964"/>
      <c r="L286" s="964"/>
      <c r="M286" s="964"/>
      <c r="N286" s="1002"/>
    </row>
    <row r="287" spans="1:14">
      <c r="A287" s="637"/>
      <c r="B287" s="699"/>
      <c r="C287" s="984" t="s">
        <v>435</v>
      </c>
      <c r="D287" s="984"/>
      <c r="E287" s="984"/>
      <c r="F287" s="658"/>
      <c r="G287" s="659"/>
      <c r="H287" s="659"/>
      <c r="I287" s="659"/>
      <c r="J287" s="660"/>
      <c r="K287" s="659"/>
      <c r="L287" s="661">
        <v>11.66</v>
      </c>
      <c r="M287" s="654"/>
      <c r="N287" s="671">
        <v>133.27000000000001</v>
      </c>
    </row>
    <row r="288" spans="1:14">
      <c r="A288" s="675"/>
      <c r="B288" s="676"/>
      <c r="C288" s="974" t="s">
        <v>1478</v>
      </c>
      <c r="D288" s="974"/>
      <c r="E288" s="974"/>
      <c r="F288" s="974"/>
      <c r="G288" s="974"/>
      <c r="H288" s="974"/>
      <c r="I288" s="974"/>
      <c r="J288" s="974"/>
      <c r="K288" s="974"/>
      <c r="L288" s="677"/>
      <c r="M288" s="678"/>
      <c r="N288" s="679"/>
    </row>
    <row r="289" spans="1:14">
      <c r="A289" s="576"/>
      <c r="B289" s="643"/>
      <c r="C289" s="976" t="s">
        <v>440</v>
      </c>
      <c r="D289" s="976"/>
      <c r="E289" s="976"/>
      <c r="F289" s="976"/>
      <c r="G289" s="976"/>
      <c r="H289" s="976"/>
      <c r="I289" s="976"/>
      <c r="J289" s="976"/>
      <c r="K289" s="976"/>
      <c r="L289" s="680">
        <v>1512.13</v>
      </c>
      <c r="M289" s="681"/>
      <c r="N289" s="706">
        <v>17222.48</v>
      </c>
    </row>
    <row r="290" spans="1:14">
      <c r="A290" s="576"/>
      <c r="B290" s="643"/>
      <c r="C290" s="976" t="s">
        <v>441</v>
      </c>
      <c r="D290" s="976"/>
      <c r="E290" s="976"/>
      <c r="F290" s="976"/>
      <c r="G290" s="976"/>
      <c r="H290" s="976"/>
      <c r="I290" s="976"/>
      <c r="J290" s="976"/>
      <c r="K290" s="976"/>
      <c r="L290" s="682"/>
      <c r="M290" s="681"/>
      <c r="N290" s="707"/>
    </row>
    <row r="291" spans="1:14">
      <c r="A291" s="576"/>
      <c r="B291" s="643"/>
      <c r="C291" s="976" t="s">
        <v>442</v>
      </c>
      <c r="D291" s="976"/>
      <c r="E291" s="976"/>
      <c r="F291" s="976"/>
      <c r="G291" s="976"/>
      <c r="H291" s="976"/>
      <c r="I291" s="976"/>
      <c r="J291" s="976"/>
      <c r="K291" s="976"/>
      <c r="L291" s="683">
        <v>8.18</v>
      </c>
      <c r="M291" s="681"/>
      <c r="N291" s="713">
        <v>329.99</v>
      </c>
    </row>
    <row r="292" spans="1:14">
      <c r="A292" s="576"/>
      <c r="B292" s="643"/>
      <c r="C292" s="976" t="s">
        <v>443</v>
      </c>
      <c r="D292" s="976"/>
      <c r="E292" s="976"/>
      <c r="F292" s="976"/>
      <c r="G292" s="976"/>
      <c r="H292" s="976"/>
      <c r="I292" s="976"/>
      <c r="J292" s="976"/>
      <c r="K292" s="976"/>
      <c r="L292" s="683">
        <v>78.53</v>
      </c>
      <c r="M292" s="681"/>
      <c r="N292" s="713">
        <v>599.96</v>
      </c>
    </row>
    <row r="293" spans="1:14">
      <c r="A293" s="576"/>
      <c r="B293" s="643"/>
      <c r="C293" s="976" t="s">
        <v>444</v>
      </c>
      <c r="D293" s="976"/>
      <c r="E293" s="976"/>
      <c r="F293" s="976"/>
      <c r="G293" s="976"/>
      <c r="H293" s="976"/>
      <c r="I293" s="976"/>
      <c r="J293" s="976"/>
      <c r="K293" s="976"/>
      <c r="L293" s="683">
        <v>8.5</v>
      </c>
      <c r="M293" s="681"/>
      <c r="N293" s="713">
        <v>342.9</v>
      </c>
    </row>
    <row r="294" spans="1:14">
      <c r="A294" s="576"/>
      <c r="B294" s="643"/>
      <c r="C294" s="976" t="s">
        <v>445</v>
      </c>
      <c r="D294" s="976"/>
      <c r="E294" s="976"/>
      <c r="F294" s="976"/>
      <c r="G294" s="976"/>
      <c r="H294" s="976"/>
      <c r="I294" s="976"/>
      <c r="J294" s="976"/>
      <c r="K294" s="976"/>
      <c r="L294" s="680">
        <v>1425.42</v>
      </c>
      <c r="M294" s="681"/>
      <c r="N294" s="706">
        <v>16292.53</v>
      </c>
    </row>
    <row r="295" spans="1:14">
      <c r="A295" s="576"/>
      <c r="B295" s="643"/>
      <c r="C295" s="976" t="s">
        <v>446</v>
      </c>
      <c r="D295" s="976"/>
      <c r="E295" s="976"/>
      <c r="F295" s="976"/>
      <c r="G295" s="976"/>
      <c r="H295" s="976"/>
      <c r="I295" s="976"/>
      <c r="J295" s="976"/>
      <c r="K295" s="976"/>
      <c r="L295" s="680">
        <v>1559.01</v>
      </c>
      <c r="M295" s="681"/>
      <c r="N295" s="706">
        <v>19113.310000000001</v>
      </c>
    </row>
    <row r="296" spans="1:14">
      <c r="A296" s="576"/>
      <c r="B296" s="643"/>
      <c r="C296" s="976" t="s">
        <v>441</v>
      </c>
      <c r="D296" s="976"/>
      <c r="E296" s="976"/>
      <c r="F296" s="976"/>
      <c r="G296" s="976"/>
      <c r="H296" s="976"/>
      <c r="I296" s="976"/>
      <c r="J296" s="976"/>
      <c r="K296" s="976"/>
      <c r="L296" s="682"/>
      <c r="M296" s="681"/>
      <c r="N296" s="707"/>
    </row>
    <row r="297" spans="1:14">
      <c r="A297" s="576"/>
      <c r="B297" s="643"/>
      <c r="C297" s="976" t="s">
        <v>447</v>
      </c>
      <c r="D297" s="976"/>
      <c r="E297" s="976"/>
      <c r="F297" s="976"/>
      <c r="G297" s="976"/>
      <c r="H297" s="976"/>
      <c r="I297" s="976"/>
      <c r="J297" s="976"/>
      <c r="K297" s="976"/>
      <c r="L297" s="683">
        <v>8.18</v>
      </c>
      <c r="M297" s="681"/>
      <c r="N297" s="713">
        <v>329.99</v>
      </c>
    </row>
    <row r="298" spans="1:14">
      <c r="A298" s="576"/>
      <c r="B298" s="643"/>
      <c r="C298" s="976" t="s">
        <v>448</v>
      </c>
      <c r="D298" s="976"/>
      <c r="E298" s="976"/>
      <c r="F298" s="976"/>
      <c r="G298" s="976"/>
      <c r="H298" s="976"/>
      <c r="I298" s="976"/>
      <c r="J298" s="976"/>
      <c r="K298" s="976"/>
      <c r="L298" s="683">
        <v>78.53</v>
      </c>
      <c r="M298" s="681"/>
      <c r="N298" s="713">
        <v>599.96</v>
      </c>
    </row>
    <row r="299" spans="1:14">
      <c r="A299" s="576"/>
      <c r="B299" s="643"/>
      <c r="C299" s="976" t="s">
        <v>449</v>
      </c>
      <c r="D299" s="976"/>
      <c r="E299" s="976"/>
      <c r="F299" s="976"/>
      <c r="G299" s="976"/>
      <c r="H299" s="976"/>
      <c r="I299" s="976"/>
      <c r="J299" s="976"/>
      <c r="K299" s="976"/>
      <c r="L299" s="683">
        <v>8.5</v>
      </c>
      <c r="M299" s="681"/>
      <c r="N299" s="713">
        <v>342.9</v>
      </c>
    </row>
    <row r="300" spans="1:14">
      <c r="A300" s="576"/>
      <c r="B300" s="643"/>
      <c r="C300" s="976" t="s">
        <v>450</v>
      </c>
      <c r="D300" s="976"/>
      <c r="E300" s="976"/>
      <c r="F300" s="976"/>
      <c r="G300" s="976"/>
      <c r="H300" s="976"/>
      <c r="I300" s="976"/>
      <c r="J300" s="976"/>
      <c r="K300" s="976"/>
      <c r="L300" s="680">
        <v>1425.42</v>
      </c>
      <c r="M300" s="681"/>
      <c r="N300" s="706">
        <v>16292.53</v>
      </c>
    </row>
    <row r="301" spans="1:14">
      <c r="A301" s="576"/>
      <c r="B301" s="643"/>
      <c r="C301" s="976" t="s">
        <v>451</v>
      </c>
      <c r="D301" s="976"/>
      <c r="E301" s="976"/>
      <c r="F301" s="976"/>
      <c r="G301" s="976"/>
      <c r="H301" s="976"/>
      <c r="I301" s="976"/>
      <c r="J301" s="976"/>
      <c r="K301" s="976"/>
      <c r="L301" s="683">
        <v>24.52</v>
      </c>
      <c r="M301" s="681"/>
      <c r="N301" s="713">
        <v>989.15</v>
      </c>
    </row>
    <row r="302" spans="1:14">
      <c r="A302" s="576"/>
      <c r="B302" s="643"/>
      <c r="C302" s="976" t="s">
        <v>452</v>
      </c>
      <c r="D302" s="976"/>
      <c r="E302" s="976"/>
      <c r="F302" s="976"/>
      <c r="G302" s="976"/>
      <c r="H302" s="976"/>
      <c r="I302" s="976"/>
      <c r="J302" s="976"/>
      <c r="K302" s="976"/>
      <c r="L302" s="683">
        <v>22.36</v>
      </c>
      <c r="M302" s="681"/>
      <c r="N302" s="713">
        <v>901.68</v>
      </c>
    </row>
    <row r="303" spans="1:14">
      <c r="A303" s="576"/>
      <c r="B303" s="643"/>
      <c r="C303" s="976" t="s">
        <v>453</v>
      </c>
      <c r="D303" s="976"/>
      <c r="E303" s="976"/>
      <c r="F303" s="976"/>
      <c r="G303" s="976"/>
      <c r="H303" s="976"/>
      <c r="I303" s="976"/>
      <c r="J303" s="976"/>
      <c r="K303" s="976"/>
      <c r="L303" s="683">
        <v>16.68</v>
      </c>
      <c r="M303" s="681"/>
      <c r="N303" s="713">
        <v>672.89</v>
      </c>
    </row>
    <row r="304" spans="1:14">
      <c r="A304" s="576"/>
      <c r="B304" s="643"/>
      <c r="C304" s="976" t="s">
        <v>454</v>
      </c>
      <c r="D304" s="976"/>
      <c r="E304" s="976"/>
      <c r="F304" s="976"/>
      <c r="G304" s="976"/>
      <c r="H304" s="976"/>
      <c r="I304" s="976"/>
      <c r="J304" s="976"/>
      <c r="K304" s="976"/>
      <c r="L304" s="683">
        <v>24.52</v>
      </c>
      <c r="M304" s="681"/>
      <c r="N304" s="713">
        <v>989.15</v>
      </c>
    </row>
    <row r="305" spans="1:14">
      <c r="A305" s="576"/>
      <c r="B305" s="643"/>
      <c r="C305" s="976" t="s">
        <v>455</v>
      </c>
      <c r="D305" s="976"/>
      <c r="E305" s="976"/>
      <c r="F305" s="976"/>
      <c r="G305" s="976"/>
      <c r="H305" s="976"/>
      <c r="I305" s="976"/>
      <c r="J305" s="976"/>
      <c r="K305" s="976"/>
      <c r="L305" s="683">
        <v>22.36</v>
      </c>
      <c r="M305" s="681"/>
      <c r="N305" s="713">
        <v>901.68</v>
      </c>
    </row>
    <row r="306" spans="1:14">
      <c r="A306" s="576"/>
      <c r="B306" s="577"/>
      <c r="C306" s="1003" t="s">
        <v>1479</v>
      </c>
      <c r="D306" s="1003"/>
      <c r="E306" s="1003"/>
      <c r="F306" s="1003"/>
      <c r="G306" s="1003"/>
      <c r="H306" s="1003"/>
      <c r="I306" s="1003"/>
      <c r="J306" s="1003"/>
      <c r="K306" s="1003"/>
      <c r="L306" s="578">
        <v>1559.01</v>
      </c>
      <c r="M306" s="579"/>
      <c r="N306" s="708">
        <v>19113.310000000001</v>
      </c>
    </row>
    <row r="307" spans="1:14">
      <c r="A307" s="675"/>
      <c r="B307" s="676"/>
      <c r="C307" s="974" t="s">
        <v>12</v>
      </c>
      <c r="D307" s="974"/>
      <c r="E307" s="974"/>
      <c r="F307" s="974"/>
      <c r="G307" s="974"/>
      <c r="H307" s="974"/>
      <c r="I307" s="974"/>
      <c r="J307" s="974"/>
      <c r="K307" s="974"/>
      <c r="L307" s="677"/>
      <c r="M307" s="678"/>
      <c r="N307" s="679"/>
    </row>
    <row r="308" spans="1:14">
      <c r="A308" s="576"/>
      <c r="B308" s="643"/>
      <c r="C308" s="976" t="s">
        <v>440</v>
      </c>
      <c r="D308" s="976"/>
      <c r="E308" s="976"/>
      <c r="F308" s="976"/>
      <c r="G308" s="976"/>
      <c r="H308" s="976"/>
      <c r="I308" s="976"/>
      <c r="J308" s="976"/>
      <c r="K308" s="976"/>
      <c r="L308" s="680">
        <v>2853.76</v>
      </c>
      <c r="M308" s="681"/>
      <c r="N308" s="706">
        <v>30809.46</v>
      </c>
    </row>
    <row r="309" spans="1:14">
      <c r="A309" s="576"/>
      <c r="B309" s="643"/>
      <c r="C309" s="976" t="s">
        <v>441</v>
      </c>
      <c r="D309" s="976"/>
      <c r="E309" s="976"/>
      <c r="F309" s="976"/>
      <c r="G309" s="976"/>
      <c r="H309" s="976"/>
      <c r="I309" s="976"/>
      <c r="J309" s="976"/>
      <c r="K309" s="976"/>
      <c r="L309" s="682"/>
      <c r="M309" s="681"/>
      <c r="N309" s="707"/>
    </row>
    <row r="310" spans="1:14">
      <c r="A310" s="576"/>
      <c r="B310" s="643"/>
      <c r="C310" s="976" t="s">
        <v>442</v>
      </c>
      <c r="D310" s="976"/>
      <c r="E310" s="976"/>
      <c r="F310" s="976"/>
      <c r="G310" s="976"/>
      <c r="H310" s="976"/>
      <c r="I310" s="976"/>
      <c r="J310" s="976"/>
      <c r="K310" s="976"/>
      <c r="L310" s="683">
        <v>109.08</v>
      </c>
      <c r="M310" s="681"/>
      <c r="N310" s="706">
        <v>4400.3</v>
      </c>
    </row>
    <row r="311" spans="1:14">
      <c r="A311" s="576"/>
      <c r="B311" s="643"/>
      <c r="C311" s="976" t="s">
        <v>443</v>
      </c>
      <c r="D311" s="976"/>
      <c r="E311" s="976"/>
      <c r="F311" s="976"/>
      <c r="G311" s="976"/>
      <c r="H311" s="976"/>
      <c r="I311" s="976"/>
      <c r="J311" s="976"/>
      <c r="K311" s="976"/>
      <c r="L311" s="680">
        <v>1238.27</v>
      </c>
      <c r="M311" s="681"/>
      <c r="N311" s="706">
        <v>9460.3700000000008</v>
      </c>
    </row>
    <row r="312" spans="1:14">
      <c r="A312" s="576"/>
      <c r="B312" s="643"/>
      <c r="C312" s="976" t="s">
        <v>444</v>
      </c>
      <c r="D312" s="976"/>
      <c r="E312" s="976"/>
      <c r="F312" s="976"/>
      <c r="G312" s="976"/>
      <c r="H312" s="976"/>
      <c r="I312" s="976"/>
      <c r="J312" s="976"/>
      <c r="K312" s="976"/>
      <c r="L312" s="683">
        <v>38.28</v>
      </c>
      <c r="M312" s="681"/>
      <c r="N312" s="706">
        <v>1544.22</v>
      </c>
    </row>
    <row r="313" spans="1:14">
      <c r="A313" s="576"/>
      <c r="B313" s="643"/>
      <c r="C313" s="976" t="s">
        <v>445</v>
      </c>
      <c r="D313" s="976"/>
      <c r="E313" s="976"/>
      <c r="F313" s="976"/>
      <c r="G313" s="976"/>
      <c r="H313" s="976"/>
      <c r="I313" s="976"/>
      <c r="J313" s="976"/>
      <c r="K313" s="976"/>
      <c r="L313" s="680">
        <v>1435.31</v>
      </c>
      <c r="M313" s="681"/>
      <c r="N313" s="706">
        <v>16405.580000000002</v>
      </c>
    </row>
    <row r="314" spans="1:14">
      <c r="A314" s="576"/>
      <c r="B314" s="643"/>
      <c r="C314" s="976" t="s">
        <v>816</v>
      </c>
      <c r="D314" s="976"/>
      <c r="E314" s="976"/>
      <c r="F314" s="976"/>
      <c r="G314" s="976"/>
      <c r="H314" s="976"/>
      <c r="I314" s="976"/>
      <c r="J314" s="976"/>
      <c r="K314" s="976"/>
      <c r="L314" s="683">
        <v>71.099999999999994</v>
      </c>
      <c r="M314" s="681"/>
      <c r="N314" s="713">
        <v>543.21</v>
      </c>
    </row>
    <row r="315" spans="1:14">
      <c r="A315" s="576"/>
      <c r="B315" s="643"/>
      <c r="C315" s="976" t="s">
        <v>446</v>
      </c>
      <c r="D315" s="976"/>
      <c r="E315" s="976"/>
      <c r="F315" s="976"/>
      <c r="G315" s="976"/>
      <c r="H315" s="976"/>
      <c r="I315" s="976"/>
      <c r="J315" s="976"/>
      <c r="K315" s="976"/>
      <c r="L315" s="680">
        <v>3267.85</v>
      </c>
      <c r="M315" s="681"/>
      <c r="N315" s="706">
        <v>47513.57</v>
      </c>
    </row>
    <row r="316" spans="1:14">
      <c r="A316" s="576"/>
      <c r="B316" s="643"/>
      <c r="C316" s="976" t="s">
        <v>502</v>
      </c>
      <c r="D316" s="976"/>
      <c r="E316" s="976"/>
      <c r="F316" s="976"/>
      <c r="G316" s="976"/>
      <c r="H316" s="976"/>
      <c r="I316" s="976"/>
      <c r="J316" s="976"/>
      <c r="K316" s="976"/>
      <c r="L316" s="680">
        <v>3196.75</v>
      </c>
      <c r="M316" s="681"/>
      <c r="N316" s="706">
        <v>46970.36</v>
      </c>
    </row>
    <row r="317" spans="1:14">
      <c r="A317" s="576"/>
      <c r="B317" s="643"/>
      <c r="C317" s="976" t="s">
        <v>488</v>
      </c>
      <c r="D317" s="976"/>
      <c r="E317" s="976"/>
      <c r="F317" s="976"/>
      <c r="G317" s="976"/>
      <c r="H317" s="976"/>
      <c r="I317" s="976"/>
      <c r="J317" s="976"/>
      <c r="K317" s="976"/>
      <c r="L317" s="682"/>
      <c r="M317" s="681"/>
      <c r="N317" s="707"/>
    </row>
    <row r="318" spans="1:14">
      <c r="A318" s="576"/>
      <c r="B318" s="643"/>
      <c r="C318" s="976" t="s">
        <v>489</v>
      </c>
      <c r="D318" s="976"/>
      <c r="E318" s="976"/>
      <c r="F318" s="976"/>
      <c r="G318" s="976"/>
      <c r="H318" s="976"/>
      <c r="I318" s="976"/>
      <c r="J318" s="976"/>
      <c r="K318" s="976"/>
      <c r="L318" s="683">
        <v>109.08</v>
      </c>
      <c r="M318" s="681"/>
      <c r="N318" s="706">
        <v>4400.3</v>
      </c>
    </row>
    <row r="319" spans="1:14">
      <c r="A319" s="576"/>
      <c r="B319" s="643"/>
      <c r="C319" s="976" t="s">
        <v>519</v>
      </c>
      <c r="D319" s="976"/>
      <c r="E319" s="976"/>
      <c r="F319" s="976"/>
      <c r="G319" s="976"/>
      <c r="H319" s="976"/>
      <c r="I319" s="976"/>
      <c r="J319" s="976"/>
      <c r="K319" s="976"/>
      <c r="L319" s="680">
        <v>1238.27</v>
      </c>
      <c r="M319" s="681"/>
      <c r="N319" s="706">
        <v>9460.3700000000008</v>
      </c>
    </row>
    <row r="320" spans="1:14">
      <c r="A320" s="576"/>
      <c r="B320" s="643"/>
      <c r="C320" s="976" t="s">
        <v>817</v>
      </c>
      <c r="D320" s="976"/>
      <c r="E320" s="976"/>
      <c r="F320" s="976"/>
      <c r="G320" s="976"/>
      <c r="H320" s="976"/>
      <c r="I320" s="976"/>
      <c r="J320" s="976"/>
      <c r="K320" s="976"/>
      <c r="L320" s="683">
        <v>38.28</v>
      </c>
      <c r="M320" s="681"/>
      <c r="N320" s="706">
        <v>1544.22</v>
      </c>
    </row>
    <row r="321" spans="1:14">
      <c r="A321" s="576"/>
      <c r="B321" s="643"/>
      <c r="C321" s="976" t="s">
        <v>503</v>
      </c>
      <c r="D321" s="976"/>
      <c r="E321" s="976"/>
      <c r="F321" s="976"/>
      <c r="G321" s="976"/>
      <c r="H321" s="976"/>
      <c r="I321" s="976"/>
      <c r="J321" s="976"/>
      <c r="K321" s="976"/>
      <c r="L321" s="680">
        <v>1435.31</v>
      </c>
      <c r="M321" s="681"/>
      <c r="N321" s="706">
        <v>16405.580000000002</v>
      </c>
    </row>
    <row r="322" spans="1:14">
      <c r="A322" s="576"/>
      <c r="B322" s="643"/>
      <c r="C322" s="976" t="s">
        <v>490</v>
      </c>
      <c r="D322" s="976"/>
      <c r="E322" s="976"/>
      <c r="F322" s="976"/>
      <c r="G322" s="976"/>
      <c r="H322" s="976"/>
      <c r="I322" s="976"/>
      <c r="J322" s="976"/>
      <c r="K322" s="976"/>
      <c r="L322" s="683">
        <v>216.62</v>
      </c>
      <c r="M322" s="681"/>
      <c r="N322" s="706">
        <v>8738.4500000000007</v>
      </c>
    </row>
    <row r="323" spans="1:14">
      <c r="A323" s="576"/>
      <c r="B323" s="643"/>
      <c r="C323" s="976" t="s">
        <v>491</v>
      </c>
      <c r="D323" s="976"/>
      <c r="E323" s="976"/>
      <c r="F323" s="976"/>
      <c r="G323" s="976"/>
      <c r="H323" s="976"/>
      <c r="I323" s="976"/>
      <c r="J323" s="976"/>
      <c r="K323" s="976"/>
      <c r="L323" s="683">
        <v>197.47</v>
      </c>
      <c r="M323" s="681"/>
      <c r="N323" s="706">
        <v>7965.66</v>
      </c>
    </row>
    <row r="324" spans="1:14">
      <c r="A324" s="576"/>
      <c r="B324" s="643"/>
      <c r="C324" s="976" t="s">
        <v>818</v>
      </c>
      <c r="D324" s="976"/>
      <c r="E324" s="976"/>
      <c r="F324" s="976"/>
      <c r="G324" s="976"/>
      <c r="H324" s="976"/>
      <c r="I324" s="976"/>
      <c r="J324" s="976"/>
      <c r="K324" s="976"/>
      <c r="L324" s="683">
        <v>71.099999999999994</v>
      </c>
      <c r="M324" s="681"/>
      <c r="N324" s="713">
        <v>543.21</v>
      </c>
    </row>
    <row r="325" spans="1:14">
      <c r="A325" s="576"/>
      <c r="B325" s="643"/>
      <c r="C325" s="976" t="s">
        <v>453</v>
      </c>
      <c r="D325" s="976"/>
      <c r="E325" s="976"/>
      <c r="F325" s="976"/>
      <c r="G325" s="976"/>
      <c r="H325" s="976"/>
      <c r="I325" s="976"/>
      <c r="J325" s="976"/>
      <c r="K325" s="976"/>
      <c r="L325" s="683">
        <v>147.36000000000001</v>
      </c>
      <c r="M325" s="681"/>
      <c r="N325" s="706">
        <v>5944.52</v>
      </c>
    </row>
    <row r="326" spans="1:14">
      <c r="A326" s="576"/>
      <c r="B326" s="643"/>
      <c r="C326" s="976" t="s">
        <v>454</v>
      </c>
      <c r="D326" s="976"/>
      <c r="E326" s="976"/>
      <c r="F326" s="976"/>
      <c r="G326" s="976"/>
      <c r="H326" s="976"/>
      <c r="I326" s="976"/>
      <c r="J326" s="976"/>
      <c r="K326" s="976"/>
      <c r="L326" s="683">
        <v>216.62</v>
      </c>
      <c r="M326" s="681"/>
      <c r="N326" s="706">
        <v>8738.4500000000007</v>
      </c>
    </row>
    <row r="327" spans="1:14">
      <c r="A327" s="576"/>
      <c r="B327" s="643"/>
      <c r="C327" s="976" t="s">
        <v>455</v>
      </c>
      <c r="D327" s="976"/>
      <c r="E327" s="976"/>
      <c r="F327" s="976"/>
      <c r="G327" s="976"/>
      <c r="H327" s="976"/>
      <c r="I327" s="976"/>
      <c r="J327" s="976"/>
      <c r="K327" s="976"/>
      <c r="L327" s="683">
        <v>197.47</v>
      </c>
      <c r="M327" s="681"/>
      <c r="N327" s="706">
        <v>7965.66</v>
      </c>
    </row>
    <row r="328" spans="1:14">
      <c r="A328" s="576"/>
      <c r="B328" s="577"/>
      <c r="C328" s="1003" t="s">
        <v>13</v>
      </c>
      <c r="D328" s="1003"/>
      <c r="E328" s="1003"/>
      <c r="F328" s="1003"/>
      <c r="G328" s="1003"/>
      <c r="H328" s="1003"/>
      <c r="I328" s="1003"/>
      <c r="J328" s="1003"/>
      <c r="K328" s="1003"/>
      <c r="L328" s="578">
        <v>3267.85</v>
      </c>
      <c r="M328" s="579"/>
      <c r="N328" s="708">
        <v>47513.57</v>
      </c>
    </row>
    <row r="329" spans="1:14">
      <c r="A329" s="581"/>
      <c r="B329" s="582"/>
      <c r="C329" s="582"/>
      <c r="D329" s="582"/>
      <c r="E329" s="582"/>
      <c r="F329" s="582"/>
      <c r="G329" s="582"/>
      <c r="H329" s="582"/>
      <c r="I329" s="582"/>
      <c r="J329" s="582"/>
      <c r="K329" s="582"/>
      <c r="L329" s="582"/>
      <c r="M329" s="582"/>
      <c r="N329" s="582"/>
    </row>
    <row r="330" spans="1:14">
      <c r="A330" s="559"/>
      <c r="B330" s="583" t="s">
        <v>474</v>
      </c>
      <c r="C330" s="1004" t="s">
        <v>480</v>
      </c>
      <c r="D330" s="1004"/>
      <c r="E330" s="1004"/>
      <c r="F330" s="1004"/>
      <c r="G330" s="1004"/>
      <c r="H330" s="1005" t="s">
        <v>269</v>
      </c>
      <c r="I330" s="1005"/>
      <c r="J330" s="1005"/>
      <c r="K330" s="1005"/>
      <c r="L330" s="1005"/>
      <c r="M330" s="514"/>
      <c r="N330" s="514"/>
    </row>
    <row r="331" spans="1:14">
      <c r="A331" s="562"/>
      <c r="B331" s="583"/>
      <c r="C331" s="1006" t="s">
        <v>475</v>
      </c>
      <c r="D331" s="1006"/>
      <c r="E331" s="1006"/>
      <c r="F331" s="1006"/>
      <c r="G331" s="1006"/>
      <c r="H331" s="1006"/>
      <c r="I331" s="1006"/>
      <c r="J331" s="1006"/>
      <c r="K331" s="1006"/>
      <c r="L331" s="1006"/>
      <c r="M331" s="584"/>
      <c r="N331" s="584"/>
    </row>
    <row r="332" spans="1:14">
      <c r="A332" s="559"/>
      <c r="B332" s="583" t="s">
        <v>476</v>
      </c>
      <c r="C332" s="1004" t="s">
        <v>480</v>
      </c>
      <c r="D332" s="1004"/>
      <c r="E332" s="1004"/>
      <c r="F332" s="1004"/>
      <c r="G332" s="1004"/>
      <c r="H332" s="1005" t="s">
        <v>269</v>
      </c>
      <c r="I332" s="1005"/>
      <c r="J332" s="1005"/>
      <c r="K332" s="1005"/>
      <c r="L332" s="1005"/>
      <c r="M332" s="514"/>
      <c r="N332" s="514"/>
    </row>
    <row r="333" spans="1:14">
      <c r="A333" s="562"/>
      <c r="B333" s="584"/>
      <c r="C333" s="1006" t="s">
        <v>475</v>
      </c>
      <c r="D333" s="1006"/>
      <c r="E333" s="1006"/>
      <c r="F333" s="1006"/>
      <c r="G333" s="1006"/>
      <c r="H333" s="1006"/>
      <c r="I333" s="1006"/>
      <c r="J333" s="1006"/>
      <c r="K333" s="1006"/>
      <c r="L333" s="1006"/>
      <c r="M333" s="584"/>
      <c r="N333" s="584"/>
    </row>
    <row r="334" spans="1:14">
      <c r="A334" s="559"/>
      <c r="B334" s="558"/>
      <c r="C334" s="585"/>
      <c r="D334" s="585"/>
      <c r="E334" s="585"/>
      <c r="F334" s="585"/>
      <c r="G334" s="585"/>
      <c r="H334" s="585"/>
      <c r="I334" s="585"/>
      <c r="J334" s="585"/>
      <c r="K334" s="585"/>
      <c r="L334" s="585"/>
      <c r="M334" s="558"/>
      <c r="N334" s="558"/>
    </row>
    <row r="335" spans="1:14" ht="22.5" customHeight="1">
      <c r="A335" s="985" t="s">
        <v>477</v>
      </c>
      <c r="B335" s="985"/>
      <c r="C335" s="985"/>
      <c r="D335" s="985"/>
      <c r="E335" s="985"/>
      <c r="F335" s="985"/>
      <c r="G335" s="985"/>
      <c r="H335" s="985"/>
      <c r="I335" s="985"/>
      <c r="J335" s="985"/>
      <c r="K335" s="985"/>
      <c r="L335" s="985"/>
      <c r="M335" s="985"/>
      <c r="N335" s="985"/>
    </row>
    <row r="336" spans="1:14">
      <c r="A336" s="985" t="s">
        <v>478</v>
      </c>
      <c r="B336" s="985"/>
      <c r="C336" s="985"/>
      <c r="D336" s="985"/>
      <c r="E336" s="985"/>
      <c r="F336" s="985"/>
      <c r="G336" s="985"/>
      <c r="H336" s="985"/>
      <c r="I336" s="985"/>
      <c r="J336" s="985"/>
      <c r="K336" s="985"/>
      <c r="L336" s="985"/>
      <c r="M336" s="985"/>
      <c r="N336" s="985"/>
    </row>
    <row r="337" spans="1:14">
      <c r="A337" s="985" t="s">
        <v>479</v>
      </c>
      <c r="B337" s="985"/>
      <c r="C337" s="985"/>
      <c r="D337" s="985"/>
      <c r="E337" s="985"/>
      <c r="F337" s="985"/>
      <c r="G337" s="985"/>
      <c r="H337" s="985"/>
      <c r="I337" s="985"/>
      <c r="J337" s="985"/>
      <c r="K337" s="985"/>
      <c r="L337" s="985"/>
      <c r="M337" s="985"/>
      <c r="N337" s="985"/>
    </row>
  </sheetData>
  <mergeCells count="333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J35:L36"/>
    <mergeCell ref="M35:M37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C61:N61"/>
    <mergeCell ref="C65:E65"/>
    <mergeCell ref="C56:E56"/>
    <mergeCell ref="C57:E57"/>
    <mergeCell ref="C59:E59"/>
    <mergeCell ref="C60:E60"/>
    <mergeCell ref="C49:E49"/>
    <mergeCell ref="C52:E52"/>
    <mergeCell ref="C53:E53"/>
    <mergeCell ref="C54:E54"/>
    <mergeCell ref="C67:E67"/>
    <mergeCell ref="C68:E68"/>
    <mergeCell ref="C69:E69"/>
    <mergeCell ref="C70:E70"/>
    <mergeCell ref="C71:E71"/>
    <mergeCell ref="C72:E72"/>
    <mergeCell ref="C62:E62"/>
    <mergeCell ref="C63:E63"/>
    <mergeCell ref="C64:N64"/>
    <mergeCell ref="C66:E66"/>
    <mergeCell ref="C80:E80"/>
    <mergeCell ref="C81:E81"/>
    <mergeCell ref="C82:E82"/>
    <mergeCell ref="C83:E83"/>
    <mergeCell ref="C84:E84"/>
    <mergeCell ref="C79:E79"/>
    <mergeCell ref="C73:E73"/>
    <mergeCell ref="C74:E74"/>
    <mergeCell ref="C75:E75"/>
    <mergeCell ref="C77:E77"/>
    <mergeCell ref="C76:N76"/>
    <mergeCell ref="C78:E78"/>
    <mergeCell ref="C97:E97"/>
    <mergeCell ref="C92:E92"/>
    <mergeCell ref="C95:E95"/>
    <mergeCell ref="C96:E96"/>
    <mergeCell ref="A91:N91"/>
    <mergeCell ref="C93:N93"/>
    <mergeCell ref="C94:N94"/>
    <mergeCell ref="C85:E85"/>
    <mergeCell ref="C86:E86"/>
    <mergeCell ref="C87:E87"/>
    <mergeCell ref="C88:E88"/>
    <mergeCell ref="C89:E89"/>
    <mergeCell ref="C90:E90"/>
    <mergeCell ref="C121:E121"/>
    <mergeCell ref="C122:E122"/>
    <mergeCell ref="C123:E123"/>
    <mergeCell ref="C124:E124"/>
    <mergeCell ref="C120:E120"/>
    <mergeCell ref="C111:E111"/>
    <mergeCell ref="C109:E109"/>
    <mergeCell ref="C110:N110"/>
    <mergeCell ref="C112:E112"/>
    <mergeCell ref="C113:N113"/>
    <mergeCell ref="C114:E114"/>
    <mergeCell ref="C115:E115"/>
    <mergeCell ref="C116:N116"/>
    <mergeCell ref="C117:N117"/>
    <mergeCell ref="C118:E118"/>
    <mergeCell ref="C119:E119"/>
    <mergeCell ref="C151:K151"/>
    <mergeCell ref="C152:K152"/>
    <mergeCell ref="C153:K153"/>
    <mergeCell ref="C154:K154"/>
    <mergeCell ref="C147:K147"/>
    <mergeCell ref="C148:K148"/>
    <mergeCell ref="C149:K149"/>
    <mergeCell ref="C150:K150"/>
    <mergeCell ref="C140:E140"/>
    <mergeCell ref="C142:E142"/>
    <mergeCell ref="C143:E143"/>
    <mergeCell ref="C144:E144"/>
    <mergeCell ref="C184:E184"/>
    <mergeCell ref="C185:E185"/>
    <mergeCell ref="C186:E186"/>
    <mergeCell ref="C175:E175"/>
    <mergeCell ref="C176:E176"/>
    <mergeCell ref="C177:E177"/>
    <mergeCell ref="C178:E178"/>
    <mergeCell ref="C179:E179"/>
    <mergeCell ref="C169:E169"/>
    <mergeCell ref="C170:E170"/>
    <mergeCell ref="C171:E171"/>
    <mergeCell ref="C172:E172"/>
    <mergeCell ref="C174:E174"/>
    <mergeCell ref="C193:E193"/>
    <mergeCell ref="C194:E194"/>
    <mergeCell ref="C195:E195"/>
    <mergeCell ref="C197:E197"/>
    <mergeCell ref="C198:E198"/>
    <mergeCell ref="C196:N196"/>
    <mergeCell ref="C187:E187"/>
    <mergeCell ref="C188:E188"/>
    <mergeCell ref="C189:E189"/>
    <mergeCell ref="C190:E190"/>
    <mergeCell ref="C192:E192"/>
    <mergeCell ref="C191:E191"/>
    <mergeCell ref="C205:E205"/>
    <mergeCell ref="C206:E206"/>
    <mergeCell ref="C207:E207"/>
    <mergeCell ref="C208:E208"/>
    <mergeCell ref="C209:N209"/>
    <mergeCell ref="C210:E210"/>
    <mergeCell ref="C199:E199"/>
    <mergeCell ref="C201:E201"/>
    <mergeCell ref="C202:E202"/>
    <mergeCell ref="C203:E203"/>
    <mergeCell ref="C204:E204"/>
    <mergeCell ref="C200:E200"/>
    <mergeCell ref="C217:E217"/>
    <mergeCell ref="C218:E218"/>
    <mergeCell ref="A219:N219"/>
    <mergeCell ref="C220:E220"/>
    <mergeCell ref="C211:E211"/>
    <mergeCell ref="C213:E213"/>
    <mergeCell ref="C212:E212"/>
    <mergeCell ref="C214:E214"/>
    <mergeCell ref="C215:E215"/>
    <mergeCell ref="C216:E216"/>
    <mergeCell ref="C241:E241"/>
    <mergeCell ref="C242:N242"/>
    <mergeCell ref="C244:E244"/>
    <mergeCell ref="C245:E245"/>
    <mergeCell ref="C246:E246"/>
    <mergeCell ref="C243:N243"/>
    <mergeCell ref="C239:N239"/>
    <mergeCell ref="C240:E240"/>
    <mergeCell ref="C229:E229"/>
    <mergeCell ref="C230:E230"/>
    <mergeCell ref="C231:E231"/>
    <mergeCell ref="C232:E232"/>
    <mergeCell ref="C233:E233"/>
    <mergeCell ref="C234:E234"/>
    <mergeCell ref="C235:E235"/>
    <mergeCell ref="C236:E236"/>
    <mergeCell ref="C237:E237"/>
    <mergeCell ref="C238:E238"/>
    <mergeCell ref="C253:E253"/>
    <mergeCell ref="C254:E254"/>
    <mergeCell ref="C258:E258"/>
    <mergeCell ref="C255:E255"/>
    <mergeCell ref="C256:N256"/>
    <mergeCell ref="C257:N257"/>
    <mergeCell ref="C247:E247"/>
    <mergeCell ref="C248:E248"/>
    <mergeCell ref="C249:E249"/>
    <mergeCell ref="C250:E250"/>
    <mergeCell ref="C251:E251"/>
    <mergeCell ref="C252:E252"/>
    <mergeCell ref="C271:N271"/>
    <mergeCell ref="C266:E266"/>
    <mergeCell ref="C268:E268"/>
    <mergeCell ref="C265:E265"/>
    <mergeCell ref="C267:E267"/>
    <mergeCell ref="C269:E269"/>
    <mergeCell ref="C270:N270"/>
    <mergeCell ref="C259:E259"/>
    <mergeCell ref="C260:E260"/>
    <mergeCell ref="C261:E261"/>
    <mergeCell ref="C262:E262"/>
    <mergeCell ref="C263:E263"/>
    <mergeCell ref="C264:E264"/>
    <mergeCell ref="C277:E277"/>
    <mergeCell ref="C278:E278"/>
    <mergeCell ref="C279:E279"/>
    <mergeCell ref="C280:E280"/>
    <mergeCell ref="A281:N281"/>
    <mergeCell ref="C282:E282"/>
    <mergeCell ref="C272:E272"/>
    <mergeCell ref="C273:E273"/>
    <mergeCell ref="C274:E274"/>
    <mergeCell ref="C275:E275"/>
    <mergeCell ref="C276:E276"/>
    <mergeCell ref="C289:K289"/>
    <mergeCell ref="C290:K290"/>
    <mergeCell ref="C291:K291"/>
    <mergeCell ref="C292:K292"/>
    <mergeCell ref="C283:N283"/>
    <mergeCell ref="C284:E284"/>
    <mergeCell ref="C285:E285"/>
    <mergeCell ref="C287:E287"/>
    <mergeCell ref="C286:N286"/>
    <mergeCell ref="C288:K288"/>
    <mergeCell ref="C314:K314"/>
    <mergeCell ref="C315:K315"/>
    <mergeCell ref="C316:K316"/>
    <mergeCell ref="C311:K311"/>
    <mergeCell ref="C312:K312"/>
    <mergeCell ref="C301:K301"/>
    <mergeCell ref="C302:K302"/>
    <mergeCell ref="C303:K303"/>
    <mergeCell ref="C304:K304"/>
    <mergeCell ref="C306:K306"/>
    <mergeCell ref="C307:K307"/>
    <mergeCell ref="C308:K308"/>
    <mergeCell ref="C309:K309"/>
    <mergeCell ref="C310:K310"/>
    <mergeCell ref="A337:N337"/>
    <mergeCell ref="A335:N335"/>
    <mergeCell ref="A336:N336"/>
    <mergeCell ref="C325:K325"/>
    <mergeCell ref="C326:K326"/>
    <mergeCell ref="C327:K327"/>
    <mergeCell ref="C328:K328"/>
    <mergeCell ref="C323:K323"/>
    <mergeCell ref="C324:K324"/>
    <mergeCell ref="C330:G330"/>
    <mergeCell ref="H330:L330"/>
    <mergeCell ref="C331:L331"/>
    <mergeCell ref="C332:G332"/>
    <mergeCell ref="H332:L332"/>
    <mergeCell ref="C333:L333"/>
    <mergeCell ref="L31:M31"/>
    <mergeCell ref="L32:M32"/>
    <mergeCell ref="A40:N40"/>
    <mergeCell ref="C41:E41"/>
    <mergeCell ref="C42:N42"/>
    <mergeCell ref="C50:E50"/>
    <mergeCell ref="C51:E51"/>
    <mergeCell ref="C55:N55"/>
    <mergeCell ref="C58:N58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L33:M33"/>
    <mergeCell ref="A35:A37"/>
    <mergeCell ref="B35:B37"/>
    <mergeCell ref="C35:E37"/>
    <mergeCell ref="F35:F37"/>
    <mergeCell ref="G35:I36"/>
    <mergeCell ref="C103:E103"/>
    <mergeCell ref="C104:E104"/>
    <mergeCell ref="C105:E105"/>
    <mergeCell ref="C108:E108"/>
    <mergeCell ref="C106:E106"/>
    <mergeCell ref="C107:N107"/>
    <mergeCell ref="C98:E98"/>
    <mergeCell ref="C99:E99"/>
    <mergeCell ref="C100:E100"/>
    <mergeCell ref="C101:E101"/>
    <mergeCell ref="C102:E102"/>
    <mergeCell ref="C137:E137"/>
    <mergeCell ref="C138:E138"/>
    <mergeCell ref="C139:E139"/>
    <mergeCell ref="C141:E141"/>
    <mergeCell ref="C145:K145"/>
    <mergeCell ref="C146:K146"/>
    <mergeCell ref="C125:E125"/>
    <mergeCell ref="C126:E126"/>
    <mergeCell ref="C127:E127"/>
    <mergeCell ref="C128:E128"/>
    <mergeCell ref="C129:N129"/>
    <mergeCell ref="C130:N130"/>
    <mergeCell ref="C133:E133"/>
    <mergeCell ref="C134:E134"/>
    <mergeCell ref="C135:E135"/>
    <mergeCell ref="C136:E136"/>
    <mergeCell ref="C131:E131"/>
    <mergeCell ref="C132:E132"/>
    <mergeCell ref="A167:N167"/>
    <mergeCell ref="A168:N168"/>
    <mergeCell ref="C173:E173"/>
    <mergeCell ref="C180:N180"/>
    <mergeCell ref="C182:E182"/>
    <mergeCell ref="C183:N183"/>
    <mergeCell ref="C155:K155"/>
    <mergeCell ref="C156:K156"/>
    <mergeCell ref="C157:K157"/>
    <mergeCell ref="C158:K158"/>
    <mergeCell ref="C159:K159"/>
    <mergeCell ref="C160:K160"/>
    <mergeCell ref="C181:E181"/>
    <mergeCell ref="C163:K163"/>
    <mergeCell ref="C164:K164"/>
    <mergeCell ref="C165:K165"/>
    <mergeCell ref="C166:K166"/>
    <mergeCell ref="C161:K161"/>
    <mergeCell ref="C162:K162"/>
    <mergeCell ref="C317:K317"/>
    <mergeCell ref="C318:K318"/>
    <mergeCell ref="C319:K319"/>
    <mergeCell ref="C320:K320"/>
    <mergeCell ref="C321:K321"/>
    <mergeCell ref="C322:K322"/>
    <mergeCell ref="C221:N221"/>
    <mergeCell ref="C222:E222"/>
    <mergeCell ref="C223:E223"/>
    <mergeCell ref="C224:N224"/>
    <mergeCell ref="C225:E225"/>
    <mergeCell ref="A226:N226"/>
    <mergeCell ref="C227:E227"/>
    <mergeCell ref="C228:N228"/>
    <mergeCell ref="C305:K305"/>
    <mergeCell ref="C293:K293"/>
    <mergeCell ref="C294:K294"/>
    <mergeCell ref="C295:K295"/>
    <mergeCell ref="C296:K296"/>
    <mergeCell ref="C297:K297"/>
    <mergeCell ref="C298:K298"/>
    <mergeCell ref="C299:K299"/>
    <mergeCell ref="C300:K300"/>
    <mergeCell ref="C313:K313"/>
  </mergeCells>
  <pageMargins left="0.7" right="0.7" top="0.75" bottom="0.75" header="0.3" footer="0.3"/>
  <pageSetup paperSize="9" scale="63" fitToHeight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72"/>
  <sheetViews>
    <sheetView view="pageBreakPreview" topLeftCell="A535" zoomScaleNormal="100" zoomScaleSheetLayoutView="100" workbookViewId="0">
      <selection activeCell="C565" sqref="C565:L567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700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1379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111.65</v>
      </c>
      <c r="D28" s="727" t="s">
        <v>1745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71.83</v>
      </c>
      <c r="D30" s="727" t="s">
        <v>1746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28.37</v>
      </c>
      <c r="M30" s="737" t="s">
        <v>1380</v>
      </c>
      <c r="N30" s="728" t="s">
        <v>19</v>
      </c>
    </row>
    <row r="31" spans="1:18">
      <c r="A31" s="732"/>
      <c r="B31" s="736" t="s">
        <v>30</v>
      </c>
      <c r="C31" s="726">
        <v>39.82</v>
      </c>
      <c r="D31" s="727" t="s">
        <v>1381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74.58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7.64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1382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564</v>
      </c>
      <c r="C40" s="1019" t="s">
        <v>565</v>
      </c>
      <c r="D40" s="1019"/>
      <c r="E40" s="1019"/>
      <c r="F40" s="745" t="s">
        <v>270</v>
      </c>
      <c r="G40" s="746">
        <v>0.126</v>
      </c>
      <c r="H40" s="747">
        <v>1</v>
      </c>
      <c r="I40" s="788">
        <v>0.126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1383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1381.38</v>
      </c>
      <c r="K42" s="756"/>
      <c r="L42" s="769">
        <v>174.05</v>
      </c>
      <c r="M42" s="758">
        <v>40.340000000000003</v>
      </c>
      <c r="N42" s="759">
        <v>7021.18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61">
        <v>154</v>
      </c>
      <c r="H43" s="756"/>
      <c r="I43" s="781">
        <v>19.404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67">
        <v>1381.38</v>
      </c>
      <c r="K44" s="766"/>
      <c r="L44" s="782">
        <v>174.05</v>
      </c>
      <c r="M44" s="766"/>
      <c r="N44" s="768">
        <v>7021.18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69">
        <v>174.05</v>
      </c>
      <c r="M45" s="756"/>
      <c r="N45" s="759">
        <v>7021.18</v>
      </c>
    </row>
    <row r="46" spans="1:14" ht="22.5" customHeight="1">
      <c r="A46" s="760"/>
      <c r="B46" s="754" t="s">
        <v>456</v>
      </c>
      <c r="C46" s="1016" t="s">
        <v>457</v>
      </c>
      <c r="D46" s="1016"/>
      <c r="E46" s="1016"/>
      <c r="F46" s="755" t="s">
        <v>432</v>
      </c>
      <c r="G46" s="761">
        <v>89</v>
      </c>
      <c r="H46" s="756"/>
      <c r="I46" s="761">
        <v>89</v>
      </c>
      <c r="J46" s="763"/>
      <c r="K46" s="756"/>
      <c r="L46" s="769">
        <v>154.9</v>
      </c>
      <c r="M46" s="756"/>
      <c r="N46" s="759">
        <v>6248.85</v>
      </c>
    </row>
    <row r="47" spans="1:14" ht="22.5" customHeight="1">
      <c r="A47" s="760"/>
      <c r="B47" s="754" t="s">
        <v>458</v>
      </c>
      <c r="C47" s="1017" t="s">
        <v>459</v>
      </c>
      <c r="D47" s="1017"/>
      <c r="E47" s="1017"/>
      <c r="F47" s="755" t="s">
        <v>432</v>
      </c>
      <c r="G47" s="761">
        <v>40</v>
      </c>
      <c r="H47" s="756"/>
      <c r="I47" s="761">
        <v>40</v>
      </c>
      <c r="J47" s="763"/>
      <c r="K47" s="756"/>
      <c r="L47" s="769">
        <v>69.62</v>
      </c>
      <c r="M47" s="756"/>
      <c r="N47" s="759">
        <v>2808.47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83">
        <v>398.57</v>
      </c>
      <c r="M48" s="766"/>
      <c r="N48" s="774">
        <v>16078.5</v>
      </c>
    </row>
    <row r="49" spans="1:14" ht="33.75" customHeight="1">
      <c r="A49" s="775" t="s">
        <v>4</v>
      </c>
      <c r="B49" s="744" t="s">
        <v>1260</v>
      </c>
      <c r="C49" s="1019" t="s">
        <v>1332</v>
      </c>
      <c r="D49" s="1019"/>
      <c r="E49" s="1019"/>
      <c r="F49" s="770" t="s">
        <v>496</v>
      </c>
      <c r="G49" s="771">
        <v>0.28000000000000003</v>
      </c>
      <c r="H49" s="776">
        <v>1</v>
      </c>
      <c r="I49" s="777">
        <v>0.28000000000000003</v>
      </c>
      <c r="J49" s="772"/>
      <c r="K49" s="771"/>
      <c r="L49" s="772"/>
      <c r="M49" s="771"/>
      <c r="N49" s="778"/>
    </row>
    <row r="50" spans="1:14">
      <c r="A50" s="751"/>
      <c r="B50" s="752"/>
      <c r="C50" s="1016" t="s">
        <v>1384</v>
      </c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22"/>
    </row>
    <row r="51" spans="1:14" ht="22.5">
      <c r="A51" s="784"/>
      <c r="B51" s="754" t="s">
        <v>544</v>
      </c>
      <c r="C51" s="1014" t="s">
        <v>545</v>
      </c>
      <c r="D51" s="1014"/>
      <c r="E51" s="1014"/>
      <c r="F51" s="1014"/>
      <c r="G51" s="1014"/>
      <c r="H51" s="1014"/>
      <c r="I51" s="1014"/>
      <c r="J51" s="1014"/>
      <c r="K51" s="1014"/>
      <c r="L51" s="1014"/>
      <c r="M51" s="1014"/>
      <c r="N51" s="1028"/>
    </row>
    <row r="52" spans="1:14">
      <c r="A52" s="753"/>
      <c r="B52" s="754" t="s">
        <v>3</v>
      </c>
      <c r="C52" s="1016" t="s">
        <v>422</v>
      </c>
      <c r="D52" s="1016"/>
      <c r="E52" s="1016"/>
      <c r="F52" s="755"/>
      <c r="G52" s="756"/>
      <c r="H52" s="756"/>
      <c r="I52" s="756"/>
      <c r="J52" s="769">
        <v>125.64</v>
      </c>
      <c r="K52" s="780">
        <v>0.5</v>
      </c>
      <c r="L52" s="769">
        <v>17.59</v>
      </c>
      <c r="M52" s="758">
        <v>40.340000000000003</v>
      </c>
      <c r="N52" s="779">
        <v>709.58</v>
      </c>
    </row>
    <row r="53" spans="1:14">
      <c r="A53" s="753"/>
      <c r="B53" s="754" t="s">
        <v>4</v>
      </c>
      <c r="C53" s="1016" t="s">
        <v>423</v>
      </c>
      <c r="D53" s="1016"/>
      <c r="E53" s="1016"/>
      <c r="F53" s="755"/>
      <c r="G53" s="756"/>
      <c r="H53" s="756"/>
      <c r="I53" s="756"/>
      <c r="J53" s="769">
        <v>215.94</v>
      </c>
      <c r="K53" s="780">
        <v>0.5</v>
      </c>
      <c r="L53" s="769">
        <v>30.23</v>
      </c>
      <c r="M53" s="758">
        <v>6.74</v>
      </c>
      <c r="N53" s="779">
        <v>203.75</v>
      </c>
    </row>
    <row r="54" spans="1:14">
      <c r="A54" s="753"/>
      <c r="B54" s="754" t="s">
        <v>5</v>
      </c>
      <c r="C54" s="1016" t="s">
        <v>424</v>
      </c>
      <c r="D54" s="1016"/>
      <c r="E54" s="1016"/>
      <c r="F54" s="755"/>
      <c r="G54" s="756"/>
      <c r="H54" s="756"/>
      <c r="I54" s="756"/>
      <c r="J54" s="769">
        <v>14.6</v>
      </c>
      <c r="K54" s="780">
        <v>0.5</v>
      </c>
      <c r="L54" s="769">
        <v>2.04</v>
      </c>
      <c r="M54" s="758">
        <v>40.340000000000003</v>
      </c>
      <c r="N54" s="779">
        <v>82.29</v>
      </c>
    </row>
    <row r="55" spans="1:14">
      <c r="A55" s="753"/>
      <c r="B55" s="754" t="s">
        <v>6</v>
      </c>
      <c r="C55" s="1016" t="s">
        <v>438</v>
      </c>
      <c r="D55" s="1016"/>
      <c r="E55" s="1016"/>
      <c r="F55" s="755"/>
      <c r="G55" s="756"/>
      <c r="H55" s="756"/>
      <c r="I55" s="756"/>
      <c r="J55" s="769">
        <v>73.14</v>
      </c>
      <c r="K55" s="761">
        <v>0</v>
      </c>
      <c r="L55" s="769">
        <v>0</v>
      </c>
      <c r="M55" s="758">
        <v>3.35</v>
      </c>
      <c r="N55" s="764"/>
    </row>
    <row r="56" spans="1:14">
      <c r="A56" s="760"/>
      <c r="B56" s="754"/>
      <c r="C56" s="1016" t="s">
        <v>425</v>
      </c>
      <c r="D56" s="1016"/>
      <c r="E56" s="1016"/>
      <c r="F56" s="755" t="s">
        <v>426</v>
      </c>
      <c r="G56" s="758">
        <v>11.36</v>
      </c>
      <c r="H56" s="780">
        <v>0.5</v>
      </c>
      <c r="I56" s="762">
        <v>1.5904</v>
      </c>
      <c r="J56" s="763"/>
      <c r="K56" s="756"/>
      <c r="L56" s="763"/>
      <c r="M56" s="756"/>
      <c r="N56" s="764"/>
    </row>
    <row r="57" spans="1:14">
      <c r="A57" s="760"/>
      <c r="B57" s="754"/>
      <c r="C57" s="1017" t="s">
        <v>427</v>
      </c>
      <c r="D57" s="1017"/>
      <c r="E57" s="1017"/>
      <c r="F57" s="755" t="s">
        <v>426</v>
      </c>
      <c r="G57" s="758">
        <v>0.94</v>
      </c>
      <c r="H57" s="780">
        <v>0.5</v>
      </c>
      <c r="I57" s="762">
        <v>0.13159999999999999</v>
      </c>
      <c r="J57" s="763"/>
      <c r="K57" s="756"/>
      <c r="L57" s="763"/>
      <c r="M57" s="756"/>
      <c r="N57" s="764"/>
    </row>
    <row r="58" spans="1:14">
      <c r="A58" s="753"/>
      <c r="B58" s="754"/>
      <c r="C58" s="1027" t="s">
        <v>428</v>
      </c>
      <c r="D58" s="1027"/>
      <c r="E58" s="1027"/>
      <c r="F58" s="765"/>
      <c r="G58" s="766"/>
      <c r="H58" s="766"/>
      <c r="I58" s="766"/>
      <c r="J58" s="782">
        <v>414.72</v>
      </c>
      <c r="K58" s="766"/>
      <c r="L58" s="782">
        <v>47.82</v>
      </c>
      <c r="M58" s="766"/>
      <c r="N58" s="810">
        <v>913.33</v>
      </c>
    </row>
    <row r="59" spans="1:14">
      <c r="A59" s="760"/>
      <c r="B59" s="754"/>
      <c r="C59" s="1016" t="s">
        <v>429</v>
      </c>
      <c r="D59" s="1016"/>
      <c r="E59" s="1016"/>
      <c r="F59" s="755"/>
      <c r="G59" s="756"/>
      <c r="H59" s="756"/>
      <c r="I59" s="756"/>
      <c r="J59" s="763"/>
      <c r="K59" s="756"/>
      <c r="L59" s="769">
        <v>19.63</v>
      </c>
      <c r="M59" s="756"/>
      <c r="N59" s="779">
        <v>791.87</v>
      </c>
    </row>
    <row r="60" spans="1:14" ht="22.5" customHeight="1">
      <c r="A60" s="760"/>
      <c r="B60" s="754" t="s">
        <v>462</v>
      </c>
      <c r="C60" s="1016" t="s">
        <v>463</v>
      </c>
      <c r="D60" s="1016"/>
      <c r="E60" s="1016"/>
      <c r="F60" s="755" t="s">
        <v>432</v>
      </c>
      <c r="G60" s="761">
        <v>97</v>
      </c>
      <c r="H60" s="756"/>
      <c r="I60" s="761">
        <v>97</v>
      </c>
      <c r="J60" s="763"/>
      <c r="K60" s="756"/>
      <c r="L60" s="769">
        <v>19.04</v>
      </c>
      <c r="M60" s="756"/>
      <c r="N60" s="779">
        <v>768.11</v>
      </c>
    </row>
    <row r="61" spans="1:14" ht="22.5" customHeight="1">
      <c r="A61" s="760"/>
      <c r="B61" s="754" t="s">
        <v>464</v>
      </c>
      <c r="C61" s="1017" t="s">
        <v>465</v>
      </c>
      <c r="D61" s="1017"/>
      <c r="E61" s="1017"/>
      <c r="F61" s="755" t="s">
        <v>432</v>
      </c>
      <c r="G61" s="761">
        <v>51</v>
      </c>
      <c r="H61" s="756"/>
      <c r="I61" s="761">
        <v>51</v>
      </c>
      <c r="J61" s="763"/>
      <c r="K61" s="756"/>
      <c r="L61" s="769">
        <v>10.01</v>
      </c>
      <c r="M61" s="756"/>
      <c r="N61" s="779">
        <v>403.85</v>
      </c>
    </row>
    <row r="62" spans="1:14">
      <c r="A62" s="742"/>
      <c r="B62" s="743"/>
      <c r="C62" s="1020" t="s">
        <v>435</v>
      </c>
      <c r="D62" s="1020"/>
      <c r="E62" s="1020"/>
      <c r="F62" s="770"/>
      <c r="G62" s="771"/>
      <c r="H62" s="771"/>
      <c r="I62" s="771"/>
      <c r="J62" s="772"/>
      <c r="K62" s="771"/>
      <c r="L62" s="783">
        <v>76.87</v>
      </c>
      <c r="M62" s="766"/>
      <c r="N62" s="774">
        <v>2085.29</v>
      </c>
    </row>
    <row r="63" spans="1:14" ht="56.25" customHeight="1">
      <c r="A63" s="775" t="s">
        <v>5</v>
      </c>
      <c r="B63" s="744" t="s">
        <v>1385</v>
      </c>
      <c r="C63" s="1019" t="s">
        <v>1386</v>
      </c>
      <c r="D63" s="1019"/>
      <c r="E63" s="1019"/>
      <c r="F63" s="770" t="s">
        <v>335</v>
      </c>
      <c r="G63" s="771">
        <v>7.0000000000000007E-2</v>
      </c>
      <c r="H63" s="776">
        <v>1</v>
      </c>
      <c r="I63" s="777">
        <v>7.0000000000000007E-2</v>
      </c>
      <c r="J63" s="772"/>
      <c r="K63" s="771"/>
      <c r="L63" s="772"/>
      <c r="M63" s="771"/>
      <c r="N63" s="778"/>
    </row>
    <row r="64" spans="1:14">
      <c r="A64" s="751"/>
      <c r="B64" s="752"/>
      <c r="C64" s="1016" t="s">
        <v>546</v>
      </c>
      <c r="D64" s="1016"/>
      <c r="E64" s="1016"/>
      <c r="F64" s="1016"/>
      <c r="G64" s="1016"/>
      <c r="H64" s="1016"/>
      <c r="I64" s="1016"/>
      <c r="J64" s="1016"/>
      <c r="K64" s="1016"/>
      <c r="L64" s="1016"/>
      <c r="M64" s="1016"/>
      <c r="N64" s="1022"/>
    </row>
    <row r="65" spans="1:14" ht="22.5">
      <c r="A65" s="784"/>
      <c r="B65" s="754" t="s">
        <v>544</v>
      </c>
      <c r="C65" s="1014" t="s">
        <v>545</v>
      </c>
      <c r="D65" s="1014"/>
      <c r="E65" s="1014"/>
      <c r="F65" s="1014"/>
      <c r="G65" s="1014"/>
      <c r="H65" s="1014"/>
      <c r="I65" s="1014"/>
      <c r="J65" s="1014"/>
      <c r="K65" s="1014"/>
      <c r="L65" s="1014"/>
      <c r="M65" s="1014"/>
      <c r="N65" s="1028"/>
    </row>
    <row r="66" spans="1:14">
      <c r="A66" s="753"/>
      <c r="B66" s="754" t="s">
        <v>3</v>
      </c>
      <c r="C66" s="1016" t="s">
        <v>422</v>
      </c>
      <c r="D66" s="1016"/>
      <c r="E66" s="1016"/>
      <c r="F66" s="755"/>
      <c r="G66" s="756"/>
      <c r="H66" s="756"/>
      <c r="I66" s="756"/>
      <c r="J66" s="769">
        <v>155.66</v>
      </c>
      <c r="K66" s="780">
        <v>0.5</v>
      </c>
      <c r="L66" s="769">
        <v>5.45</v>
      </c>
      <c r="M66" s="758">
        <v>40.340000000000003</v>
      </c>
      <c r="N66" s="779">
        <v>219.85</v>
      </c>
    </row>
    <row r="67" spans="1:14">
      <c r="A67" s="753"/>
      <c r="B67" s="754" t="s">
        <v>4</v>
      </c>
      <c r="C67" s="1016" t="s">
        <v>423</v>
      </c>
      <c r="D67" s="1016"/>
      <c r="E67" s="1016"/>
      <c r="F67" s="755"/>
      <c r="G67" s="756"/>
      <c r="H67" s="756"/>
      <c r="I67" s="756"/>
      <c r="J67" s="769">
        <v>42.99</v>
      </c>
      <c r="K67" s="780">
        <v>0.5</v>
      </c>
      <c r="L67" s="769">
        <v>1.5</v>
      </c>
      <c r="M67" s="758">
        <v>6.74</v>
      </c>
      <c r="N67" s="779">
        <v>10.11</v>
      </c>
    </row>
    <row r="68" spans="1:14">
      <c r="A68" s="753"/>
      <c r="B68" s="754" t="s">
        <v>5</v>
      </c>
      <c r="C68" s="1016" t="s">
        <v>424</v>
      </c>
      <c r="D68" s="1016"/>
      <c r="E68" s="1016"/>
      <c r="F68" s="755"/>
      <c r="G68" s="756"/>
      <c r="H68" s="756"/>
      <c r="I68" s="756"/>
      <c r="J68" s="769">
        <v>3.11</v>
      </c>
      <c r="K68" s="780">
        <v>0.5</v>
      </c>
      <c r="L68" s="769">
        <v>0.11</v>
      </c>
      <c r="M68" s="758">
        <v>40.340000000000003</v>
      </c>
      <c r="N68" s="779">
        <v>4.4400000000000004</v>
      </c>
    </row>
    <row r="69" spans="1:14">
      <c r="A69" s="753"/>
      <c r="B69" s="754" t="s">
        <v>6</v>
      </c>
      <c r="C69" s="1016" t="s">
        <v>438</v>
      </c>
      <c r="D69" s="1016"/>
      <c r="E69" s="1016"/>
      <c r="F69" s="755"/>
      <c r="G69" s="756"/>
      <c r="H69" s="756"/>
      <c r="I69" s="756"/>
      <c r="J69" s="769">
        <v>97.58</v>
      </c>
      <c r="K69" s="761">
        <v>0</v>
      </c>
      <c r="L69" s="769">
        <v>0</v>
      </c>
      <c r="M69" s="758">
        <v>3.35</v>
      </c>
      <c r="N69" s="764"/>
    </row>
    <row r="70" spans="1:14">
      <c r="A70" s="760"/>
      <c r="B70" s="754"/>
      <c r="C70" s="1016" t="s">
        <v>425</v>
      </c>
      <c r="D70" s="1016"/>
      <c r="E70" s="1016"/>
      <c r="F70" s="755" t="s">
        <v>426</v>
      </c>
      <c r="G70" s="780">
        <v>14.4</v>
      </c>
      <c r="H70" s="780">
        <v>0.5</v>
      </c>
      <c r="I70" s="781">
        <v>0.504</v>
      </c>
      <c r="J70" s="763"/>
      <c r="K70" s="756"/>
      <c r="L70" s="763"/>
      <c r="M70" s="756"/>
      <c r="N70" s="764"/>
    </row>
    <row r="71" spans="1:14">
      <c r="A71" s="760"/>
      <c r="B71" s="754"/>
      <c r="C71" s="1017" t="s">
        <v>427</v>
      </c>
      <c r="D71" s="1017"/>
      <c r="E71" s="1017"/>
      <c r="F71" s="755" t="s">
        <v>426</v>
      </c>
      <c r="G71" s="780">
        <v>0.2</v>
      </c>
      <c r="H71" s="780">
        <v>0.5</v>
      </c>
      <c r="I71" s="781">
        <v>7.0000000000000001E-3</v>
      </c>
      <c r="J71" s="763"/>
      <c r="K71" s="756"/>
      <c r="L71" s="763"/>
      <c r="M71" s="756"/>
      <c r="N71" s="764"/>
    </row>
    <row r="72" spans="1:14">
      <c r="A72" s="753"/>
      <c r="B72" s="754"/>
      <c r="C72" s="1027" t="s">
        <v>428</v>
      </c>
      <c r="D72" s="1027"/>
      <c r="E72" s="1027"/>
      <c r="F72" s="765"/>
      <c r="G72" s="766"/>
      <c r="H72" s="766"/>
      <c r="I72" s="766"/>
      <c r="J72" s="782">
        <v>296.23</v>
      </c>
      <c r="K72" s="766"/>
      <c r="L72" s="782">
        <v>6.95</v>
      </c>
      <c r="M72" s="766"/>
      <c r="N72" s="810">
        <v>229.96</v>
      </c>
    </row>
    <row r="73" spans="1:14">
      <c r="A73" s="760"/>
      <c r="B73" s="754"/>
      <c r="C73" s="1016" t="s">
        <v>429</v>
      </c>
      <c r="D73" s="1016"/>
      <c r="E73" s="1016"/>
      <c r="F73" s="755"/>
      <c r="G73" s="756"/>
      <c r="H73" s="756"/>
      <c r="I73" s="756"/>
      <c r="J73" s="763"/>
      <c r="K73" s="756"/>
      <c r="L73" s="769">
        <v>5.56</v>
      </c>
      <c r="M73" s="756"/>
      <c r="N73" s="779">
        <v>224.29</v>
      </c>
    </row>
    <row r="74" spans="1:14" ht="22.5" customHeight="1">
      <c r="A74" s="760"/>
      <c r="B74" s="754" t="s">
        <v>462</v>
      </c>
      <c r="C74" s="1016" t="s">
        <v>463</v>
      </c>
      <c r="D74" s="1016"/>
      <c r="E74" s="1016"/>
      <c r="F74" s="755" t="s">
        <v>432</v>
      </c>
      <c r="G74" s="761">
        <v>97</v>
      </c>
      <c r="H74" s="756"/>
      <c r="I74" s="761">
        <v>97</v>
      </c>
      <c r="J74" s="763"/>
      <c r="K74" s="756"/>
      <c r="L74" s="769">
        <v>5.39</v>
      </c>
      <c r="M74" s="756"/>
      <c r="N74" s="779">
        <v>217.56</v>
      </c>
    </row>
    <row r="75" spans="1:14" ht="22.5" customHeight="1">
      <c r="A75" s="760"/>
      <c r="B75" s="754" t="s">
        <v>464</v>
      </c>
      <c r="C75" s="1017" t="s">
        <v>465</v>
      </c>
      <c r="D75" s="1017"/>
      <c r="E75" s="1017"/>
      <c r="F75" s="755" t="s">
        <v>432</v>
      </c>
      <c r="G75" s="761">
        <v>51</v>
      </c>
      <c r="H75" s="756"/>
      <c r="I75" s="761">
        <v>51</v>
      </c>
      <c r="J75" s="763"/>
      <c r="K75" s="756"/>
      <c r="L75" s="769">
        <v>2.84</v>
      </c>
      <c r="M75" s="756"/>
      <c r="N75" s="779">
        <v>114.39</v>
      </c>
    </row>
    <row r="76" spans="1:14">
      <c r="A76" s="742"/>
      <c r="B76" s="743"/>
      <c r="C76" s="1020" t="s">
        <v>435</v>
      </c>
      <c r="D76" s="1020"/>
      <c r="E76" s="1020"/>
      <c r="F76" s="770"/>
      <c r="G76" s="771"/>
      <c r="H76" s="771"/>
      <c r="I76" s="771"/>
      <c r="J76" s="772"/>
      <c r="K76" s="771"/>
      <c r="L76" s="783">
        <v>15.18</v>
      </c>
      <c r="M76" s="766"/>
      <c r="N76" s="811">
        <v>561.91</v>
      </c>
    </row>
    <row r="77" spans="1:14" ht="22.5" customHeight="1">
      <c r="A77" s="775" t="s">
        <v>6</v>
      </c>
      <c r="B77" s="744" t="s">
        <v>576</v>
      </c>
      <c r="C77" s="1019" t="s">
        <v>733</v>
      </c>
      <c r="D77" s="1019"/>
      <c r="E77" s="1019"/>
      <c r="F77" s="770" t="s">
        <v>312</v>
      </c>
      <c r="G77" s="771">
        <v>0.04</v>
      </c>
      <c r="H77" s="776">
        <v>1</v>
      </c>
      <c r="I77" s="777">
        <v>0.04</v>
      </c>
      <c r="J77" s="772"/>
      <c r="K77" s="771"/>
      <c r="L77" s="772"/>
      <c r="M77" s="771"/>
      <c r="N77" s="778"/>
    </row>
    <row r="78" spans="1:14">
      <c r="A78" s="751"/>
      <c r="B78" s="752"/>
      <c r="C78" s="1016" t="s">
        <v>616</v>
      </c>
      <c r="D78" s="1016"/>
      <c r="E78" s="1016"/>
      <c r="F78" s="1016"/>
      <c r="G78" s="1016"/>
      <c r="H78" s="1016"/>
      <c r="I78" s="1016"/>
      <c r="J78" s="1016"/>
      <c r="K78" s="1016"/>
      <c r="L78" s="1016"/>
      <c r="M78" s="1016"/>
      <c r="N78" s="1022"/>
    </row>
    <row r="79" spans="1:14" ht="22.5">
      <c r="A79" s="784"/>
      <c r="B79" s="754" t="s">
        <v>544</v>
      </c>
      <c r="C79" s="1014" t="s">
        <v>545</v>
      </c>
      <c r="D79" s="1014"/>
      <c r="E79" s="1014"/>
      <c r="F79" s="1014"/>
      <c r="G79" s="1014"/>
      <c r="H79" s="1014"/>
      <c r="I79" s="1014"/>
      <c r="J79" s="1014"/>
      <c r="K79" s="1014"/>
      <c r="L79" s="1014"/>
      <c r="M79" s="1014"/>
      <c r="N79" s="1028"/>
    </row>
    <row r="80" spans="1:14">
      <c r="A80" s="753"/>
      <c r="B80" s="754" t="s">
        <v>3</v>
      </c>
      <c r="C80" s="1016" t="s">
        <v>422</v>
      </c>
      <c r="D80" s="1016"/>
      <c r="E80" s="1016"/>
      <c r="F80" s="755"/>
      <c r="G80" s="756"/>
      <c r="H80" s="756"/>
      <c r="I80" s="756"/>
      <c r="J80" s="769">
        <v>151.30000000000001</v>
      </c>
      <c r="K80" s="780">
        <v>0.5</v>
      </c>
      <c r="L80" s="769">
        <v>3.03</v>
      </c>
      <c r="M80" s="758">
        <v>40.340000000000003</v>
      </c>
      <c r="N80" s="779">
        <v>122.23</v>
      </c>
    </row>
    <row r="81" spans="1:14">
      <c r="A81" s="753"/>
      <c r="B81" s="754" t="s">
        <v>6</v>
      </c>
      <c r="C81" s="1016" t="s">
        <v>438</v>
      </c>
      <c r="D81" s="1016"/>
      <c r="E81" s="1016"/>
      <c r="F81" s="755"/>
      <c r="G81" s="756"/>
      <c r="H81" s="756"/>
      <c r="I81" s="756"/>
      <c r="J81" s="769">
        <v>3.03</v>
      </c>
      <c r="K81" s="761">
        <v>0</v>
      </c>
      <c r="L81" s="769">
        <v>0</v>
      </c>
      <c r="M81" s="758">
        <v>3.35</v>
      </c>
      <c r="N81" s="764"/>
    </row>
    <row r="82" spans="1:14">
      <c r="A82" s="760"/>
      <c r="B82" s="754"/>
      <c r="C82" s="1017" t="s">
        <v>425</v>
      </c>
      <c r="D82" s="1017"/>
      <c r="E82" s="1017"/>
      <c r="F82" s="755" t="s">
        <v>426</v>
      </c>
      <c r="G82" s="758">
        <v>13.68</v>
      </c>
      <c r="H82" s="780">
        <v>0.5</v>
      </c>
      <c r="I82" s="762">
        <v>0.27360000000000001</v>
      </c>
      <c r="J82" s="763"/>
      <c r="K82" s="756"/>
      <c r="L82" s="763"/>
      <c r="M82" s="756"/>
      <c r="N82" s="764"/>
    </row>
    <row r="83" spans="1:14">
      <c r="A83" s="753"/>
      <c r="B83" s="754"/>
      <c r="C83" s="1027" t="s">
        <v>428</v>
      </c>
      <c r="D83" s="1027"/>
      <c r="E83" s="1027"/>
      <c r="F83" s="765"/>
      <c r="G83" s="766"/>
      <c r="H83" s="766"/>
      <c r="I83" s="766"/>
      <c r="J83" s="782">
        <v>154.33000000000001</v>
      </c>
      <c r="K83" s="766"/>
      <c r="L83" s="782">
        <v>3.03</v>
      </c>
      <c r="M83" s="766"/>
      <c r="N83" s="810">
        <v>122.23</v>
      </c>
    </row>
    <row r="84" spans="1:14">
      <c r="A84" s="760"/>
      <c r="B84" s="754"/>
      <c r="C84" s="1016" t="s">
        <v>429</v>
      </c>
      <c r="D84" s="1016"/>
      <c r="E84" s="1016"/>
      <c r="F84" s="755"/>
      <c r="G84" s="756"/>
      <c r="H84" s="756"/>
      <c r="I84" s="756"/>
      <c r="J84" s="763"/>
      <c r="K84" s="756"/>
      <c r="L84" s="769">
        <v>3.03</v>
      </c>
      <c r="M84" s="756"/>
      <c r="N84" s="779">
        <v>122.23</v>
      </c>
    </row>
    <row r="85" spans="1:14" ht="22.5" customHeight="1">
      <c r="A85" s="760"/>
      <c r="B85" s="754" t="s">
        <v>462</v>
      </c>
      <c r="C85" s="1016" t="s">
        <v>463</v>
      </c>
      <c r="D85" s="1016"/>
      <c r="E85" s="1016"/>
      <c r="F85" s="755" t="s">
        <v>432</v>
      </c>
      <c r="G85" s="761">
        <v>97</v>
      </c>
      <c r="H85" s="756"/>
      <c r="I85" s="761">
        <v>97</v>
      </c>
      <c r="J85" s="763"/>
      <c r="K85" s="756"/>
      <c r="L85" s="769">
        <v>2.94</v>
      </c>
      <c r="M85" s="756"/>
      <c r="N85" s="779">
        <v>118.56</v>
      </c>
    </row>
    <row r="86" spans="1:14" ht="22.5" customHeight="1">
      <c r="A86" s="760"/>
      <c r="B86" s="754" t="s">
        <v>464</v>
      </c>
      <c r="C86" s="1017" t="s">
        <v>465</v>
      </c>
      <c r="D86" s="1017"/>
      <c r="E86" s="1017"/>
      <c r="F86" s="755" t="s">
        <v>432</v>
      </c>
      <c r="G86" s="761">
        <v>51</v>
      </c>
      <c r="H86" s="756"/>
      <c r="I86" s="761">
        <v>51</v>
      </c>
      <c r="J86" s="763"/>
      <c r="K86" s="756"/>
      <c r="L86" s="769">
        <v>1.55</v>
      </c>
      <c r="M86" s="756"/>
      <c r="N86" s="779">
        <v>62.34</v>
      </c>
    </row>
    <row r="87" spans="1:14">
      <c r="A87" s="742"/>
      <c r="B87" s="743"/>
      <c r="C87" s="1020" t="s">
        <v>435</v>
      </c>
      <c r="D87" s="1020"/>
      <c r="E87" s="1020"/>
      <c r="F87" s="770"/>
      <c r="G87" s="771"/>
      <c r="H87" s="771"/>
      <c r="I87" s="771"/>
      <c r="J87" s="772"/>
      <c r="K87" s="771"/>
      <c r="L87" s="783">
        <v>7.52</v>
      </c>
      <c r="M87" s="766"/>
      <c r="N87" s="811">
        <v>303.13</v>
      </c>
    </row>
    <row r="88" spans="1:14" ht="22.5" customHeight="1">
      <c r="A88" s="775" t="s">
        <v>7</v>
      </c>
      <c r="B88" s="744" t="s">
        <v>497</v>
      </c>
      <c r="C88" s="1019" t="s">
        <v>537</v>
      </c>
      <c r="D88" s="1019"/>
      <c r="E88" s="1019"/>
      <c r="F88" s="770" t="s">
        <v>270</v>
      </c>
      <c r="G88" s="771">
        <v>0.126</v>
      </c>
      <c r="H88" s="776">
        <v>1</v>
      </c>
      <c r="I88" s="787">
        <v>0.126</v>
      </c>
      <c r="J88" s="772"/>
      <c r="K88" s="771"/>
      <c r="L88" s="772"/>
      <c r="M88" s="771"/>
      <c r="N88" s="778"/>
    </row>
    <row r="89" spans="1:14">
      <c r="A89" s="753"/>
      <c r="B89" s="754" t="s">
        <v>3</v>
      </c>
      <c r="C89" s="1016" t="s">
        <v>422</v>
      </c>
      <c r="D89" s="1016"/>
      <c r="E89" s="1016"/>
      <c r="F89" s="755"/>
      <c r="G89" s="756"/>
      <c r="H89" s="756"/>
      <c r="I89" s="756"/>
      <c r="J89" s="769">
        <v>763.76</v>
      </c>
      <c r="K89" s="756"/>
      <c r="L89" s="769">
        <v>96.23</v>
      </c>
      <c r="M89" s="758">
        <v>40.340000000000003</v>
      </c>
      <c r="N89" s="759">
        <v>3881.92</v>
      </c>
    </row>
    <row r="90" spans="1:14">
      <c r="A90" s="760"/>
      <c r="B90" s="754"/>
      <c r="C90" s="1017" t="s">
        <v>425</v>
      </c>
      <c r="D90" s="1017"/>
      <c r="E90" s="1017"/>
      <c r="F90" s="755" t="s">
        <v>426</v>
      </c>
      <c r="G90" s="780">
        <v>88.5</v>
      </c>
      <c r="H90" s="756"/>
      <c r="I90" s="781">
        <v>11.151</v>
      </c>
      <c r="J90" s="763"/>
      <c r="K90" s="756"/>
      <c r="L90" s="763"/>
      <c r="M90" s="756"/>
      <c r="N90" s="764"/>
    </row>
    <row r="91" spans="1:14">
      <c r="A91" s="753"/>
      <c r="B91" s="754"/>
      <c r="C91" s="1027" t="s">
        <v>428</v>
      </c>
      <c r="D91" s="1027"/>
      <c r="E91" s="1027"/>
      <c r="F91" s="765"/>
      <c r="G91" s="766"/>
      <c r="H91" s="766"/>
      <c r="I91" s="766"/>
      <c r="J91" s="782">
        <v>763.76</v>
      </c>
      <c r="K91" s="766"/>
      <c r="L91" s="782">
        <v>96.23</v>
      </c>
      <c r="M91" s="766"/>
      <c r="N91" s="768">
        <v>3881.92</v>
      </c>
    </row>
    <row r="92" spans="1:14">
      <c r="A92" s="760"/>
      <c r="B92" s="754"/>
      <c r="C92" s="1016" t="s">
        <v>429</v>
      </c>
      <c r="D92" s="1016"/>
      <c r="E92" s="1016"/>
      <c r="F92" s="755"/>
      <c r="G92" s="756"/>
      <c r="H92" s="756"/>
      <c r="I92" s="756"/>
      <c r="J92" s="763"/>
      <c r="K92" s="756"/>
      <c r="L92" s="769">
        <v>96.23</v>
      </c>
      <c r="M92" s="756"/>
      <c r="N92" s="759">
        <v>3881.92</v>
      </c>
    </row>
    <row r="93" spans="1:14" ht="22.5" customHeight="1">
      <c r="A93" s="760"/>
      <c r="B93" s="754" t="s">
        <v>456</v>
      </c>
      <c r="C93" s="1016" t="s">
        <v>457</v>
      </c>
      <c r="D93" s="1016"/>
      <c r="E93" s="1016"/>
      <c r="F93" s="755" t="s">
        <v>432</v>
      </c>
      <c r="G93" s="761">
        <v>89</v>
      </c>
      <c r="H93" s="756"/>
      <c r="I93" s="761">
        <v>89</v>
      </c>
      <c r="J93" s="763"/>
      <c r="K93" s="756"/>
      <c r="L93" s="769">
        <v>85.64</v>
      </c>
      <c r="M93" s="756"/>
      <c r="N93" s="759">
        <v>3454.91</v>
      </c>
    </row>
    <row r="94" spans="1:14" ht="22.5" customHeight="1">
      <c r="A94" s="760"/>
      <c r="B94" s="754" t="s">
        <v>458</v>
      </c>
      <c r="C94" s="1017" t="s">
        <v>459</v>
      </c>
      <c r="D94" s="1017"/>
      <c r="E94" s="1017"/>
      <c r="F94" s="755" t="s">
        <v>432</v>
      </c>
      <c r="G94" s="761">
        <v>40</v>
      </c>
      <c r="H94" s="756"/>
      <c r="I94" s="761">
        <v>40</v>
      </c>
      <c r="J94" s="763"/>
      <c r="K94" s="756"/>
      <c r="L94" s="769">
        <v>38.49</v>
      </c>
      <c r="M94" s="756"/>
      <c r="N94" s="759">
        <v>1552.77</v>
      </c>
    </row>
    <row r="95" spans="1:14">
      <c r="A95" s="742"/>
      <c r="B95" s="743"/>
      <c r="C95" s="1020" t="s">
        <v>435</v>
      </c>
      <c r="D95" s="1020"/>
      <c r="E95" s="1020"/>
      <c r="F95" s="770"/>
      <c r="G95" s="771"/>
      <c r="H95" s="771"/>
      <c r="I95" s="771"/>
      <c r="J95" s="772"/>
      <c r="K95" s="771"/>
      <c r="L95" s="783">
        <v>220.36</v>
      </c>
      <c r="M95" s="766"/>
      <c r="N95" s="774">
        <v>8889.6</v>
      </c>
    </row>
    <row r="96" spans="1:14">
      <c r="A96" s="775" t="s">
        <v>8</v>
      </c>
      <c r="B96" s="744" t="s">
        <v>273</v>
      </c>
      <c r="C96" s="1019" t="s">
        <v>274</v>
      </c>
      <c r="D96" s="1019"/>
      <c r="E96" s="1019"/>
      <c r="F96" s="770" t="s">
        <v>275</v>
      </c>
      <c r="G96" s="771">
        <v>0.14000000000000001</v>
      </c>
      <c r="H96" s="776">
        <v>1</v>
      </c>
      <c r="I96" s="777">
        <v>0.14000000000000001</v>
      </c>
      <c r="J96" s="772"/>
      <c r="K96" s="771"/>
      <c r="L96" s="772"/>
      <c r="M96" s="771"/>
      <c r="N96" s="778"/>
    </row>
    <row r="97" spans="1:14">
      <c r="A97" s="751"/>
      <c r="B97" s="752"/>
      <c r="C97" s="1016" t="s">
        <v>324</v>
      </c>
      <c r="D97" s="1016"/>
      <c r="E97" s="1016"/>
      <c r="F97" s="1016"/>
      <c r="G97" s="1016"/>
      <c r="H97" s="1016"/>
      <c r="I97" s="1016"/>
      <c r="J97" s="1016"/>
      <c r="K97" s="1016"/>
      <c r="L97" s="1016"/>
      <c r="M97" s="1016"/>
      <c r="N97" s="1022"/>
    </row>
    <row r="98" spans="1:14">
      <c r="A98" s="753"/>
      <c r="B98" s="754" t="s">
        <v>3</v>
      </c>
      <c r="C98" s="1016" t="s">
        <v>422</v>
      </c>
      <c r="D98" s="1016"/>
      <c r="E98" s="1016"/>
      <c r="F98" s="755"/>
      <c r="G98" s="756"/>
      <c r="H98" s="756"/>
      <c r="I98" s="756"/>
      <c r="J98" s="769">
        <v>91.49</v>
      </c>
      <c r="K98" s="756"/>
      <c r="L98" s="769">
        <v>12.81</v>
      </c>
      <c r="M98" s="758">
        <v>40.340000000000003</v>
      </c>
      <c r="N98" s="779">
        <v>516.76</v>
      </c>
    </row>
    <row r="99" spans="1:14">
      <c r="A99" s="760"/>
      <c r="B99" s="754"/>
      <c r="C99" s="1017" t="s">
        <v>425</v>
      </c>
      <c r="D99" s="1017"/>
      <c r="E99" s="1017"/>
      <c r="F99" s="755" t="s">
        <v>426</v>
      </c>
      <c r="G99" s="780">
        <v>10.199999999999999</v>
      </c>
      <c r="H99" s="756"/>
      <c r="I99" s="781">
        <v>1.4279999999999999</v>
      </c>
      <c r="J99" s="763"/>
      <c r="K99" s="756"/>
      <c r="L99" s="763"/>
      <c r="M99" s="756"/>
      <c r="N99" s="764"/>
    </row>
    <row r="100" spans="1:14">
      <c r="A100" s="753"/>
      <c r="B100" s="754"/>
      <c r="C100" s="1027" t="s">
        <v>428</v>
      </c>
      <c r="D100" s="1027"/>
      <c r="E100" s="1027"/>
      <c r="F100" s="765"/>
      <c r="G100" s="766"/>
      <c r="H100" s="766"/>
      <c r="I100" s="766"/>
      <c r="J100" s="782">
        <v>91.49</v>
      </c>
      <c r="K100" s="766"/>
      <c r="L100" s="782">
        <v>12.81</v>
      </c>
      <c r="M100" s="766"/>
      <c r="N100" s="810">
        <v>516.76</v>
      </c>
    </row>
    <row r="101" spans="1:14">
      <c r="A101" s="760"/>
      <c r="B101" s="754"/>
      <c r="C101" s="1016" t="s">
        <v>429</v>
      </c>
      <c r="D101" s="1016"/>
      <c r="E101" s="1016"/>
      <c r="F101" s="755"/>
      <c r="G101" s="756"/>
      <c r="H101" s="756"/>
      <c r="I101" s="756"/>
      <c r="J101" s="763"/>
      <c r="K101" s="756"/>
      <c r="L101" s="769">
        <v>12.81</v>
      </c>
      <c r="M101" s="756"/>
      <c r="N101" s="779">
        <v>516.76</v>
      </c>
    </row>
    <row r="102" spans="1:14">
      <c r="A102" s="760"/>
      <c r="B102" s="754" t="s">
        <v>467</v>
      </c>
      <c r="C102" s="1016" t="s">
        <v>468</v>
      </c>
      <c r="D102" s="1016"/>
      <c r="E102" s="1016"/>
      <c r="F102" s="755" t="s">
        <v>432</v>
      </c>
      <c r="G102" s="761">
        <v>103</v>
      </c>
      <c r="H102" s="756"/>
      <c r="I102" s="761">
        <v>103</v>
      </c>
      <c r="J102" s="763"/>
      <c r="K102" s="756"/>
      <c r="L102" s="769">
        <v>13.19</v>
      </c>
      <c r="M102" s="756"/>
      <c r="N102" s="779">
        <v>532.26</v>
      </c>
    </row>
    <row r="103" spans="1:14">
      <c r="A103" s="760"/>
      <c r="B103" s="754" t="s">
        <v>469</v>
      </c>
      <c r="C103" s="1017" t="s">
        <v>470</v>
      </c>
      <c r="D103" s="1017"/>
      <c r="E103" s="1017"/>
      <c r="F103" s="755" t="s">
        <v>432</v>
      </c>
      <c r="G103" s="761">
        <v>72</v>
      </c>
      <c r="H103" s="756"/>
      <c r="I103" s="761">
        <v>72</v>
      </c>
      <c r="J103" s="763"/>
      <c r="K103" s="756"/>
      <c r="L103" s="769">
        <v>9.2200000000000006</v>
      </c>
      <c r="M103" s="756"/>
      <c r="N103" s="779">
        <v>372.07</v>
      </c>
    </row>
    <row r="104" spans="1:14">
      <c r="A104" s="742"/>
      <c r="B104" s="743"/>
      <c r="C104" s="1020" t="s">
        <v>435</v>
      </c>
      <c r="D104" s="1020"/>
      <c r="E104" s="1020"/>
      <c r="F104" s="770"/>
      <c r="G104" s="771"/>
      <c r="H104" s="771"/>
      <c r="I104" s="771"/>
      <c r="J104" s="772"/>
      <c r="K104" s="771"/>
      <c r="L104" s="783">
        <v>35.22</v>
      </c>
      <c r="M104" s="766"/>
      <c r="N104" s="774">
        <v>1421.09</v>
      </c>
    </row>
    <row r="105" spans="1:14" ht="33.75" customHeight="1">
      <c r="A105" s="775" t="s">
        <v>9</v>
      </c>
      <c r="B105" s="744" t="s">
        <v>550</v>
      </c>
      <c r="C105" s="1019" t="s">
        <v>551</v>
      </c>
      <c r="D105" s="1019"/>
      <c r="E105" s="1019"/>
      <c r="F105" s="770" t="s">
        <v>499</v>
      </c>
      <c r="G105" s="771">
        <v>6.3E-2</v>
      </c>
      <c r="H105" s="776">
        <v>1</v>
      </c>
      <c r="I105" s="787">
        <v>6.3E-2</v>
      </c>
      <c r="J105" s="783">
        <v>12.82</v>
      </c>
      <c r="K105" s="771"/>
      <c r="L105" s="783">
        <v>0.81</v>
      </c>
      <c r="M105" s="777">
        <v>3.35</v>
      </c>
      <c r="N105" s="811">
        <v>2.71</v>
      </c>
    </row>
    <row r="106" spans="1:14">
      <c r="A106" s="742"/>
      <c r="B106" s="743"/>
      <c r="C106" s="1017" t="s">
        <v>552</v>
      </c>
      <c r="D106" s="1017"/>
      <c r="E106" s="1017"/>
      <c r="F106" s="1017"/>
      <c r="G106" s="1017"/>
      <c r="H106" s="1017"/>
      <c r="I106" s="1017"/>
      <c r="J106" s="1017"/>
      <c r="K106" s="1017"/>
      <c r="L106" s="1017"/>
      <c r="M106" s="1017"/>
      <c r="N106" s="1021"/>
    </row>
    <row r="107" spans="1:14">
      <c r="A107" s="742"/>
      <c r="B107" s="743"/>
      <c r="C107" s="1020" t="s">
        <v>435</v>
      </c>
      <c r="D107" s="1020"/>
      <c r="E107" s="1020"/>
      <c r="F107" s="770"/>
      <c r="G107" s="771"/>
      <c r="H107" s="771"/>
      <c r="I107" s="771"/>
      <c r="J107" s="772"/>
      <c r="K107" s="771"/>
      <c r="L107" s="783">
        <v>0.81</v>
      </c>
      <c r="M107" s="766"/>
      <c r="N107" s="811">
        <v>2.71</v>
      </c>
    </row>
    <row r="108" spans="1:14" ht="33.75" customHeight="1">
      <c r="A108" s="775" t="s">
        <v>198</v>
      </c>
      <c r="B108" s="744" t="s">
        <v>553</v>
      </c>
      <c r="C108" s="1019" t="s">
        <v>554</v>
      </c>
      <c r="D108" s="1019"/>
      <c r="E108" s="1019"/>
      <c r="F108" s="770" t="s">
        <v>499</v>
      </c>
      <c r="G108" s="771">
        <v>6.3E-2</v>
      </c>
      <c r="H108" s="776">
        <v>1</v>
      </c>
      <c r="I108" s="787">
        <v>6.3E-2</v>
      </c>
      <c r="J108" s="783">
        <v>10.74</v>
      </c>
      <c r="K108" s="771"/>
      <c r="L108" s="783">
        <v>0.68</v>
      </c>
      <c r="M108" s="777">
        <v>3.35</v>
      </c>
      <c r="N108" s="811">
        <v>2.2799999999999998</v>
      </c>
    </row>
    <row r="109" spans="1:14">
      <c r="A109" s="742"/>
      <c r="B109" s="743"/>
      <c r="C109" s="1017" t="s">
        <v>552</v>
      </c>
      <c r="D109" s="1017"/>
      <c r="E109" s="1017"/>
      <c r="F109" s="1017"/>
      <c r="G109" s="1017"/>
      <c r="H109" s="1017"/>
      <c r="I109" s="1017"/>
      <c r="J109" s="1017"/>
      <c r="K109" s="1017"/>
      <c r="L109" s="1017"/>
      <c r="M109" s="1017"/>
      <c r="N109" s="1021"/>
    </row>
    <row r="110" spans="1:14">
      <c r="A110" s="742"/>
      <c r="B110" s="743"/>
      <c r="C110" s="1020" t="s">
        <v>435</v>
      </c>
      <c r="D110" s="1020"/>
      <c r="E110" s="1020"/>
      <c r="F110" s="770"/>
      <c r="G110" s="771"/>
      <c r="H110" s="771"/>
      <c r="I110" s="771"/>
      <c r="J110" s="772"/>
      <c r="K110" s="771"/>
      <c r="L110" s="783">
        <v>0.68</v>
      </c>
      <c r="M110" s="766"/>
      <c r="N110" s="811">
        <v>2.2799999999999998</v>
      </c>
    </row>
    <row r="111" spans="1:14" ht="22.5" customHeight="1">
      <c r="A111" s="775" t="s">
        <v>197</v>
      </c>
      <c r="B111" s="744" t="s">
        <v>812</v>
      </c>
      <c r="C111" s="1019" t="s">
        <v>813</v>
      </c>
      <c r="D111" s="1019"/>
      <c r="E111" s="1019"/>
      <c r="F111" s="770" t="s">
        <v>499</v>
      </c>
      <c r="G111" s="771">
        <v>6.3E-2</v>
      </c>
      <c r="H111" s="776">
        <v>1</v>
      </c>
      <c r="I111" s="787">
        <v>6.3E-2</v>
      </c>
      <c r="J111" s="783">
        <v>24.41</v>
      </c>
      <c r="K111" s="771"/>
      <c r="L111" s="783">
        <v>1.54</v>
      </c>
      <c r="M111" s="777">
        <v>3.35</v>
      </c>
      <c r="N111" s="811">
        <v>5.16</v>
      </c>
    </row>
    <row r="112" spans="1:14">
      <c r="A112" s="742"/>
      <c r="B112" s="743"/>
      <c r="C112" s="1017" t="s">
        <v>555</v>
      </c>
      <c r="D112" s="1017"/>
      <c r="E112" s="1017"/>
      <c r="F112" s="1017"/>
      <c r="G112" s="1017"/>
      <c r="H112" s="1017"/>
      <c r="I112" s="1017"/>
      <c r="J112" s="1017"/>
      <c r="K112" s="1017"/>
      <c r="L112" s="1017"/>
      <c r="M112" s="1017"/>
      <c r="N112" s="1021"/>
    </row>
    <row r="113" spans="1:14">
      <c r="A113" s="742"/>
      <c r="B113" s="743"/>
      <c r="C113" s="1020" t="s">
        <v>435</v>
      </c>
      <c r="D113" s="1020"/>
      <c r="E113" s="1020"/>
      <c r="F113" s="770"/>
      <c r="G113" s="771"/>
      <c r="H113" s="771"/>
      <c r="I113" s="771"/>
      <c r="J113" s="772"/>
      <c r="K113" s="771"/>
      <c r="L113" s="783">
        <v>1.54</v>
      </c>
      <c r="M113" s="766"/>
      <c r="N113" s="811">
        <v>5.16</v>
      </c>
    </row>
    <row r="114" spans="1:14">
      <c r="A114" s="793"/>
      <c r="B114" s="794"/>
      <c r="C114" s="1019" t="s">
        <v>1387</v>
      </c>
      <c r="D114" s="1019"/>
      <c r="E114" s="1019"/>
      <c r="F114" s="1019"/>
      <c r="G114" s="1019"/>
      <c r="H114" s="1019"/>
      <c r="I114" s="1019"/>
      <c r="J114" s="1019"/>
      <c r="K114" s="1019"/>
      <c r="L114" s="795"/>
      <c r="M114" s="796"/>
      <c r="N114" s="797"/>
    </row>
    <row r="115" spans="1:14">
      <c r="A115" s="798"/>
      <c r="B115" s="754"/>
      <c r="C115" s="1016" t="s">
        <v>440</v>
      </c>
      <c r="D115" s="1016"/>
      <c r="E115" s="1016"/>
      <c r="F115" s="1016"/>
      <c r="G115" s="1016"/>
      <c r="H115" s="1016"/>
      <c r="I115" s="1016"/>
      <c r="J115" s="1016"/>
      <c r="K115" s="1016"/>
      <c r="L115" s="804">
        <v>343.92</v>
      </c>
      <c r="M115" s="800"/>
      <c r="N115" s="801">
        <v>12695.53</v>
      </c>
    </row>
    <row r="116" spans="1:14">
      <c r="A116" s="798"/>
      <c r="B116" s="754"/>
      <c r="C116" s="1016" t="s">
        <v>441</v>
      </c>
      <c r="D116" s="1016"/>
      <c r="E116" s="1016"/>
      <c r="F116" s="1016"/>
      <c r="G116" s="1016"/>
      <c r="H116" s="1016"/>
      <c r="I116" s="1016"/>
      <c r="J116" s="1016"/>
      <c r="K116" s="1016"/>
      <c r="L116" s="802"/>
      <c r="M116" s="800"/>
      <c r="N116" s="803"/>
    </row>
    <row r="117" spans="1:14">
      <c r="A117" s="798"/>
      <c r="B117" s="754"/>
      <c r="C117" s="1016" t="s">
        <v>442</v>
      </c>
      <c r="D117" s="1016"/>
      <c r="E117" s="1016"/>
      <c r="F117" s="1016"/>
      <c r="G117" s="1016"/>
      <c r="H117" s="1016"/>
      <c r="I117" s="1016"/>
      <c r="J117" s="1016"/>
      <c r="K117" s="1016"/>
      <c r="L117" s="804">
        <v>309.16000000000003</v>
      </c>
      <c r="M117" s="800"/>
      <c r="N117" s="801">
        <v>12471.52</v>
      </c>
    </row>
    <row r="118" spans="1:14">
      <c r="A118" s="798"/>
      <c r="B118" s="754"/>
      <c r="C118" s="1016" t="s">
        <v>443</v>
      </c>
      <c r="D118" s="1016"/>
      <c r="E118" s="1016"/>
      <c r="F118" s="1016"/>
      <c r="G118" s="1016"/>
      <c r="H118" s="1016"/>
      <c r="I118" s="1016"/>
      <c r="J118" s="1016"/>
      <c r="K118" s="1016"/>
      <c r="L118" s="804">
        <v>31.73</v>
      </c>
      <c r="M118" s="800"/>
      <c r="N118" s="805">
        <v>213.86</v>
      </c>
    </row>
    <row r="119" spans="1:14">
      <c r="A119" s="798"/>
      <c r="B119" s="754"/>
      <c r="C119" s="1016" t="s">
        <v>444</v>
      </c>
      <c r="D119" s="1016"/>
      <c r="E119" s="1016"/>
      <c r="F119" s="1016"/>
      <c r="G119" s="1016"/>
      <c r="H119" s="1016"/>
      <c r="I119" s="1016"/>
      <c r="J119" s="1016"/>
      <c r="K119" s="1016"/>
      <c r="L119" s="804">
        <v>2.15</v>
      </c>
      <c r="M119" s="800"/>
      <c r="N119" s="805">
        <v>86.73</v>
      </c>
    </row>
    <row r="120" spans="1:14">
      <c r="A120" s="798"/>
      <c r="B120" s="754"/>
      <c r="C120" s="1016" t="s">
        <v>816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3.03</v>
      </c>
      <c r="M120" s="800"/>
      <c r="N120" s="805">
        <v>10.15</v>
      </c>
    </row>
    <row r="121" spans="1:14">
      <c r="A121" s="798"/>
      <c r="B121" s="754"/>
      <c r="C121" s="1016" t="s">
        <v>446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657.18</v>
      </c>
      <c r="M121" s="800"/>
      <c r="N121" s="801">
        <v>26399.34</v>
      </c>
    </row>
    <row r="122" spans="1:14">
      <c r="A122" s="798"/>
      <c r="B122" s="754"/>
      <c r="C122" s="1016" t="s">
        <v>502</v>
      </c>
      <c r="D122" s="1016"/>
      <c r="E122" s="1016"/>
      <c r="F122" s="1016"/>
      <c r="G122" s="1016"/>
      <c r="H122" s="1016"/>
      <c r="I122" s="1016"/>
      <c r="J122" s="1016"/>
      <c r="K122" s="1016"/>
      <c r="L122" s="804">
        <v>654.15</v>
      </c>
      <c r="M122" s="800"/>
      <c r="N122" s="801">
        <v>26389.19</v>
      </c>
    </row>
    <row r="123" spans="1:14">
      <c r="A123" s="798"/>
      <c r="B123" s="754"/>
      <c r="C123" s="1016" t="s">
        <v>488</v>
      </c>
      <c r="D123" s="1016"/>
      <c r="E123" s="1016"/>
      <c r="F123" s="1016"/>
      <c r="G123" s="1016"/>
      <c r="H123" s="1016"/>
      <c r="I123" s="1016"/>
      <c r="J123" s="1016"/>
      <c r="K123" s="1016"/>
      <c r="L123" s="802"/>
      <c r="M123" s="800"/>
      <c r="N123" s="803"/>
    </row>
    <row r="124" spans="1:14">
      <c r="A124" s="798"/>
      <c r="B124" s="754"/>
      <c r="C124" s="1016" t="s">
        <v>489</v>
      </c>
      <c r="D124" s="1016"/>
      <c r="E124" s="1016"/>
      <c r="F124" s="1016"/>
      <c r="G124" s="1016"/>
      <c r="H124" s="1016"/>
      <c r="I124" s="1016"/>
      <c r="J124" s="1016"/>
      <c r="K124" s="1016"/>
      <c r="L124" s="804">
        <v>283.08999999999997</v>
      </c>
      <c r="M124" s="800"/>
      <c r="N124" s="801">
        <v>11419.86</v>
      </c>
    </row>
    <row r="125" spans="1:14">
      <c r="A125" s="798"/>
      <c r="B125" s="754"/>
      <c r="C125" s="1016" t="s">
        <v>490</v>
      </c>
      <c r="D125" s="1016"/>
      <c r="E125" s="1016"/>
      <c r="F125" s="1016"/>
      <c r="G125" s="1016"/>
      <c r="H125" s="1016"/>
      <c r="I125" s="1016"/>
      <c r="J125" s="1016"/>
      <c r="K125" s="1016"/>
      <c r="L125" s="804">
        <v>253.73</v>
      </c>
      <c r="M125" s="800"/>
      <c r="N125" s="801">
        <v>10236.02</v>
      </c>
    </row>
    <row r="126" spans="1:14">
      <c r="A126" s="798"/>
      <c r="B126" s="754"/>
      <c r="C126" s="1016" t="s">
        <v>491</v>
      </c>
      <c r="D126" s="1016"/>
      <c r="E126" s="1016"/>
      <c r="F126" s="1016"/>
      <c r="G126" s="1016"/>
      <c r="H126" s="1016"/>
      <c r="I126" s="1016"/>
      <c r="J126" s="1016"/>
      <c r="K126" s="1016"/>
      <c r="L126" s="804">
        <v>117.33</v>
      </c>
      <c r="M126" s="800"/>
      <c r="N126" s="801">
        <v>4733.3100000000004</v>
      </c>
    </row>
    <row r="127" spans="1:14">
      <c r="A127" s="798"/>
      <c r="B127" s="754"/>
      <c r="C127" s="1016" t="s">
        <v>818</v>
      </c>
      <c r="D127" s="1016"/>
      <c r="E127" s="1016"/>
      <c r="F127" s="1016"/>
      <c r="G127" s="1016"/>
      <c r="H127" s="1016"/>
      <c r="I127" s="1016"/>
      <c r="J127" s="1016"/>
      <c r="K127" s="1016"/>
      <c r="L127" s="804">
        <v>3.03</v>
      </c>
      <c r="M127" s="800"/>
      <c r="N127" s="805">
        <v>10.15</v>
      </c>
    </row>
    <row r="128" spans="1:14">
      <c r="A128" s="798"/>
      <c r="B128" s="754"/>
      <c r="C128" s="1016" t="s">
        <v>471</v>
      </c>
      <c r="D128" s="1016"/>
      <c r="E128" s="1016"/>
      <c r="F128" s="1016"/>
      <c r="G128" s="1016"/>
      <c r="H128" s="1016"/>
      <c r="I128" s="1016"/>
      <c r="J128" s="1016"/>
      <c r="K128" s="1016"/>
      <c r="L128" s="804">
        <v>99.57</v>
      </c>
      <c r="M128" s="800"/>
      <c r="N128" s="801">
        <v>2950.33</v>
      </c>
    </row>
    <row r="129" spans="1:14">
      <c r="A129" s="798"/>
      <c r="B129" s="754"/>
      <c r="C129" s="1016" t="s">
        <v>441</v>
      </c>
      <c r="D129" s="1016"/>
      <c r="E129" s="1016"/>
      <c r="F129" s="1016"/>
      <c r="G129" s="1016"/>
      <c r="H129" s="1016"/>
      <c r="I129" s="1016"/>
      <c r="J129" s="1016"/>
      <c r="K129" s="1016"/>
      <c r="L129" s="802"/>
      <c r="M129" s="800"/>
      <c r="N129" s="803"/>
    </row>
    <row r="130" spans="1:14">
      <c r="A130" s="798"/>
      <c r="B130" s="754"/>
      <c r="C130" s="1016" t="s">
        <v>447</v>
      </c>
      <c r="D130" s="1016"/>
      <c r="E130" s="1016"/>
      <c r="F130" s="1016"/>
      <c r="G130" s="1016"/>
      <c r="H130" s="1016"/>
      <c r="I130" s="1016"/>
      <c r="J130" s="1016"/>
      <c r="K130" s="1016"/>
      <c r="L130" s="804">
        <v>26.07</v>
      </c>
      <c r="M130" s="800"/>
      <c r="N130" s="801">
        <v>1051.6600000000001</v>
      </c>
    </row>
    <row r="131" spans="1:14">
      <c r="A131" s="798"/>
      <c r="B131" s="754"/>
      <c r="C131" s="1016" t="s">
        <v>448</v>
      </c>
      <c r="D131" s="1016"/>
      <c r="E131" s="1016"/>
      <c r="F131" s="1016"/>
      <c r="G131" s="1016"/>
      <c r="H131" s="1016"/>
      <c r="I131" s="1016"/>
      <c r="J131" s="1016"/>
      <c r="K131" s="1016"/>
      <c r="L131" s="804">
        <v>31.73</v>
      </c>
      <c r="M131" s="800"/>
      <c r="N131" s="805">
        <v>213.86</v>
      </c>
    </row>
    <row r="132" spans="1:14">
      <c r="A132" s="798"/>
      <c r="B132" s="754"/>
      <c r="C132" s="1016" t="s">
        <v>449</v>
      </c>
      <c r="D132" s="1016"/>
      <c r="E132" s="1016"/>
      <c r="F132" s="1016"/>
      <c r="G132" s="1016"/>
      <c r="H132" s="1016"/>
      <c r="I132" s="1016"/>
      <c r="J132" s="1016"/>
      <c r="K132" s="1016"/>
      <c r="L132" s="804">
        <v>2.15</v>
      </c>
      <c r="M132" s="800"/>
      <c r="N132" s="805">
        <v>86.73</v>
      </c>
    </row>
    <row r="133" spans="1:14">
      <c r="A133" s="798"/>
      <c r="B133" s="754"/>
      <c r="C133" s="1016" t="s">
        <v>451</v>
      </c>
      <c r="D133" s="1016"/>
      <c r="E133" s="1016"/>
      <c r="F133" s="1016"/>
      <c r="G133" s="1016"/>
      <c r="H133" s="1016"/>
      <c r="I133" s="1016"/>
      <c r="J133" s="1016"/>
      <c r="K133" s="1016"/>
      <c r="L133" s="804">
        <v>27.37</v>
      </c>
      <c r="M133" s="800"/>
      <c r="N133" s="801">
        <v>1104.23</v>
      </c>
    </row>
    <row r="134" spans="1:14">
      <c r="A134" s="798"/>
      <c r="B134" s="754"/>
      <c r="C134" s="1016" t="s">
        <v>452</v>
      </c>
      <c r="D134" s="1016"/>
      <c r="E134" s="1016"/>
      <c r="F134" s="1016"/>
      <c r="G134" s="1016"/>
      <c r="H134" s="1016"/>
      <c r="I134" s="1016"/>
      <c r="J134" s="1016"/>
      <c r="K134" s="1016"/>
      <c r="L134" s="804">
        <v>14.4</v>
      </c>
      <c r="M134" s="800"/>
      <c r="N134" s="805">
        <v>580.58000000000004</v>
      </c>
    </row>
    <row r="135" spans="1:14">
      <c r="A135" s="798"/>
      <c r="B135" s="754"/>
      <c r="C135" s="1016" t="s">
        <v>453</v>
      </c>
      <c r="D135" s="1016"/>
      <c r="E135" s="1016"/>
      <c r="F135" s="1016"/>
      <c r="G135" s="1016"/>
      <c r="H135" s="1016"/>
      <c r="I135" s="1016"/>
      <c r="J135" s="1016"/>
      <c r="K135" s="1016"/>
      <c r="L135" s="804">
        <v>311.31</v>
      </c>
      <c r="M135" s="800"/>
      <c r="N135" s="801">
        <v>12558.25</v>
      </c>
    </row>
    <row r="136" spans="1:14">
      <c r="A136" s="798"/>
      <c r="B136" s="754"/>
      <c r="C136" s="1016" t="s">
        <v>454</v>
      </c>
      <c r="D136" s="1016"/>
      <c r="E136" s="1016"/>
      <c r="F136" s="1016"/>
      <c r="G136" s="1016"/>
      <c r="H136" s="1016"/>
      <c r="I136" s="1016"/>
      <c r="J136" s="1016"/>
      <c r="K136" s="1016"/>
      <c r="L136" s="804">
        <v>281.10000000000002</v>
      </c>
      <c r="M136" s="800"/>
      <c r="N136" s="801">
        <v>11340.25</v>
      </c>
    </row>
    <row r="137" spans="1:14">
      <c r="A137" s="798"/>
      <c r="B137" s="754"/>
      <c r="C137" s="1016" t="s">
        <v>455</v>
      </c>
      <c r="D137" s="1016"/>
      <c r="E137" s="1016"/>
      <c r="F137" s="1016"/>
      <c r="G137" s="1016"/>
      <c r="H137" s="1016"/>
      <c r="I137" s="1016"/>
      <c r="J137" s="1016"/>
      <c r="K137" s="1016"/>
      <c r="L137" s="804">
        <v>131.72999999999999</v>
      </c>
      <c r="M137" s="800"/>
      <c r="N137" s="801">
        <v>5313.89</v>
      </c>
    </row>
    <row r="138" spans="1:14">
      <c r="A138" s="798"/>
      <c r="B138" s="806"/>
      <c r="C138" s="1026" t="s">
        <v>1388</v>
      </c>
      <c r="D138" s="1026"/>
      <c r="E138" s="1026"/>
      <c r="F138" s="1026"/>
      <c r="G138" s="1026"/>
      <c r="H138" s="1026"/>
      <c r="I138" s="1026"/>
      <c r="J138" s="1026"/>
      <c r="K138" s="1026"/>
      <c r="L138" s="822">
        <v>756.75</v>
      </c>
      <c r="M138" s="808"/>
      <c r="N138" s="809">
        <v>29349.67</v>
      </c>
    </row>
    <row r="139" spans="1:14">
      <c r="A139" s="1023" t="s">
        <v>734</v>
      </c>
      <c r="B139" s="1024"/>
      <c r="C139" s="1024"/>
      <c r="D139" s="1024"/>
      <c r="E139" s="1024"/>
      <c r="F139" s="1024"/>
      <c r="G139" s="1024"/>
      <c r="H139" s="1024"/>
      <c r="I139" s="1024"/>
      <c r="J139" s="1024"/>
      <c r="K139" s="1024"/>
      <c r="L139" s="1024"/>
      <c r="M139" s="1024"/>
      <c r="N139" s="1025"/>
    </row>
    <row r="140" spans="1:14" ht="33.75" customHeight="1">
      <c r="A140" s="742" t="s">
        <v>10</v>
      </c>
      <c r="B140" s="743" t="s">
        <v>564</v>
      </c>
      <c r="C140" s="1019" t="s">
        <v>565</v>
      </c>
      <c r="D140" s="1019"/>
      <c r="E140" s="1019"/>
      <c r="F140" s="745" t="s">
        <v>270</v>
      </c>
      <c r="G140" s="746">
        <v>7.1999999999999995E-2</v>
      </c>
      <c r="H140" s="747">
        <v>1</v>
      </c>
      <c r="I140" s="788">
        <v>7.1999999999999995E-2</v>
      </c>
      <c r="J140" s="749"/>
      <c r="K140" s="746"/>
      <c r="L140" s="749"/>
      <c r="M140" s="746"/>
      <c r="N140" s="750"/>
    </row>
    <row r="141" spans="1:14">
      <c r="A141" s="751"/>
      <c r="B141" s="752"/>
      <c r="C141" s="1016" t="s">
        <v>735</v>
      </c>
      <c r="D141" s="1016"/>
      <c r="E141" s="1016"/>
      <c r="F141" s="1016"/>
      <c r="G141" s="1016"/>
      <c r="H141" s="1016"/>
      <c r="I141" s="1016"/>
      <c r="J141" s="1016"/>
      <c r="K141" s="1016"/>
      <c r="L141" s="1016"/>
      <c r="M141" s="1016"/>
      <c r="N141" s="1022"/>
    </row>
    <row r="142" spans="1:14">
      <c r="A142" s="753"/>
      <c r="B142" s="754" t="s">
        <v>3</v>
      </c>
      <c r="C142" s="1016" t="s">
        <v>422</v>
      </c>
      <c r="D142" s="1016"/>
      <c r="E142" s="1016"/>
      <c r="F142" s="755"/>
      <c r="G142" s="756"/>
      <c r="H142" s="756"/>
      <c r="I142" s="756"/>
      <c r="J142" s="757">
        <v>1381.38</v>
      </c>
      <c r="K142" s="756"/>
      <c r="L142" s="769">
        <v>99.46</v>
      </c>
      <c r="M142" s="758">
        <v>40.340000000000003</v>
      </c>
      <c r="N142" s="759">
        <v>4012.22</v>
      </c>
    </row>
    <row r="143" spans="1:14">
      <c r="A143" s="760"/>
      <c r="B143" s="754"/>
      <c r="C143" s="1017" t="s">
        <v>425</v>
      </c>
      <c r="D143" s="1017"/>
      <c r="E143" s="1017"/>
      <c r="F143" s="755" t="s">
        <v>426</v>
      </c>
      <c r="G143" s="761">
        <v>154</v>
      </c>
      <c r="H143" s="756"/>
      <c r="I143" s="781">
        <v>11.087999999999999</v>
      </c>
      <c r="J143" s="763"/>
      <c r="K143" s="756"/>
      <c r="L143" s="763"/>
      <c r="M143" s="756"/>
      <c r="N143" s="764"/>
    </row>
    <row r="144" spans="1:14">
      <c r="A144" s="753"/>
      <c r="B144" s="754"/>
      <c r="C144" s="1027" t="s">
        <v>428</v>
      </c>
      <c r="D144" s="1027"/>
      <c r="E144" s="1027"/>
      <c r="F144" s="765"/>
      <c r="G144" s="766"/>
      <c r="H144" s="766"/>
      <c r="I144" s="766"/>
      <c r="J144" s="767">
        <v>1381.38</v>
      </c>
      <c r="K144" s="766"/>
      <c r="L144" s="782">
        <v>99.46</v>
      </c>
      <c r="M144" s="766"/>
      <c r="N144" s="768">
        <v>4012.22</v>
      </c>
    </row>
    <row r="145" spans="1:14">
      <c r="A145" s="760"/>
      <c r="B145" s="754"/>
      <c r="C145" s="1016" t="s">
        <v>429</v>
      </c>
      <c r="D145" s="1016"/>
      <c r="E145" s="1016"/>
      <c r="F145" s="755"/>
      <c r="G145" s="756"/>
      <c r="H145" s="756"/>
      <c r="I145" s="756"/>
      <c r="J145" s="763"/>
      <c r="K145" s="756"/>
      <c r="L145" s="769">
        <v>99.46</v>
      </c>
      <c r="M145" s="756"/>
      <c r="N145" s="759">
        <v>4012.22</v>
      </c>
    </row>
    <row r="146" spans="1:14" ht="22.5" customHeight="1">
      <c r="A146" s="760"/>
      <c r="B146" s="754" t="s">
        <v>456</v>
      </c>
      <c r="C146" s="1016" t="s">
        <v>457</v>
      </c>
      <c r="D146" s="1016"/>
      <c r="E146" s="1016"/>
      <c r="F146" s="755" t="s">
        <v>432</v>
      </c>
      <c r="G146" s="761">
        <v>89</v>
      </c>
      <c r="H146" s="756"/>
      <c r="I146" s="761">
        <v>89</v>
      </c>
      <c r="J146" s="763"/>
      <c r="K146" s="756"/>
      <c r="L146" s="769">
        <v>88.52</v>
      </c>
      <c r="M146" s="756"/>
      <c r="N146" s="759">
        <v>3570.88</v>
      </c>
    </row>
    <row r="147" spans="1:14" ht="22.5" customHeight="1">
      <c r="A147" s="760"/>
      <c r="B147" s="754" t="s">
        <v>458</v>
      </c>
      <c r="C147" s="1017" t="s">
        <v>459</v>
      </c>
      <c r="D147" s="1017"/>
      <c r="E147" s="1017"/>
      <c r="F147" s="755" t="s">
        <v>432</v>
      </c>
      <c r="G147" s="761">
        <v>40</v>
      </c>
      <c r="H147" s="756"/>
      <c r="I147" s="761">
        <v>40</v>
      </c>
      <c r="J147" s="763"/>
      <c r="K147" s="756"/>
      <c r="L147" s="769">
        <v>39.78</v>
      </c>
      <c r="M147" s="756"/>
      <c r="N147" s="759">
        <v>1604.89</v>
      </c>
    </row>
    <row r="148" spans="1:14">
      <c r="A148" s="742"/>
      <c r="B148" s="743"/>
      <c r="C148" s="1020" t="s">
        <v>435</v>
      </c>
      <c r="D148" s="1020"/>
      <c r="E148" s="1020"/>
      <c r="F148" s="770"/>
      <c r="G148" s="771"/>
      <c r="H148" s="771"/>
      <c r="I148" s="771"/>
      <c r="J148" s="772"/>
      <c r="K148" s="771"/>
      <c r="L148" s="783">
        <v>227.76</v>
      </c>
      <c r="M148" s="766"/>
      <c r="N148" s="774">
        <v>9187.99</v>
      </c>
    </row>
    <row r="149" spans="1:14" ht="22.5" customHeight="1">
      <c r="A149" s="775" t="s">
        <v>236</v>
      </c>
      <c r="B149" s="744" t="s">
        <v>736</v>
      </c>
      <c r="C149" s="1019" t="s">
        <v>737</v>
      </c>
      <c r="D149" s="1019"/>
      <c r="E149" s="1019"/>
      <c r="F149" s="770" t="s">
        <v>496</v>
      </c>
      <c r="G149" s="771">
        <v>0.12</v>
      </c>
      <c r="H149" s="776">
        <v>1</v>
      </c>
      <c r="I149" s="777">
        <v>0.12</v>
      </c>
      <c r="J149" s="772"/>
      <c r="K149" s="771"/>
      <c r="L149" s="772"/>
      <c r="M149" s="771"/>
      <c r="N149" s="778"/>
    </row>
    <row r="150" spans="1:14">
      <c r="A150" s="751"/>
      <c r="B150" s="752"/>
      <c r="C150" s="1016" t="s">
        <v>1389</v>
      </c>
      <c r="D150" s="1016"/>
      <c r="E150" s="1016"/>
      <c r="F150" s="1016"/>
      <c r="G150" s="1016"/>
      <c r="H150" s="1016"/>
      <c r="I150" s="1016"/>
      <c r="J150" s="1016"/>
      <c r="K150" s="1016"/>
      <c r="L150" s="1016"/>
      <c r="M150" s="1016"/>
      <c r="N150" s="1022"/>
    </row>
    <row r="151" spans="1:14">
      <c r="A151" s="753"/>
      <c r="B151" s="754" t="s">
        <v>3</v>
      </c>
      <c r="C151" s="1016" t="s">
        <v>422</v>
      </c>
      <c r="D151" s="1016"/>
      <c r="E151" s="1016"/>
      <c r="F151" s="755"/>
      <c r="G151" s="756"/>
      <c r="H151" s="756"/>
      <c r="I151" s="756"/>
      <c r="J151" s="769">
        <v>58.62</v>
      </c>
      <c r="K151" s="756"/>
      <c r="L151" s="769">
        <v>7.03</v>
      </c>
      <c r="M151" s="758">
        <v>40.340000000000003</v>
      </c>
      <c r="N151" s="779">
        <v>283.58999999999997</v>
      </c>
    </row>
    <row r="152" spans="1:14">
      <c r="A152" s="753"/>
      <c r="B152" s="754" t="s">
        <v>4</v>
      </c>
      <c r="C152" s="1016" t="s">
        <v>423</v>
      </c>
      <c r="D152" s="1016"/>
      <c r="E152" s="1016"/>
      <c r="F152" s="755"/>
      <c r="G152" s="756"/>
      <c r="H152" s="756"/>
      <c r="I152" s="756"/>
      <c r="J152" s="769">
        <v>332.71</v>
      </c>
      <c r="K152" s="756"/>
      <c r="L152" s="769">
        <v>39.93</v>
      </c>
      <c r="M152" s="758">
        <v>6.74</v>
      </c>
      <c r="N152" s="779">
        <v>269.13</v>
      </c>
    </row>
    <row r="153" spans="1:14">
      <c r="A153" s="753"/>
      <c r="B153" s="754" t="s">
        <v>6</v>
      </c>
      <c r="C153" s="1016" t="s">
        <v>438</v>
      </c>
      <c r="D153" s="1016"/>
      <c r="E153" s="1016"/>
      <c r="F153" s="755"/>
      <c r="G153" s="756"/>
      <c r="H153" s="756"/>
      <c r="I153" s="756"/>
      <c r="J153" s="769">
        <v>1.17</v>
      </c>
      <c r="K153" s="756"/>
      <c r="L153" s="769">
        <v>0.14000000000000001</v>
      </c>
      <c r="M153" s="758">
        <v>3.35</v>
      </c>
      <c r="N153" s="779">
        <v>0.47</v>
      </c>
    </row>
    <row r="154" spans="1:14">
      <c r="A154" s="760"/>
      <c r="B154" s="754"/>
      <c r="C154" s="1017" t="s">
        <v>425</v>
      </c>
      <c r="D154" s="1017"/>
      <c r="E154" s="1017"/>
      <c r="F154" s="755" t="s">
        <v>426</v>
      </c>
      <c r="G154" s="780">
        <v>5.3</v>
      </c>
      <c r="H154" s="756"/>
      <c r="I154" s="781">
        <v>0.63600000000000001</v>
      </c>
      <c r="J154" s="763"/>
      <c r="K154" s="756"/>
      <c r="L154" s="763"/>
      <c r="M154" s="756"/>
      <c r="N154" s="764"/>
    </row>
    <row r="155" spans="1:14">
      <c r="A155" s="753"/>
      <c r="B155" s="754"/>
      <c r="C155" s="1027" t="s">
        <v>428</v>
      </c>
      <c r="D155" s="1027"/>
      <c r="E155" s="1027"/>
      <c r="F155" s="765"/>
      <c r="G155" s="766"/>
      <c r="H155" s="766"/>
      <c r="I155" s="766"/>
      <c r="J155" s="782">
        <v>392.5</v>
      </c>
      <c r="K155" s="766"/>
      <c r="L155" s="782">
        <v>47.1</v>
      </c>
      <c r="M155" s="766"/>
      <c r="N155" s="810">
        <v>553.19000000000005</v>
      </c>
    </row>
    <row r="156" spans="1:14">
      <c r="A156" s="760"/>
      <c r="B156" s="754"/>
      <c r="C156" s="1016" t="s">
        <v>429</v>
      </c>
      <c r="D156" s="1016"/>
      <c r="E156" s="1016"/>
      <c r="F156" s="755"/>
      <c r="G156" s="756"/>
      <c r="H156" s="756"/>
      <c r="I156" s="756"/>
      <c r="J156" s="763"/>
      <c r="K156" s="756"/>
      <c r="L156" s="769">
        <v>7.03</v>
      </c>
      <c r="M156" s="756"/>
      <c r="N156" s="779">
        <v>283.58999999999997</v>
      </c>
    </row>
    <row r="157" spans="1:14" ht="22.5" customHeight="1">
      <c r="A157" s="760"/>
      <c r="B157" s="754" t="s">
        <v>462</v>
      </c>
      <c r="C157" s="1016" t="s">
        <v>463</v>
      </c>
      <c r="D157" s="1016"/>
      <c r="E157" s="1016"/>
      <c r="F157" s="755" t="s">
        <v>432</v>
      </c>
      <c r="G157" s="761">
        <v>97</v>
      </c>
      <c r="H157" s="756"/>
      <c r="I157" s="761">
        <v>97</v>
      </c>
      <c r="J157" s="763"/>
      <c r="K157" s="756"/>
      <c r="L157" s="769">
        <v>6.82</v>
      </c>
      <c r="M157" s="756"/>
      <c r="N157" s="779">
        <v>275.08</v>
      </c>
    </row>
    <row r="158" spans="1:14" ht="22.5" customHeight="1">
      <c r="A158" s="760"/>
      <c r="B158" s="754" t="s">
        <v>464</v>
      </c>
      <c r="C158" s="1017" t="s">
        <v>465</v>
      </c>
      <c r="D158" s="1017"/>
      <c r="E158" s="1017"/>
      <c r="F158" s="755" t="s">
        <v>432</v>
      </c>
      <c r="G158" s="761">
        <v>51</v>
      </c>
      <c r="H158" s="756"/>
      <c r="I158" s="761">
        <v>51</v>
      </c>
      <c r="J158" s="763"/>
      <c r="K158" s="756"/>
      <c r="L158" s="769">
        <v>3.59</v>
      </c>
      <c r="M158" s="756"/>
      <c r="N158" s="779">
        <v>144.63</v>
      </c>
    </row>
    <row r="159" spans="1:14">
      <c r="A159" s="742"/>
      <c r="B159" s="743"/>
      <c r="C159" s="1020" t="s">
        <v>435</v>
      </c>
      <c r="D159" s="1020"/>
      <c r="E159" s="1020"/>
      <c r="F159" s="770"/>
      <c r="G159" s="771"/>
      <c r="H159" s="771"/>
      <c r="I159" s="771"/>
      <c r="J159" s="772"/>
      <c r="K159" s="771"/>
      <c r="L159" s="783">
        <v>57.51</v>
      </c>
      <c r="M159" s="766"/>
      <c r="N159" s="811">
        <v>972.9</v>
      </c>
    </row>
    <row r="160" spans="1:14" ht="22.5" customHeight="1">
      <c r="A160" s="775" t="s">
        <v>237</v>
      </c>
      <c r="B160" s="744" t="s">
        <v>736</v>
      </c>
      <c r="C160" s="1019" t="s">
        <v>1239</v>
      </c>
      <c r="D160" s="1019"/>
      <c r="E160" s="1019"/>
      <c r="F160" s="770" t="s">
        <v>496</v>
      </c>
      <c r="G160" s="771">
        <v>0.04</v>
      </c>
      <c r="H160" s="776">
        <v>1</v>
      </c>
      <c r="I160" s="777">
        <v>0.04</v>
      </c>
      <c r="J160" s="772"/>
      <c r="K160" s="771"/>
      <c r="L160" s="772"/>
      <c r="M160" s="771"/>
      <c r="N160" s="778"/>
    </row>
    <row r="161" spans="1:14">
      <c r="A161" s="751"/>
      <c r="B161" s="752"/>
      <c r="C161" s="1016" t="s">
        <v>616</v>
      </c>
      <c r="D161" s="1016"/>
      <c r="E161" s="1016"/>
      <c r="F161" s="1016"/>
      <c r="G161" s="1016"/>
      <c r="H161" s="1016"/>
      <c r="I161" s="1016"/>
      <c r="J161" s="1016"/>
      <c r="K161" s="1016"/>
      <c r="L161" s="1016"/>
      <c r="M161" s="1016"/>
      <c r="N161" s="1022"/>
    </row>
    <row r="162" spans="1:14" ht="22.5" customHeight="1">
      <c r="A162" s="784"/>
      <c r="B162" s="754" t="s">
        <v>329</v>
      </c>
      <c r="C162" s="1014" t="s">
        <v>437</v>
      </c>
      <c r="D162" s="1014"/>
      <c r="E162" s="1014"/>
      <c r="F162" s="1014"/>
      <c r="G162" s="1014"/>
      <c r="H162" s="1014"/>
      <c r="I162" s="1014"/>
      <c r="J162" s="1014"/>
      <c r="K162" s="1014"/>
      <c r="L162" s="1014"/>
      <c r="M162" s="1014"/>
      <c r="N162" s="1028"/>
    </row>
    <row r="163" spans="1:14">
      <c r="A163" s="753"/>
      <c r="B163" s="754" t="s">
        <v>3</v>
      </c>
      <c r="C163" s="1016" t="s">
        <v>422</v>
      </c>
      <c r="D163" s="1016"/>
      <c r="E163" s="1016"/>
      <c r="F163" s="755"/>
      <c r="G163" s="756"/>
      <c r="H163" s="756"/>
      <c r="I163" s="756"/>
      <c r="J163" s="769">
        <v>58.62</v>
      </c>
      <c r="K163" s="780">
        <v>1.2</v>
      </c>
      <c r="L163" s="769">
        <v>2.81</v>
      </c>
      <c r="M163" s="758">
        <v>40.340000000000003</v>
      </c>
      <c r="N163" s="779">
        <v>113.36</v>
      </c>
    </row>
    <row r="164" spans="1:14">
      <c r="A164" s="753"/>
      <c r="B164" s="754" t="s">
        <v>4</v>
      </c>
      <c r="C164" s="1016" t="s">
        <v>423</v>
      </c>
      <c r="D164" s="1016"/>
      <c r="E164" s="1016"/>
      <c r="F164" s="755"/>
      <c r="G164" s="756"/>
      <c r="H164" s="756"/>
      <c r="I164" s="756"/>
      <c r="J164" s="769">
        <v>332.71</v>
      </c>
      <c r="K164" s="780">
        <v>1.2</v>
      </c>
      <c r="L164" s="769">
        <v>15.97</v>
      </c>
      <c r="M164" s="758">
        <v>6.74</v>
      </c>
      <c r="N164" s="779">
        <v>107.64</v>
      </c>
    </row>
    <row r="165" spans="1:14">
      <c r="A165" s="753"/>
      <c r="B165" s="754" t="s">
        <v>6</v>
      </c>
      <c r="C165" s="1016" t="s">
        <v>438</v>
      </c>
      <c r="D165" s="1016"/>
      <c r="E165" s="1016"/>
      <c r="F165" s="755"/>
      <c r="G165" s="756"/>
      <c r="H165" s="756"/>
      <c r="I165" s="756"/>
      <c r="J165" s="769">
        <v>1.17</v>
      </c>
      <c r="K165" s="756"/>
      <c r="L165" s="769">
        <v>0.05</v>
      </c>
      <c r="M165" s="758">
        <v>3.35</v>
      </c>
      <c r="N165" s="779">
        <v>0.17</v>
      </c>
    </row>
    <row r="166" spans="1:14">
      <c r="A166" s="760"/>
      <c r="B166" s="754"/>
      <c r="C166" s="1017" t="s">
        <v>425</v>
      </c>
      <c r="D166" s="1017"/>
      <c r="E166" s="1017"/>
      <c r="F166" s="755" t="s">
        <v>426</v>
      </c>
      <c r="G166" s="780">
        <v>5.3</v>
      </c>
      <c r="H166" s="780">
        <v>1.2</v>
      </c>
      <c r="I166" s="762">
        <v>0.25440000000000002</v>
      </c>
      <c r="J166" s="763"/>
      <c r="K166" s="756"/>
      <c r="L166" s="763"/>
      <c r="M166" s="756"/>
      <c r="N166" s="764"/>
    </row>
    <row r="167" spans="1:14">
      <c r="A167" s="753"/>
      <c r="B167" s="754"/>
      <c r="C167" s="1027" t="s">
        <v>428</v>
      </c>
      <c r="D167" s="1027"/>
      <c r="E167" s="1027"/>
      <c r="F167" s="765"/>
      <c r="G167" s="766"/>
      <c r="H167" s="766"/>
      <c r="I167" s="766"/>
      <c r="J167" s="782">
        <v>392.5</v>
      </c>
      <c r="K167" s="766"/>
      <c r="L167" s="782">
        <v>18.829999999999998</v>
      </c>
      <c r="M167" s="766"/>
      <c r="N167" s="810">
        <v>221.17</v>
      </c>
    </row>
    <row r="168" spans="1:14">
      <c r="A168" s="760"/>
      <c r="B168" s="754"/>
      <c r="C168" s="1016" t="s">
        <v>429</v>
      </c>
      <c r="D168" s="1016"/>
      <c r="E168" s="1016"/>
      <c r="F168" s="755"/>
      <c r="G168" s="756"/>
      <c r="H168" s="756"/>
      <c r="I168" s="756"/>
      <c r="J168" s="763"/>
      <c r="K168" s="756"/>
      <c r="L168" s="769">
        <v>2.81</v>
      </c>
      <c r="M168" s="756"/>
      <c r="N168" s="779">
        <v>113.36</v>
      </c>
    </row>
    <row r="169" spans="1:14" ht="22.5" customHeight="1">
      <c r="A169" s="760"/>
      <c r="B169" s="754" t="s">
        <v>462</v>
      </c>
      <c r="C169" s="1016" t="s">
        <v>463</v>
      </c>
      <c r="D169" s="1016"/>
      <c r="E169" s="1016"/>
      <c r="F169" s="755" t="s">
        <v>432</v>
      </c>
      <c r="G169" s="761">
        <v>97</v>
      </c>
      <c r="H169" s="756"/>
      <c r="I169" s="761">
        <v>97</v>
      </c>
      <c r="J169" s="763"/>
      <c r="K169" s="756"/>
      <c r="L169" s="769">
        <v>2.73</v>
      </c>
      <c r="M169" s="756"/>
      <c r="N169" s="779">
        <v>109.96</v>
      </c>
    </row>
    <row r="170" spans="1:14" ht="22.5" customHeight="1">
      <c r="A170" s="760"/>
      <c r="B170" s="754" t="s">
        <v>464</v>
      </c>
      <c r="C170" s="1017" t="s">
        <v>465</v>
      </c>
      <c r="D170" s="1017"/>
      <c r="E170" s="1017"/>
      <c r="F170" s="755" t="s">
        <v>432</v>
      </c>
      <c r="G170" s="761">
        <v>51</v>
      </c>
      <c r="H170" s="756"/>
      <c r="I170" s="761">
        <v>51</v>
      </c>
      <c r="J170" s="763"/>
      <c r="K170" s="756"/>
      <c r="L170" s="769">
        <v>1.43</v>
      </c>
      <c r="M170" s="756"/>
      <c r="N170" s="779">
        <v>57.81</v>
      </c>
    </row>
    <row r="171" spans="1:14">
      <c r="A171" s="742"/>
      <c r="B171" s="743"/>
      <c r="C171" s="1020" t="s">
        <v>435</v>
      </c>
      <c r="D171" s="1020"/>
      <c r="E171" s="1020"/>
      <c r="F171" s="770"/>
      <c r="G171" s="771"/>
      <c r="H171" s="771"/>
      <c r="I171" s="771"/>
      <c r="J171" s="772"/>
      <c r="K171" s="771"/>
      <c r="L171" s="783">
        <v>22.99</v>
      </c>
      <c r="M171" s="766"/>
      <c r="N171" s="811">
        <v>388.94</v>
      </c>
    </row>
    <row r="172" spans="1:14" ht="22.5" customHeight="1">
      <c r="A172" s="775" t="s">
        <v>238</v>
      </c>
      <c r="B172" s="744" t="s">
        <v>497</v>
      </c>
      <c r="C172" s="1019" t="s">
        <v>738</v>
      </c>
      <c r="D172" s="1019"/>
      <c r="E172" s="1019"/>
      <c r="F172" s="770" t="s">
        <v>270</v>
      </c>
      <c r="G172" s="771">
        <v>0.02</v>
      </c>
      <c r="H172" s="776">
        <v>1</v>
      </c>
      <c r="I172" s="777">
        <v>0.02</v>
      </c>
      <c r="J172" s="772"/>
      <c r="K172" s="771"/>
      <c r="L172" s="772"/>
      <c r="M172" s="771"/>
      <c r="N172" s="778"/>
    </row>
    <row r="173" spans="1:14">
      <c r="A173" s="751"/>
      <c r="B173" s="752"/>
      <c r="C173" s="1016" t="s">
        <v>322</v>
      </c>
      <c r="D173" s="1016"/>
      <c r="E173" s="1016"/>
      <c r="F173" s="1016"/>
      <c r="G173" s="1016"/>
      <c r="H173" s="1016"/>
      <c r="I173" s="1016"/>
      <c r="J173" s="1016"/>
      <c r="K173" s="1016"/>
      <c r="L173" s="1016"/>
      <c r="M173" s="1016"/>
      <c r="N173" s="1022"/>
    </row>
    <row r="174" spans="1:14">
      <c r="A174" s="753"/>
      <c r="B174" s="754" t="s">
        <v>3</v>
      </c>
      <c r="C174" s="1016" t="s">
        <v>422</v>
      </c>
      <c r="D174" s="1016"/>
      <c r="E174" s="1016"/>
      <c r="F174" s="755"/>
      <c r="G174" s="756"/>
      <c r="H174" s="756"/>
      <c r="I174" s="756"/>
      <c r="J174" s="769">
        <v>763.76</v>
      </c>
      <c r="K174" s="756"/>
      <c r="L174" s="769">
        <v>15.28</v>
      </c>
      <c r="M174" s="758">
        <v>40.340000000000003</v>
      </c>
      <c r="N174" s="779">
        <v>616.4</v>
      </c>
    </row>
    <row r="175" spans="1:14">
      <c r="A175" s="760"/>
      <c r="B175" s="754"/>
      <c r="C175" s="1017" t="s">
        <v>425</v>
      </c>
      <c r="D175" s="1017"/>
      <c r="E175" s="1017"/>
      <c r="F175" s="755" t="s">
        <v>426</v>
      </c>
      <c r="G175" s="780">
        <v>88.5</v>
      </c>
      <c r="H175" s="756"/>
      <c r="I175" s="758">
        <v>1.77</v>
      </c>
      <c r="J175" s="763"/>
      <c r="K175" s="756"/>
      <c r="L175" s="763"/>
      <c r="M175" s="756"/>
      <c r="N175" s="764"/>
    </row>
    <row r="176" spans="1:14">
      <c r="A176" s="753"/>
      <c r="B176" s="754"/>
      <c r="C176" s="1027" t="s">
        <v>428</v>
      </c>
      <c r="D176" s="1027"/>
      <c r="E176" s="1027"/>
      <c r="F176" s="765"/>
      <c r="G176" s="766"/>
      <c r="H176" s="766"/>
      <c r="I176" s="766"/>
      <c r="J176" s="782">
        <v>763.76</v>
      </c>
      <c r="K176" s="766"/>
      <c r="L176" s="782">
        <v>15.28</v>
      </c>
      <c r="M176" s="766"/>
      <c r="N176" s="810">
        <v>616.4</v>
      </c>
    </row>
    <row r="177" spans="1:14">
      <c r="A177" s="760"/>
      <c r="B177" s="754"/>
      <c r="C177" s="1016" t="s">
        <v>429</v>
      </c>
      <c r="D177" s="1016"/>
      <c r="E177" s="1016"/>
      <c r="F177" s="755"/>
      <c r="G177" s="756"/>
      <c r="H177" s="756"/>
      <c r="I177" s="756"/>
      <c r="J177" s="763"/>
      <c r="K177" s="756"/>
      <c r="L177" s="769">
        <v>15.28</v>
      </c>
      <c r="M177" s="756"/>
      <c r="N177" s="779">
        <v>616.4</v>
      </c>
    </row>
    <row r="178" spans="1:14" ht="22.5" customHeight="1">
      <c r="A178" s="760"/>
      <c r="B178" s="754" t="s">
        <v>456</v>
      </c>
      <c r="C178" s="1016" t="s">
        <v>457</v>
      </c>
      <c r="D178" s="1016"/>
      <c r="E178" s="1016"/>
      <c r="F178" s="755" t="s">
        <v>432</v>
      </c>
      <c r="G178" s="761">
        <v>89</v>
      </c>
      <c r="H178" s="756"/>
      <c r="I178" s="761">
        <v>89</v>
      </c>
      <c r="J178" s="763"/>
      <c r="K178" s="756"/>
      <c r="L178" s="769">
        <v>13.6</v>
      </c>
      <c r="M178" s="756"/>
      <c r="N178" s="779">
        <v>548.6</v>
      </c>
    </row>
    <row r="179" spans="1:14" ht="22.5" customHeight="1">
      <c r="A179" s="760"/>
      <c r="B179" s="754" t="s">
        <v>458</v>
      </c>
      <c r="C179" s="1017" t="s">
        <v>459</v>
      </c>
      <c r="D179" s="1017"/>
      <c r="E179" s="1017"/>
      <c r="F179" s="755" t="s">
        <v>432</v>
      </c>
      <c r="G179" s="761">
        <v>40</v>
      </c>
      <c r="H179" s="756"/>
      <c r="I179" s="761">
        <v>40</v>
      </c>
      <c r="J179" s="763"/>
      <c r="K179" s="756"/>
      <c r="L179" s="769">
        <v>6.11</v>
      </c>
      <c r="M179" s="756"/>
      <c r="N179" s="779">
        <v>246.56</v>
      </c>
    </row>
    <row r="180" spans="1:14">
      <c r="A180" s="742"/>
      <c r="B180" s="743"/>
      <c r="C180" s="1020" t="s">
        <v>435</v>
      </c>
      <c r="D180" s="1020"/>
      <c r="E180" s="1020"/>
      <c r="F180" s="770"/>
      <c r="G180" s="771"/>
      <c r="H180" s="771"/>
      <c r="I180" s="771"/>
      <c r="J180" s="772"/>
      <c r="K180" s="771"/>
      <c r="L180" s="783">
        <v>34.99</v>
      </c>
      <c r="M180" s="766"/>
      <c r="N180" s="774">
        <v>1411.56</v>
      </c>
    </row>
    <row r="181" spans="1:14" ht="22.5" customHeight="1">
      <c r="A181" s="775" t="s">
        <v>281</v>
      </c>
      <c r="B181" s="744" t="s">
        <v>497</v>
      </c>
      <c r="C181" s="1019" t="s">
        <v>537</v>
      </c>
      <c r="D181" s="1019"/>
      <c r="E181" s="1019"/>
      <c r="F181" s="770" t="s">
        <v>270</v>
      </c>
      <c r="G181" s="771">
        <v>4.3999999999999997E-2</v>
      </c>
      <c r="H181" s="776">
        <v>1</v>
      </c>
      <c r="I181" s="787">
        <v>4.3999999999999997E-2</v>
      </c>
      <c r="J181" s="772"/>
      <c r="K181" s="771"/>
      <c r="L181" s="772"/>
      <c r="M181" s="771"/>
      <c r="N181" s="778"/>
    </row>
    <row r="182" spans="1:14">
      <c r="A182" s="751"/>
      <c r="B182" s="752"/>
      <c r="C182" s="1016" t="s">
        <v>739</v>
      </c>
      <c r="D182" s="1016"/>
      <c r="E182" s="1016"/>
      <c r="F182" s="1016"/>
      <c r="G182" s="1016"/>
      <c r="H182" s="1016"/>
      <c r="I182" s="1016"/>
      <c r="J182" s="1016"/>
      <c r="K182" s="1016"/>
      <c r="L182" s="1016"/>
      <c r="M182" s="1016"/>
      <c r="N182" s="1022"/>
    </row>
    <row r="183" spans="1:14">
      <c r="A183" s="753"/>
      <c r="B183" s="754" t="s">
        <v>3</v>
      </c>
      <c r="C183" s="1016" t="s">
        <v>422</v>
      </c>
      <c r="D183" s="1016"/>
      <c r="E183" s="1016"/>
      <c r="F183" s="755"/>
      <c r="G183" s="756"/>
      <c r="H183" s="756"/>
      <c r="I183" s="756"/>
      <c r="J183" s="769">
        <v>763.76</v>
      </c>
      <c r="K183" s="756"/>
      <c r="L183" s="769">
        <v>33.61</v>
      </c>
      <c r="M183" s="758">
        <v>40.340000000000003</v>
      </c>
      <c r="N183" s="759">
        <v>1355.83</v>
      </c>
    </row>
    <row r="184" spans="1:14">
      <c r="A184" s="760"/>
      <c r="B184" s="754"/>
      <c r="C184" s="1017" t="s">
        <v>425</v>
      </c>
      <c r="D184" s="1017"/>
      <c r="E184" s="1017"/>
      <c r="F184" s="755" t="s">
        <v>426</v>
      </c>
      <c r="G184" s="780">
        <v>88.5</v>
      </c>
      <c r="H184" s="756"/>
      <c r="I184" s="781">
        <v>3.8940000000000001</v>
      </c>
      <c r="J184" s="763"/>
      <c r="K184" s="756"/>
      <c r="L184" s="763"/>
      <c r="M184" s="756"/>
      <c r="N184" s="764"/>
    </row>
    <row r="185" spans="1:14">
      <c r="A185" s="753"/>
      <c r="B185" s="754"/>
      <c r="C185" s="1027" t="s">
        <v>428</v>
      </c>
      <c r="D185" s="1027"/>
      <c r="E185" s="1027"/>
      <c r="F185" s="765"/>
      <c r="G185" s="766"/>
      <c r="H185" s="766"/>
      <c r="I185" s="766"/>
      <c r="J185" s="782">
        <v>763.76</v>
      </c>
      <c r="K185" s="766"/>
      <c r="L185" s="782">
        <v>33.61</v>
      </c>
      <c r="M185" s="766"/>
      <c r="N185" s="768">
        <v>1355.83</v>
      </c>
    </row>
    <row r="186" spans="1:14">
      <c r="A186" s="760"/>
      <c r="B186" s="754"/>
      <c r="C186" s="1016" t="s">
        <v>429</v>
      </c>
      <c r="D186" s="1016"/>
      <c r="E186" s="1016"/>
      <c r="F186" s="755"/>
      <c r="G186" s="756"/>
      <c r="H186" s="756"/>
      <c r="I186" s="756"/>
      <c r="J186" s="763"/>
      <c r="K186" s="756"/>
      <c r="L186" s="769">
        <v>33.61</v>
      </c>
      <c r="M186" s="756"/>
      <c r="N186" s="759">
        <v>1355.83</v>
      </c>
    </row>
    <row r="187" spans="1:14" ht="22.5" customHeight="1">
      <c r="A187" s="760"/>
      <c r="B187" s="754" t="s">
        <v>456</v>
      </c>
      <c r="C187" s="1016" t="s">
        <v>457</v>
      </c>
      <c r="D187" s="1016"/>
      <c r="E187" s="1016"/>
      <c r="F187" s="755" t="s">
        <v>432</v>
      </c>
      <c r="G187" s="761">
        <v>89</v>
      </c>
      <c r="H187" s="756"/>
      <c r="I187" s="761">
        <v>89</v>
      </c>
      <c r="J187" s="763"/>
      <c r="K187" s="756"/>
      <c r="L187" s="769">
        <v>29.91</v>
      </c>
      <c r="M187" s="756"/>
      <c r="N187" s="759">
        <v>1206.69</v>
      </c>
    </row>
    <row r="188" spans="1:14" ht="22.5" customHeight="1">
      <c r="A188" s="760"/>
      <c r="B188" s="754" t="s">
        <v>458</v>
      </c>
      <c r="C188" s="1017" t="s">
        <v>459</v>
      </c>
      <c r="D188" s="1017"/>
      <c r="E188" s="1017"/>
      <c r="F188" s="755" t="s">
        <v>432</v>
      </c>
      <c r="G188" s="761">
        <v>40</v>
      </c>
      <c r="H188" s="756"/>
      <c r="I188" s="761">
        <v>40</v>
      </c>
      <c r="J188" s="763"/>
      <c r="K188" s="756"/>
      <c r="L188" s="769">
        <v>13.44</v>
      </c>
      <c r="M188" s="756"/>
      <c r="N188" s="779">
        <v>542.33000000000004</v>
      </c>
    </row>
    <row r="189" spans="1:14">
      <c r="A189" s="742"/>
      <c r="B189" s="743"/>
      <c r="C189" s="1020" t="s">
        <v>435</v>
      </c>
      <c r="D189" s="1020"/>
      <c r="E189" s="1020"/>
      <c r="F189" s="770"/>
      <c r="G189" s="771"/>
      <c r="H189" s="771"/>
      <c r="I189" s="771"/>
      <c r="J189" s="772"/>
      <c r="K189" s="771"/>
      <c r="L189" s="783">
        <v>76.959999999999994</v>
      </c>
      <c r="M189" s="766"/>
      <c r="N189" s="774">
        <v>3104.85</v>
      </c>
    </row>
    <row r="190" spans="1:14">
      <c r="A190" s="775" t="s">
        <v>282</v>
      </c>
      <c r="B190" s="744" t="s">
        <v>273</v>
      </c>
      <c r="C190" s="1019" t="s">
        <v>274</v>
      </c>
      <c r="D190" s="1019"/>
      <c r="E190" s="1019"/>
      <c r="F190" s="770" t="s">
        <v>275</v>
      </c>
      <c r="G190" s="771">
        <v>0.08</v>
      </c>
      <c r="H190" s="776">
        <v>1</v>
      </c>
      <c r="I190" s="777">
        <v>0.08</v>
      </c>
      <c r="J190" s="772"/>
      <c r="K190" s="771"/>
      <c r="L190" s="772"/>
      <c r="M190" s="771"/>
      <c r="N190" s="778"/>
    </row>
    <row r="191" spans="1:14">
      <c r="A191" s="751"/>
      <c r="B191" s="752"/>
      <c r="C191" s="1016" t="s">
        <v>740</v>
      </c>
      <c r="D191" s="1016"/>
      <c r="E191" s="1016"/>
      <c r="F191" s="1016"/>
      <c r="G191" s="1016"/>
      <c r="H191" s="1016"/>
      <c r="I191" s="1016"/>
      <c r="J191" s="1016"/>
      <c r="K191" s="1016"/>
      <c r="L191" s="1016"/>
      <c r="M191" s="1016"/>
      <c r="N191" s="1022"/>
    </row>
    <row r="192" spans="1:14">
      <c r="A192" s="753"/>
      <c r="B192" s="754" t="s">
        <v>3</v>
      </c>
      <c r="C192" s="1016" t="s">
        <v>422</v>
      </c>
      <c r="D192" s="1016"/>
      <c r="E192" s="1016"/>
      <c r="F192" s="755"/>
      <c r="G192" s="756"/>
      <c r="H192" s="756"/>
      <c r="I192" s="756"/>
      <c r="J192" s="769">
        <v>91.49</v>
      </c>
      <c r="K192" s="756"/>
      <c r="L192" s="769">
        <v>7.32</v>
      </c>
      <c r="M192" s="758">
        <v>40.340000000000003</v>
      </c>
      <c r="N192" s="779">
        <v>295.29000000000002</v>
      </c>
    </row>
    <row r="193" spans="1:14">
      <c r="A193" s="760"/>
      <c r="B193" s="754"/>
      <c r="C193" s="1017" t="s">
        <v>425</v>
      </c>
      <c r="D193" s="1017"/>
      <c r="E193" s="1017"/>
      <c r="F193" s="755" t="s">
        <v>426</v>
      </c>
      <c r="G193" s="780">
        <v>10.199999999999999</v>
      </c>
      <c r="H193" s="756"/>
      <c r="I193" s="781">
        <v>0.81599999999999995</v>
      </c>
      <c r="J193" s="763"/>
      <c r="K193" s="756"/>
      <c r="L193" s="763"/>
      <c r="M193" s="756"/>
      <c r="N193" s="764"/>
    </row>
    <row r="194" spans="1:14">
      <c r="A194" s="753"/>
      <c r="B194" s="754"/>
      <c r="C194" s="1027" t="s">
        <v>428</v>
      </c>
      <c r="D194" s="1027"/>
      <c r="E194" s="1027"/>
      <c r="F194" s="765"/>
      <c r="G194" s="766"/>
      <c r="H194" s="766"/>
      <c r="I194" s="766"/>
      <c r="J194" s="782">
        <v>91.49</v>
      </c>
      <c r="K194" s="766"/>
      <c r="L194" s="782">
        <v>7.32</v>
      </c>
      <c r="M194" s="766"/>
      <c r="N194" s="810">
        <v>295.29000000000002</v>
      </c>
    </row>
    <row r="195" spans="1:14">
      <c r="A195" s="760"/>
      <c r="B195" s="754"/>
      <c r="C195" s="1016" t="s">
        <v>429</v>
      </c>
      <c r="D195" s="1016"/>
      <c r="E195" s="1016"/>
      <c r="F195" s="755"/>
      <c r="G195" s="756"/>
      <c r="H195" s="756"/>
      <c r="I195" s="756"/>
      <c r="J195" s="763"/>
      <c r="K195" s="756"/>
      <c r="L195" s="769">
        <v>7.32</v>
      </c>
      <c r="M195" s="756"/>
      <c r="N195" s="779">
        <v>295.29000000000002</v>
      </c>
    </row>
    <row r="196" spans="1:14">
      <c r="A196" s="760"/>
      <c r="B196" s="754" t="s">
        <v>467</v>
      </c>
      <c r="C196" s="1016" t="s">
        <v>468</v>
      </c>
      <c r="D196" s="1016"/>
      <c r="E196" s="1016"/>
      <c r="F196" s="755" t="s">
        <v>432</v>
      </c>
      <c r="G196" s="761">
        <v>103</v>
      </c>
      <c r="H196" s="756"/>
      <c r="I196" s="761">
        <v>103</v>
      </c>
      <c r="J196" s="763"/>
      <c r="K196" s="756"/>
      <c r="L196" s="769">
        <v>7.54</v>
      </c>
      <c r="M196" s="756"/>
      <c r="N196" s="779">
        <v>304.14999999999998</v>
      </c>
    </row>
    <row r="197" spans="1:14">
      <c r="A197" s="760"/>
      <c r="B197" s="754" t="s">
        <v>469</v>
      </c>
      <c r="C197" s="1017" t="s">
        <v>470</v>
      </c>
      <c r="D197" s="1017"/>
      <c r="E197" s="1017"/>
      <c r="F197" s="755" t="s">
        <v>432</v>
      </c>
      <c r="G197" s="761">
        <v>72</v>
      </c>
      <c r="H197" s="756"/>
      <c r="I197" s="761">
        <v>72</v>
      </c>
      <c r="J197" s="763"/>
      <c r="K197" s="756"/>
      <c r="L197" s="769">
        <v>5.27</v>
      </c>
      <c r="M197" s="756"/>
      <c r="N197" s="779">
        <v>212.61</v>
      </c>
    </row>
    <row r="198" spans="1:14">
      <c r="A198" s="742"/>
      <c r="B198" s="743"/>
      <c r="C198" s="1020" t="s">
        <v>435</v>
      </c>
      <c r="D198" s="1020"/>
      <c r="E198" s="1020"/>
      <c r="F198" s="770"/>
      <c r="G198" s="771"/>
      <c r="H198" s="771"/>
      <c r="I198" s="771"/>
      <c r="J198" s="772"/>
      <c r="K198" s="771"/>
      <c r="L198" s="783">
        <v>20.13</v>
      </c>
      <c r="M198" s="766"/>
      <c r="N198" s="811">
        <v>812.05</v>
      </c>
    </row>
    <row r="199" spans="1:14" ht="33.75" customHeight="1">
      <c r="A199" s="775" t="s">
        <v>283</v>
      </c>
      <c r="B199" s="744" t="s">
        <v>538</v>
      </c>
      <c r="C199" s="1019" t="s">
        <v>539</v>
      </c>
      <c r="D199" s="1019"/>
      <c r="E199" s="1019"/>
      <c r="F199" s="770" t="s">
        <v>498</v>
      </c>
      <c r="G199" s="771">
        <v>2.8000000000000001E-2</v>
      </c>
      <c r="H199" s="776">
        <v>1</v>
      </c>
      <c r="I199" s="787">
        <v>2.8000000000000001E-2</v>
      </c>
      <c r="J199" s="772"/>
      <c r="K199" s="771"/>
      <c r="L199" s="772"/>
      <c r="M199" s="771"/>
      <c r="N199" s="778"/>
    </row>
    <row r="200" spans="1:14">
      <c r="A200" s="751"/>
      <c r="B200" s="752"/>
      <c r="C200" s="1016" t="s">
        <v>741</v>
      </c>
      <c r="D200" s="1016"/>
      <c r="E200" s="1016"/>
      <c r="F200" s="1016"/>
      <c r="G200" s="1016"/>
      <c r="H200" s="1016"/>
      <c r="I200" s="1016"/>
      <c r="J200" s="1016"/>
      <c r="K200" s="1016"/>
      <c r="L200" s="1016"/>
      <c r="M200" s="1016"/>
      <c r="N200" s="1022"/>
    </row>
    <row r="201" spans="1:14">
      <c r="A201" s="753"/>
      <c r="B201" s="754" t="s">
        <v>3</v>
      </c>
      <c r="C201" s="1016" t="s">
        <v>422</v>
      </c>
      <c r="D201" s="1016"/>
      <c r="E201" s="1016"/>
      <c r="F201" s="755"/>
      <c r="G201" s="756"/>
      <c r="H201" s="756"/>
      <c r="I201" s="756"/>
      <c r="J201" s="769">
        <v>462.22</v>
      </c>
      <c r="K201" s="756"/>
      <c r="L201" s="769">
        <v>12.94</v>
      </c>
      <c r="M201" s="758">
        <v>40.340000000000003</v>
      </c>
      <c r="N201" s="779">
        <v>522</v>
      </c>
    </row>
    <row r="202" spans="1:14">
      <c r="A202" s="760"/>
      <c r="B202" s="754"/>
      <c r="C202" s="1017" t="s">
        <v>425</v>
      </c>
      <c r="D202" s="1017"/>
      <c r="E202" s="1017"/>
      <c r="F202" s="755" t="s">
        <v>426</v>
      </c>
      <c r="G202" s="758">
        <v>53.56</v>
      </c>
      <c r="H202" s="756"/>
      <c r="I202" s="812">
        <v>1.4996799999999999</v>
      </c>
      <c r="J202" s="763"/>
      <c r="K202" s="756"/>
      <c r="L202" s="763"/>
      <c r="M202" s="756"/>
      <c r="N202" s="764"/>
    </row>
    <row r="203" spans="1:14">
      <c r="A203" s="753"/>
      <c r="B203" s="754"/>
      <c r="C203" s="1027" t="s">
        <v>428</v>
      </c>
      <c r="D203" s="1027"/>
      <c r="E203" s="1027"/>
      <c r="F203" s="765"/>
      <c r="G203" s="766"/>
      <c r="H203" s="766"/>
      <c r="I203" s="766"/>
      <c r="J203" s="782">
        <v>462.22</v>
      </c>
      <c r="K203" s="766"/>
      <c r="L203" s="782">
        <v>12.94</v>
      </c>
      <c r="M203" s="766"/>
      <c r="N203" s="810">
        <v>522</v>
      </c>
    </row>
    <row r="204" spans="1:14">
      <c r="A204" s="760"/>
      <c r="B204" s="754"/>
      <c r="C204" s="1016" t="s">
        <v>429</v>
      </c>
      <c r="D204" s="1016"/>
      <c r="E204" s="1016"/>
      <c r="F204" s="755"/>
      <c r="G204" s="756"/>
      <c r="H204" s="756"/>
      <c r="I204" s="756"/>
      <c r="J204" s="763"/>
      <c r="K204" s="756"/>
      <c r="L204" s="769">
        <v>12.94</v>
      </c>
      <c r="M204" s="756"/>
      <c r="N204" s="779">
        <v>522</v>
      </c>
    </row>
    <row r="205" spans="1:14" ht="22.5" customHeight="1">
      <c r="A205" s="760"/>
      <c r="B205" s="754" t="s">
        <v>456</v>
      </c>
      <c r="C205" s="1016" t="s">
        <v>457</v>
      </c>
      <c r="D205" s="1016"/>
      <c r="E205" s="1016"/>
      <c r="F205" s="755" t="s">
        <v>432</v>
      </c>
      <c r="G205" s="761">
        <v>89</v>
      </c>
      <c r="H205" s="756"/>
      <c r="I205" s="761">
        <v>89</v>
      </c>
      <c r="J205" s="763"/>
      <c r="K205" s="756"/>
      <c r="L205" s="769">
        <v>11.52</v>
      </c>
      <c r="M205" s="756"/>
      <c r="N205" s="779">
        <v>464.58</v>
      </c>
    </row>
    <row r="206" spans="1:14" ht="22.5" customHeight="1">
      <c r="A206" s="760"/>
      <c r="B206" s="754" t="s">
        <v>458</v>
      </c>
      <c r="C206" s="1017" t="s">
        <v>459</v>
      </c>
      <c r="D206" s="1017"/>
      <c r="E206" s="1017"/>
      <c r="F206" s="755" t="s">
        <v>432</v>
      </c>
      <c r="G206" s="761">
        <v>40</v>
      </c>
      <c r="H206" s="756"/>
      <c r="I206" s="761">
        <v>40</v>
      </c>
      <c r="J206" s="763"/>
      <c r="K206" s="756"/>
      <c r="L206" s="769">
        <v>5.18</v>
      </c>
      <c r="M206" s="756"/>
      <c r="N206" s="779">
        <v>208.8</v>
      </c>
    </row>
    <row r="207" spans="1:14">
      <c r="A207" s="742"/>
      <c r="B207" s="743"/>
      <c r="C207" s="1020" t="s">
        <v>435</v>
      </c>
      <c r="D207" s="1020"/>
      <c r="E207" s="1020"/>
      <c r="F207" s="770"/>
      <c r="G207" s="771"/>
      <c r="H207" s="771"/>
      <c r="I207" s="771"/>
      <c r="J207" s="772"/>
      <c r="K207" s="771"/>
      <c r="L207" s="783">
        <v>29.64</v>
      </c>
      <c r="M207" s="766"/>
      <c r="N207" s="774">
        <v>1195.3800000000001</v>
      </c>
    </row>
    <row r="208" spans="1:14" ht="33.75" customHeight="1">
      <c r="A208" s="775" t="s">
        <v>284</v>
      </c>
      <c r="B208" s="744" t="s">
        <v>927</v>
      </c>
      <c r="C208" s="1020" t="s">
        <v>928</v>
      </c>
      <c r="D208" s="1020"/>
      <c r="E208" s="1020"/>
      <c r="F208" s="770" t="s">
        <v>499</v>
      </c>
      <c r="G208" s="771">
        <v>4.4800000000000004</v>
      </c>
      <c r="H208" s="776">
        <v>1</v>
      </c>
      <c r="I208" s="777">
        <v>4.4800000000000004</v>
      </c>
      <c r="J208" s="783">
        <v>16.53</v>
      </c>
      <c r="K208" s="771"/>
      <c r="L208" s="783">
        <v>74.05</v>
      </c>
      <c r="M208" s="777">
        <v>6.74</v>
      </c>
      <c r="N208" s="811">
        <v>499.1</v>
      </c>
    </row>
    <row r="209" spans="1:14">
      <c r="A209" s="742"/>
      <c r="B209" s="743"/>
      <c r="C209" s="1020" t="s">
        <v>435</v>
      </c>
      <c r="D209" s="1020"/>
      <c r="E209" s="1020"/>
      <c r="F209" s="770"/>
      <c r="G209" s="771"/>
      <c r="H209" s="771"/>
      <c r="I209" s="771"/>
      <c r="J209" s="772"/>
      <c r="K209" s="771"/>
      <c r="L209" s="783">
        <v>74.05</v>
      </c>
      <c r="M209" s="766"/>
      <c r="N209" s="811">
        <v>499.1</v>
      </c>
    </row>
    <row r="210" spans="1:14">
      <c r="A210" s="1029" t="s">
        <v>330</v>
      </c>
      <c r="B210" s="1030"/>
      <c r="C210" s="1030"/>
      <c r="D210" s="1030"/>
      <c r="E210" s="1030"/>
      <c r="F210" s="1030"/>
      <c r="G210" s="1030"/>
      <c r="H210" s="1030"/>
      <c r="I210" s="1030"/>
      <c r="J210" s="1030"/>
      <c r="K210" s="1030"/>
      <c r="L210" s="1030"/>
      <c r="M210" s="1030"/>
      <c r="N210" s="1031"/>
    </row>
    <row r="211" spans="1:14" ht="22.5" customHeight="1">
      <c r="A211" s="742" t="s">
        <v>11</v>
      </c>
      <c r="B211" s="743" t="s">
        <v>500</v>
      </c>
      <c r="C211" s="1019" t="s">
        <v>501</v>
      </c>
      <c r="D211" s="1019"/>
      <c r="E211" s="1019"/>
      <c r="F211" s="745" t="s">
        <v>280</v>
      </c>
      <c r="G211" s="746">
        <v>2.8</v>
      </c>
      <c r="H211" s="747">
        <v>1</v>
      </c>
      <c r="I211" s="820">
        <v>2.8</v>
      </c>
      <c r="J211" s="789">
        <v>56.43</v>
      </c>
      <c r="K211" s="746"/>
      <c r="L211" s="789">
        <v>158</v>
      </c>
      <c r="M211" s="791">
        <v>3.35</v>
      </c>
      <c r="N211" s="821">
        <v>529.29999999999995</v>
      </c>
    </row>
    <row r="212" spans="1:14">
      <c r="A212" s="742"/>
      <c r="B212" s="743"/>
      <c r="C212" s="1017" t="s">
        <v>439</v>
      </c>
      <c r="D212" s="1017"/>
      <c r="E212" s="1017"/>
      <c r="F212" s="1017"/>
      <c r="G212" s="1017"/>
      <c r="H212" s="1017"/>
      <c r="I212" s="1017"/>
      <c r="J212" s="1017"/>
      <c r="K212" s="1017"/>
      <c r="L212" s="1017"/>
      <c r="M212" s="1017"/>
      <c r="N212" s="1021"/>
    </row>
    <row r="213" spans="1:14">
      <c r="A213" s="742"/>
      <c r="B213" s="743"/>
      <c r="C213" s="1020" t="s">
        <v>435</v>
      </c>
      <c r="D213" s="1020"/>
      <c r="E213" s="1020"/>
      <c r="F213" s="770"/>
      <c r="G213" s="771"/>
      <c r="H213" s="771"/>
      <c r="I213" s="771"/>
      <c r="J213" s="772"/>
      <c r="K213" s="771"/>
      <c r="L213" s="783">
        <v>158</v>
      </c>
      <c r="M213" s="766"/>
      <c r="N213" s="811">
        <v>529.29999999999995</v>
      </c>
    </row>
    <row r="214" spans="1:14">
      <c r="A214" s="793"/>
      <c r="B214" s="794"/>
      <c r="C214" s="1019" t="s">
        <v>742</v>
      </c>
      <c r="D214" s="1019"/>
      <c r="E214" s="1019"/>
      <c r="F214" s="1019"/>
      <c r="G214" s="1019"/>
      <c r="H214" s="1019"/>
      <c r="I214" s="1019"/>
      <c r="J214" s="1019"/>
      <c r="K214" s="1019"/>
      <c r="L214" s="795"/>
      <c r="M214" s="796"/>
      <c r="N214" s="797"/>
    </row>
    <row r="215" spans="1:14">
      <c r="A215" s="798"/>
      <c r="B215" s="754"/>
      <c r="C215" s="1016" t="s">
        <v>440</v>
      </c>
      <c r="D215" s="1016"/>
      <c r="E215" s="1016"/>
      <c r="F215" s="1016"/>
      <c r="G215" s="1016"/>
      <c r="H215" s="1016"/>
      <c r="I215" s="1016"/>
      <c r="J215" s="1016"/>
      <c r="K215" s="1016"/>
      <c r="L215" s="804">
        <v>466.59</v>
      </c>
      <c r="M215" s="800"/>
      <c r="N215" s="801">
        <v>8604.5</v>
      </c>
    </row>
    <row r="216" spans="1:14">
      <c r="A216" s="798"/>
      <c r="B216" s="754"/>
      <c r="C216" s="1016" t="s">
        <v>441</v>
      </c>
      <c r="D216" s="1016"/>
      <c r="E216" s="1016"/>
      <c r="F216" s="1016"/>
      <c r="G216" s="1016"/>
      <c r="H216" s="1016"/>
      <c r="I216" s="1016"/>
      <c r="J216" s="1016"/>
      <c r="K216" s="1016"/>
      <c r="L216" s="802"/>
      <c r="M216" s="800"/>
      <c r="N216" s="803"/>
    </row>
    <row r="217" spans="1:14">
      <c r="A217" s="798"/>
      <c r="B217" s="754"/>
      <c r="C217" s="1016" t="s">
        <v>442</v>
      </c>
      <c r="D217" s="1016"/>
      <c r="E217" s="1016"/>
      <c r="F217" s="1016"/>
      <c r="G217" s="1016"/>
      <c r="H217" s="1016"/>
      <c r="I217" s="1016"/>
      <c r="J217" s="1016"/>
      <c r="K217" s="1016"/>
      <c r="L217" s="804">
        <v>178.45</v>
      </c>
      <c r="M217" s="800"/>
      <c r="N217" s="801">
        <v>7198.69</v>
      </c>
    </row>
    <row r="218" spans="1:14">
      <c r="A218" s="798"/>
      <c r="B218" s="754"/>
      <c r="C218" s="1016" t="s">
        <v>443</v>
      </c>
      <c r="D218" s="1016"/>
      <c r="E218" s="1016"/>
      <c r="F218" s="1016"/>
      <c r="G218" s="1016"/>
      <c r="H218" s="1016"/>
      <c r="I218" s="1016"/>
      <c r="J218" s="1016"/>
      <c r="K218" s="1016"/>
      <c r="L218" s="804">
        <v>55.9</v>
      </c>
      <c r="M218" s="800"/>
      <c r="N218" s="805">
        <v>376.77</v>
      </c>
    </row>
    <row r="219" spans="1:14">
      <c r="A219" s="798"/>
      <c r="B219" s="754"/>
      <c r="C219" s="1016" t="s">
        <v>445</v>
      </c>
      <c r="D219" s="1016"/>
      <c r="E219" s="1016"/>
      <c r="F219" s="1016"/>
      <c r="G219" s="1016"/>
      <c r="H219" s="1016"/>
      <c r="I219" s="1016"/>
      <c r="J219" s="1016"/>
      <c r="K219" s="1016"/>
      <c r="L219" s="804">
        <v>158.19</v>
      </c>
      <c r="M219" s="800"/>
      <c r="N219" s="805">
        <v>529.94000000000005</v>
      </c>
    </row>
    <row r="220" spans="1:14">
      <c r="A220" s="798"/>
      <c r="B220" s="754"/>
      <c r="C220" s="1016" t="s">
        <v>816</v>
      </c>
      <c r="D220" s="1016"/>
      <c r="E220" s="1016"/>
      <c r="F220" s="1016"/>
      <c r="G220" s="1016"/>
      <c r="H220" s="1016"/>
      <c r="I220" s="1016"/>
      <c r="J220" s="1016"/>
      <c r="K220" s="1016"/>
      <c r="L220" s="804">
        <v>74.05</v>
      </c>
      <c r="M220" s="800"/>
      <c r="N220" s="805">
        <v>499.1</v>
      </c>
    </row>
    <row r="221" spans="1:14">
      <c r="A221" s="798"/>
      <c r="B221" s="754"/>
      <c r="C221" s="1016" t="s">
        <v>446</v>
      </c>
      <c r="D221" s="1016"/>
      <c r="E221" s="1016"/>
      <c r="F221" s="1016"/>
      <c r="G221" s="1016"/>
      <c r="H221" s="1016"/>
      <c r="I221" s="1016"/>
      <c r="J221" s="1016"/>
      <c r="K221" s="1016"/>
      <c r="L221" s="804">
        <v>621.53</v>
      </c>
      <c r="M221" s="800"/>
      <c r="N221" s="801">
        <v>16740.23</v>
      </c>
    </row>
    <row r="222" spans="1:14">
      <c r="A222" s="798"/>
      <c r="B222" s="754"/>
      <c r="C222" s="1016" t="s">
        <v>502</v>
      </c>
      <c r="D222" s="1016"/>
      <c r="E222" s="1016"/>
      <c r="F222" s="1016"/>
      <c r="G222" s="1016"/>
      <c r="H222" s="1016"/>
      <c r="I222" s="1016"/>
      <c r="J222" s="1016"/>
      <c r="K222" s="1016"/>
      <c r="L222" s="804">
        <v>547.48</v>
      </c>
      <c r="M222" s="800"/>
      <c r="N222" s="801">
        <v>16241.13</v>
      </c>
    </row>
    <row r="223" spans="1:14">
      <c r="A223" s="798"/>
      <c r="B223" s="754"/>
      <c r="C223" s="1016" t="s">
        <v>488</v>
      </c>
      <c r="D223" s="1016"/>
      <c r="E223" s="1016"/>
      <c r="F223" s="1016"/>
      <c r="G223" s="1016"/>
      <c r="H223" s="1016"/>
      <c r="I223" s="1016"/>
      <c r="J223" s="1016"/>
      <c r="K223" s="1016"/>
      <c r="L223" s="802"/>
      <c r="M223" s="800"/>
      <c r="N223" s="803"/>
    </row>
    <row r="224" spans="1:14">
      <c r="A224" s="798"/>
      <c r="B224" s="754"/>
      <c r="C224" s="1016" t="s">
        <v>489</v>
      </c>
      <c r="D224" s="1016"/>
      <c r="E224" s="1016"/>
      <c r="F224" s="1016"/>
      <c r="G224" s="1016"/>
      <c r="H224" s="1016"/>
      <c r="I224" s="1016"/>
      <c r="J224" s="1016"/>
      <c r="K224" s="1016"/>
      <c r="L224" s="804">
        <v>168.61</v>
      </c>
      <c r="M224" s="800"/>
      <c r="N224" s="801">
        <v>6801.74</v>
      </c>
    </row>
    <row r="225" spans="1:14">
      <c r="A225" s="798"/>
      <c r="B225" s="754"/>
      <c r="C225" s="1016" t="s">
        <v>503</v>
      </c>
      <c r="D225" s="1016"/>
      <c r="E225" s="1016"/>
      <c r="F225" s="1016"/>
      <c r="G225" s="1016"/>
      <c r="H225" s="1016"/>
      <c r="I225" s="1016"/>
      <c r="J225" s="1016"/>
      <c r="K225" s="1016"/>
      <c r="L225" s="804">
        <v>158</v>
      </c>
      <c r="M225" s="800"/>
      <c r="N225" s="805">
        <v>529.29999999999995</v>
      </c>
    </row>
    <row r="226" spans="1:14">
      <c r="A226" s="798"/>
      <c r="B226" s="754"/>
      <c r="C226" s="1016" t="s">
        <v>490</v>
      </c>
      <c r="D226" s="1016"/>
      <c r="E226" s="1016"/>
      <c r="F226" s="1016"/>
      <c r="G226" s="1016"/>
      <c r="H226" s="1016"/>
      <c r="I226" s="1016"/>
      <c r="J226" s="1016"/>
      <c r="K226" s="1016"/>
      <c r="L226" s="804">
        <v>151.09</v>
      </c>
      <c r="M226" s="800"/>
      <c r="N226" s="801">
        <v>6094.9</v>
      </c>
    </row>
    <row r="227" spans="1:14">
      <c r="A227" s="798"/>
      <c r="B227" s="754"/>
      <c r="C227" s="1016" t="s">
        <v>491</v>
      </c>
      <c r="D227" s="1016"/>
      <c r="E227" s="1016"/>
      <c r="F227" s="1016"/>
      <c r="G227" s="1016"/>
      <c r="H227" s="1016"/>
      <c r="I227" s="1016"/>
      <c r="J227" s="1016"/>
      <c r="K227" s="1016"/>
      <c r="L227" s="804">
        <v>69.78</v>
      </c>
      <c r="M227" s="800"/>
      <c r="N227" s="801">
        <v>2815.19</v>
      </c>
    </row>
    <row r="228" spans="1:14">
      <c r="A228" s="798"/>
      <c r="B228" s="754"/>
      <c r="C228" s="1016" t="s">
        <v>818</v>
      </c>
      <c r="D228" s="1016"/>
      <c r="E228" s="1016"/>
      <c r="F228" s="1016"/>
      <c r="G228" s="1016"/>
      <c r="H228" s="1016"/>
      <c r="I228" s="1016"/>
      <c r="J228" s="1016"/>
      <c r="K228" s="1016"/>
      <c r="L228" s="804">
        <v>74.05</v>
      </c>
      <c r="M228" s="800"/>
      <c r="N228" s="805">
        <v>499.1</v>
      </c>
    </row>
    <row r="229" spans="1:14">
      <c r="A229" s="798"/>
      <c r="B229" s="754"/>
      <c r="C229" s="1016" t="s">
        <v>471</v>
      </c>
      <c r="D229" s="1016"/>
      <c r="E229" s="1016"/>
      <c r="F229" s="1016"/>
      <c r="G229" s="1016"/>
      <c r="H229" s="1016"/>
      <c r="I229" s="1016"/>
      <c r="J229" s="1016"/>
      <c r="K229" s="1016"/>
      <c r="L229" s="804">
        <v>80.5</v>
      </c>
      <c r="M229" s="800"/>
      <c r="N229" s="801">
        <v>1361.84</v>
      </c>
    </row>
    <row r="230" spans="1:14">
      <c r="A230" s="798"/>
      <c r="B230" s="754"/>
      <c r="C230" s="1016" t="s">
        <v>441</v>
      </c>
      <c r="D230" s="1016"/>
      <c r="E230" s="1016"/>
      <c r="F230" s="1016"/>
      <c r="G230" s="1016"/>
      <c r="H230" s="1016"/>
      <c r="I230" s="1016"/>
      <c r="J230" s="1016"/>
      <c r="K230" s="1016"/>
      <c r="L230" s="802"/>
      <c r="M230" s="800"/>
      <c r="N230" s="803"/>
    </row>
    <row r="231" spans="1:14">
      <c r="A231" s="798"/>
      <c r="B231" s="754"/>
      <c r="C231" s="1016" t="s">
        <v>447</v>
      </c>
      <c r="D231" s="1016"/>
      <c r="E231" s="1016"/>
      <c r="F231" s="1016"/>
      <c r="G231" s="1016"/>
      <c r="H231" s="1016"/>
      <c r="I231" s="1016"/>
      <c r="J231" s="1016"/>
      <c r="K231" s="1016"/>
      <c r="L231" s="804">
        <v>9.84</v>
      </c>
      <c r="M231" s="800"/>
      <c r="N231" s="805">
        <v>396.95</v>
      </c>
    </row>
    <row r="232" spans="1:14">
      <c r="A232" s="798"/>
      <c r="B232" s="754"/>
      <c r="C232" s="1016" t="s">
        <v>448</v>
      </c>
      <c r="D232" s="1016"/>
      <c r="E232" s="1016"/>
      <c r="F232" s="1016"/>
      <c r="G232" s="1016"/>
      <c r="H232" s="1016"/>
      <c r="I232" s="1016"/>
      <c r="J232" s="1016"/>
      <c r="K232" s="1016"/>
      <c r="L232" s="804">
        <v>55.9</v>
      </c>
      <c r="M232" s="800"/>
      <c r="N232" s="805">
        <v>376.77</v>
      </c>
    </row>
    <row r="233" spans="1:14">
      <c r="A233" s="798"/>
      <c r="B233" s="754"/>
      <c r="C233" s="1016" t="s">
        <v>450</v>
      </c>
      <c r="D233" s="1016"/>
      <c r="E233" s="1016"/>
      <c r="F233" s="1016"/>
      <c r="G233" s="1016"/>
      <c r="H233" s="1016"/>
      <c r="I233" s="1016"/>
      <c r="J233" s="1016"/>
      <c r="K233" s="1016"/>
      <c r="L233" s="804">
        <v>0.19</v>
      </c>
      <c r="M233" s="800"/>
      <c r="N233" s="805">
        <v>0.64</v>
      </c>
    </row>
    <row r="234" spans="1:14">
      <c r="A234" s="798"/>
      <c r="B234" s="754"/>
      <c r="C234" s="1016" t="s">
        <v>451</v>
      </c>
      <c r="D234" s="1016"/>
      <c r="E234" s="1016"/>
      <c r="F234" s="1016"/>
      <c r="G234" s="1016"/>
      <c r="H234" s="1016"/>
      <c r="I234" s="1016"/>
      <c r="J234" s="1016"/>
      <c r="K234" s="1016"/>
      <c r="L234" s="804">
        <v>9.5500000000000007</v>
      </c>
      <c r="M234" s="800"/>
      <c r="N234" s="805">
        <v>385.04</v>
      </c>
    </row>
    <row r="235" spans="1:14">
      <c r="A235" s="798"/>
      <c r="B235" s="754"/>
      <c r="C235" s="1016" t="s">
        <v>452</v>
      </c>
      <c r="D235" s="1016"/>
      <c r="E235" s="1016"/>
      <c r="F235" s="1016"/>
      <c r="G235" s="1016"/>
      <c r="H235" s="1016"/>
      <c r="I235" s="1016"/>
      <c r="J235" s="1016"/>
      <c r="K235" s="1016"/>
      <c r="L235" s="804">
        <v>5.0199999999999996</v>
      </c>
      <c r="M235" s="800"/>
      <c r="N235" s="805">
        <v>202.44</v>
      </c>
    </row>
    <row r="236" spans="1:14">
      <c r="A236" s="798"/>
      <c r="B236" s="754"/>
      <c r="C236" s="1016" t="s">
        <v>453</v>
      </c>
      <c r="D236" s="1016"/>
      <c r="E236" s="1016"/>
      <c r="F236" s="1016"/>
      <c r="G236" s="1016"/>
      <c r="H236" s="1016"/>
      <c r="I236" s="1016"/>
      <c r="J236" s="1016"/>
      <c r="K236" s="1016"/>
      <c r="L236" s="804">
        <v>178.45</v>
      </c>
      <c r="M236" s="800"/>
      <c r="N236" s="801">
        <v>7198.69</v>
      </c>
    </row>
    <row r="237" spans="1:14">
      <c r="A237" s="798"/>
      <c r="B237" s="754"/>
      <c r="C237" s="1016" t="s">
        <v>454</v>
      </c>
      <c r="D237" s="1016"/>
      <c r="E237" s="1016"/>
      <c r="F237" s="1016"/>
      <c r="G237" s="1016"/>
      <c r="H237" s="1016"/>
      <c r="I237" s="1016"/>
      <c r="J237" s="1016"/>
      <c r="K237" s="1016"/>
      <c r="L237" s="804">
        <v>160.63999999999999</v>
      </c>
      <c r="M237" s="800"/>
      <c r="N237" s="801">
        <v>6479.94</v>
      </c>
    </row>
    <row r="238" spans="1:14">
      <c r="A238" s="798"/>
      <c r="B238" s="754"/>
      <c r="C238" s="1016" t="s">
        <v>455</v>
      </c>
      <c r="D238" s="1016"/>
      <c r="E238" s="1016"/>
      <c r="F238" s="1016"/>
      <c r="G238" s="1016"/>
      <c r="H238" s="1016"/>
      <c r="I238" s="1016"/>
      <c r="J238" s="1016"/>
      <c r="K238" s="1016"/>
      <c r="L238" s="804">
        <v>74.8</v>
      </c>
      <c r="M238" s="800"/>
      <c r="N238" s="801">
        <v>3017.63</v>
      </c>
    </row>
    <row r="239" spans="1:14">
      <c r="A239" s="798"/>
      <c r="B239" s="806"/>
      <c r="C239" s="1026" t="s">
        <v>743</v>
      </c>
      <c r="D239" s="1026"/>
      <c r="E239" s="1026"/>
      <c r="F239" s="1026"/>
      <c r="G239" s="1026"/>
      <c r="H239" s="1026"/>
      <c r="I239" s="1026"/>
      <c r="J239" s="1026"/>
      <c r="K239" s="1026"/>
      <c r="L239" s="822">
        <v>702.03</v>
      </c>
      <c r="M239" s="808"/>
      <c r="N239" s="809">
        <v>18102.07</v>
      </c>
    </row>
    <row r="240" spans="1:14">
      <c r="A240" s="1023" t="s">
        <v>708</v>
      </c>
      <c r="B240" s="1024"/>
      <c r="C240" s="1024"/>
      <c r="D240" s="1024"/>
      <c r="E240" s="1024"/>
      <c r="F240" s="1024"/>
      <c r="G240" s="1024"/>
      <c r="H240" s="1024"/>
      <c r="I240" s="1024"/>
      <c r="J240" s="1024"/>
      <c r="K240" s="1024"/>
      <c r="L240" s="1024"/>
      <c r="M240" s="1024"/>
      <c r="N240" s="1025"/>
    </row>
    <row r="241" spans="1:14" ht="45" customHeight="1">
      <c r="A241" s="742" t="s">
        <v>288</v>
      </c>
      <c r="B241" s="743" t="s">
        <v>1390</v>
      </c>
      <c r="C241" s="1019" t="s">
        <v>1391</v>
      </c>
      <c r="D241" s="1019"/>
      <c r="E241" s="1019"/>
      <c r="F241" s="745" t="s">
        <v>335</v>
      </c>
      <c r="G241" s="746">
        <v>0.03</v>
      </c>
      <c r="H241" s="747">
        <v>1</v>
      </c>
      <c r="I241" s="791">
        <v>0.03</v>
      </c>
      <c r="J241" s="749"/>
      <c r="K241" s="746"/>
      <c r="L241" s="749"/>
      <c r="M241" s="746"/>
      <c r="N241" s="750"/>
    </row>
    <row r="242" spans="1:14">
      <c r="A242" s="751"/>
      <c r="B242" s="752"/>
      <c r="C242" s="1016" t="s">
        <v>337</v>
      </c>
      <c r="D242" s="1016"/>
      <c r="E242" s="1016"/>
      <c r="F242" s="1016"/>
      <c r="G242" s="1016"/>
      <c r="H242" s="1016"/>
      <c r="I242" s="1016"/>
      <c r="J242" s="1016"/>
      <c r="K242" s="1016"/>
      <c r="L242" s="1016"/>
      <c r="M242" s="1016"/>
      <c r="N242" s="1022"/>
    </row>
    <row r="243" spans="1:14">
      <c r="A243" s="753"/>
      <c r="B243" s="754" t="s">
        <v>3</v>
      </c>
      <c r="C243" s="1016" t="s">
        <v>422</v>
      </c>
      <c r="D243" s="1016"/>
      <c r="E243" s="1016"/>
      <c r="F243" s="755"/>
      <c r="G243" s="756"/>
      <c r="H243" s="756"/>
      <c r="I243" s="756"/>
      <c r="J243" s="769">
        <v>297.49</v>
      </c>
      <c r="K243" s="756"/>
      <c r="L243" s="769">
        <v>8.92</v>
      </c>
      <c r="M243" s="758">
        <v>40.340000000000003</v>
      </c>
      <c r="N243" s="779">
        <v>359.83</v>
      </c>
    </row>
    <row r="244" spans="1:14">
      <c r="A244" s="753"/>
      <c r="B244" s="754" t="s">
        <v>4</v>
      </c>
      <c r="C244" s="1016" t="s">
        <v>423</v>
      </c>
      <c r="D244" s="1016"/>
      <c r="E244" s="1016"/>
      <c r="F244" s="755"/>
      <c r="G244" s="756"/>
      <c r="H244" s="756"/>
      <c r="I244" s="756"/>
      <c r="J244" s="769">
        <v>85.52</v>
      </c>
      <c r="K244" s="756"/>
      <c r="L244" s="769">
        <v>2.57</v>
      </c>
      <c r="M244" s="758">
        <v>6.74</v>
      </c>
      <c r="N244" s="779">
        <v>17.32</v>
      </c>
    </row>
    <row r="245" spans="1:14">
      <c r="A245" s="753"/>
      <c r="B245" s="754" t="s">
        <v>5</v>
      </c>
      <c r="C245" s="1016" t="s">
        <v>424</v>
      </c>
      <c r="D245" s="1016"/>
      <c r="E245" s="1016"/>
      <c r="F245" s="755"/>
      <c r="G245" s="756"/>
      <c r="H245" s="756"/>
      <c r="I245" s="756"/>
      <c r="J245" s="769">
        <v>4.04</v>
      </c>
      <c r="K245" s="756"/>
      <c r="L245" s="769">
        <v>0.12</v>
      </c>
      <c r="M245" s="758">
        <v>40.340000000000003</v>
      </c>
      <c r="N245" s="779">
        <v>4.84</v>
      </c>
    </row>
    <row r="246" spans="1:14">
      <c r="A246" s="753"/>
      <c r="B246" s="754" t="s">
        <v>6</v>
      </c>
      <c r="C246" s="1016" t="s">
        <v>438</v>
      </c>
      <c r="D246" s="1016"/>
      <c r="E246" s="1016"/>
      <c r="F246" s="755"/>
      <c r="G246" s="756"/>
      <c r="H246" s="756"/>
      <c r="I246" s="756"/>
      <c r="J246" s="769">
        <v>29.49</v>
      </c>
      <c r="K246" s="756"/>
      <c r="L246" s="769">
        <v>0.88</v>
      </c>
      <c r="M246" s="758">
        <v>3.35</v>
      </c>
      <c r="N246" s="779">
        <v>2.95</v>
      </c>
    </row>
    <row r="247" spans="1:14">
      <c r="A247" s="760"/>
      <c r="B247" s="754"/>
      <c r="C247" s="1016" t="s">
        <v>425</v>
      </c>
      <c r="D247" s="1016"/>
      <c r="E247" s="1016"/>
      <c r="F247" s="755" t="s">
        <v>426</v>
      </c>
      <c r="G247" s="758">
        <v>27.52</v>
      </c>
      <c r="H247" s="756"/>
      <c r="I247" s="762">
        <v>0.8256</v>
      </c>
      <c r="J247" s="763"/>
      <c r="K247" s="756"/>
      <c r="L247" s="763"/>
      <c r="M247" s="756"/>
      <c r="N247" s="764"/>
    </row>
    <row r="248" spans="1:14">
      <c r="A248" s="760"/>
      <c r="B248" s="754"/>
      <c r="C248" s="1017" t="s">
        <v>427</v>
      </c>
      <c r="D248" s="1017"/>
      <c r="E248" s="1017"/>
      <c r="F248" s="755" t="s">
        <v>426</v>
      </c>
      <c r="G248" s="758">
        <v>0.26</v>
      </c>
      <c r="H248" s="756"/>
      <c r="I248" s="762">
        <v>7.7999999999999996E-3</v>
      </c>
      <c r="J248" s="763"/>
      <c r="K248" s="756"/>
      <c r="L248" s="763"/>
      <c r="M248" s="756"/>
      <c r="N248" s="764"/>
    </row>
    <row r="249" spans="1:14">
      <c r="A249" s="753"/>
      <c r="B249" s="754"/>
      <c r="C249" s="1027" t="s">
        <v>428</v>
      </c>
      <c r="D249" s="1027"/>
      <c r="E249" s="1027"/>
      <c r="F249" s="765"/>
      <c r="G249" s="766"/>
      <c r="H249" s="766"/>
      <c r="I249" s="766"/>
      <c r="J249" s="782">
        <v>412.5</v>
      </c>
      <c r="K249" s="766"/>
      <c r="L249" s="782">
        <v>12.37</v>
      </c>
      <c r="M249" s="766"/>
      <c r="N249" s="810">
        <v>380.1</v>
      </c>
    </row>
    <row r="250" spans="1:14">
      <c r="A250" s="760"/>
      <c r="B250" s="754"/>
      <c r="C250" s="1016" t="s">
        <v>429</v>
      </c>
      <c r="D250" s="1016"/>
      <c r="E250" s="1016"/>
      <c r="F250" s="755"/>
      <c r="G250" s="756"/>
      <c r="H250" s="756"/>
      <c r="I250" s="756"/>
      <c r="J250" s="763"/>
      <c r="K250" s="756"/>
      <c r="L250" s="769">
        <v>9.0399999999999991</v>
      </c>
      <c r="M250" s="756"/>
      <c r="N250" s="779">
        <v>364.67</v>
      </c>
    </row>
    <row r="251" spans="1:14" ht="22.5" customHeight="1">
      <c r="A251" s="760"/>
      <c r="B251" s="754" t="s">
        <v>462</v>
      </c>
      <c r="C251" s="1016" t="s">
        <v>463</v>
      </c>
      <c r="D251" s="1016"/>
      <c r="E251" s="1016"/>
      <c r="F251" s="755" t="s">
        <v>432</v>
      </c>
      <c r="G251" s="761">
        <v>97</v>
      </c>
      <c r="H251" s="756"/>
      <c r="I251" s="761">
        <v>97</v>
      </c>
      <c r="J251" s="763"/>
      <c r="K251" s="756"/>
      <c r="L251" s="769">
        <v>8.77</v>
      </c>
      <c r="M251" s="756"/>
      <c r="N251" s="779">
        <v>353.73</v>
      </c>
    </row>
    <row r="252" spans="1:14" ht="22.5" customHeight="1">
      <c r="A252" s="760"/>
      <c r="B252" s="754" t="s">
        <v>464</v>
      </c>
      <c r="C252" s="1017" t="s">
        <v>465</v>
      </c>
      <c r="D252" s="1017"/>
      <c r="E252" s="1017"/>
      <c r="F252" s="755" t="s">
        <v>432</v>
      </c>
      <c r="G252" s="761">
        <v>51</v>
      </c>
      <c r="H252" s="756"/>
      <c r="I252" s="761">
        <v>51</v>
      </c>
      <c r="J252" s="763"/>
      <c r="K252" s="756"/>
      <c r="L252" s="769">
        <v>4.6100000000000003</v>
      </c>
      <c r="M252" s="756"/>
      <c r="N252" s="779">
        <v>185.98</v>
      </c>
    </row>
    <row r="253" spans="1:14">
      <c r="A253" s="742"/>
      <c r="B253" s="743"/>
      <c r="C253" s="1020" t="s">
        <v>435</v>
      </c>
      <c r="D253" s="1020"/>
      <c r="E253" s="1020"/>
      <c r="F253" s="770"/>
      <c r="G253" s="771"/>
      <c r="H253" s="771"/>
      <c r="I253" s="771"/>
      <c r="J253" s="772"/>
      <c r="K253" s="771"/>
      <c r="L253" s="783">
        <v>25.75</v>
      </c>
      <c r="M253" s="766"/>
      <c r="N253" s="811">
        <v>919.81</v>
      </c>
    </row>
    <row r="254" spans="1:14" ht="33.75">
      <c r="A254" s="775" t="s">
        <v>292</v>
      </c>
      <c r="B254" s="744" t="s">
        <v>1248</v>
      </c>
      <c r="C254" s="1019" t="s">
        <v>1249</v>
      </c>
      <c r="D254" s="1019"/>
      <c r="E254" s="1019"/>
      <c r="F254" s="770" t="s">
        <v>1250</v>
      </c>
      <c r="G254" s="771">
        <v>5.0000000000000001E-3</v>
      </c>
      <c r="H254" s="776">
        <v>1</v>
      </c>
      <c r="I254" s="787">
        <v>5.0000000000000001E-3</v>
      </c>
      <c r="J254" s="772"/>
      <c r="K254" s="771"/>
      <c r="L254" s="772"/>
      <c r="M254" s="771"/>
      <c r="N254" s="778"/>
    </row>
    <row r="255" spans="1:14">
      <c r="A255" s="751"/>
      <c r="B255" s="752"/>
      <c r="C255" s="1016" t="s">
        <v>1392</v>
      </c>
      <c r="D255" s="1016"/>
      <c r="E255" s="1016"/>
      <c r="F255" s="1016"/>
      <c r="G255" s="1016"/>
      <c r="H255" s="1016"/>
      <c r="I255" s="1016"/>
      <c r="J255" s="1016"/>
      <c r="K255" s="1016"/>
      <c r="L255" s="1016"/>
      <c r="M255" s="1016"/>
      <c r="N255" s="1022"/>
    </row>
    <row r="256" spans="1:14">
      <c r="A256" s="753"/>
      <c r="B256" s="754" t="s">
        <v>3</v>
      </c>
      <c r="C256" s="1016" t="s">
        <v>422</v>
      </c>
      <c r="D256" s="1016"/>
      <c r="E256" s="1016"/>
      <c r="F256" s="755"/>
      <c r="G256" s="756"/>
      <c r="H256" s="756"/>
      <c r="I256" s="756"/>
      <c r="J256" s="757">
        <v>1294.0899999999999</v>
      </c>
      <c r="K256" s="756"/>
      <c r="L256" s="769">
        <v>6.47</v>
      </c>
      <c r="M256" s="758">
        <v>40.340000000000003</v>
      </c>
      <c r="N256" s="779">
        <v>261</v>
      </c>
    </row>
    <row r="257" spans="1:14">
      <c r="A257" s="753"/>
      <c r="B257" s="754" t="s">
        <v>6</v>
      </c>
      <c r="C257" s="1016" t="s">
        <v>438</v>
      </c>
      <c r="D257" s="1016"/>
      <c r="E257" s="1016"/>
      <c r="F257" s="755"/>
      <c r="G257" s="756"/>
      <c r="H257" s="756"/>
      <c r="I257" s="756"/>
      <c r="J257" s="757">
        <v>32286.39</v>
      </c>
      <c r="K257" s="756"/>
      <c r="L257" s="769">
        <v>161.43</v>
      </c>
      <c r="M257" s="758">
        <v>3.35</v>
      </c>
      <c r="N257" s="779">
        <v>540.79</v>
      </c>
    </row>
    <row r="258" spans="1:14">
      <c r="A258" s="760"/>
      <c r="B258" s="754"/>
      <c r="C258" s="1017" t="s">
        <v>425</v>
      </c>
      <c r="D258" s="1017"/>
      <c r="E258" s="1017"/>
      <c r="F258" s="755" t="s">
        <v>426</v>
      </c>
      <c r="G258" s="761">
        <v>133</v>
      </c>
      <c r="H258" s="756"/>
      <c r="I258" s="781">
        <v>0.66500000000000004</v>
      </c>
      <c r="J258" s="763"/>
      <c r="K258" s="756"/>
      <c r="L258" s="763"/>
      <c r="M258" s="756"/>
      <c r="N258" s="764"/>
    </row>
    <row r="259" spans="1:14">
      <c r="A259" s="753"/>
      <c r="B259" s="754"/>
      <c r="C259" s="1027" t="s">
        <v>428</v>
      </c>
      <c r="D259" s="1027"/>
      <c r="E259" s="1027"/>
      <c r="F259" s="765"/>
      <c r="G259" s="766"/>
      <c r="H259" s="766"/>
      <c r="I259" s="766"/>
      <c r="J259" s="767">
        <v>33580.480000000003</v>
      </c>
      <c r="K259" s="766"/>
      <c r="L259" s="782">
        <v>167.9</v>
      </c>
      <c r="M259" s="766"/>
      <c r="N259" s="810">
        <v>801.79</v>
      </c>
    </row>
    <row r="260" spans="1:14">
      <c r="A260" s="760"/>
      <c r="B260" s="754"/>
      <c r="C260" s="1016" t="s">
        <v>429</v>
      </c>
      <c r="D260" s="1016"/>
      <c r="E260" s="1016"/>
      <c r="F260" s="755"/>
      <c r="G260" s="756"/>
      <c r="H260" s="756"/>
      <c r="I260" s="756"/>
      <c r="J260" s="763"/>
      <c r="K260" s="756"/>
      <c r="L260" s="769">
        <v>6.47</v>
      </c>
      <c r="M260" s="756"/>
      <c r="N260" s="779">
        <v>261</v>
      </c>
    </row>
    <row r="261" spans="1:14" ht="22.5" customHeight="1">
      <c r="A261" s="760"/>
      <c r="B261" s="754" t="s">
        <v>1252</v>
      </c>
      <c r="C261" s="1016" t="s">
        <v>1253</v>
      </c>
      <c r="D261" s="1016"/>
      <c r="E261" s="1016"/>
      <c r="F261" s="755" t="s">
        <v>432</v>
      </c>
      <c r="G261" s="761">
        <v>98</v>
      </c>
      <c r="H261" s="756"/>
      <c r="I261" s="761">
        <v>98</v>
      </c>
      <c r="J261" s="763"/>
      <c r="K261" s="756"/>
      <c r="L261" s="769">
        <v>6.34</v>
      </c>
      <c r="M261" s="756"/>
      <c r="N261" s="779">
        <v>255.78</v>
      </c>
    </row>
    <row r="262" spans="1:14" ht="22.5" customHeight="1">
      <c r="A262" s="760"/>
      <c r="B262" s="754" t="s">
        <v>1254</v>
      </c>
      <c r="C262" s="1017" t="s">
        <v>1255</v>
      </c>
      <c r="D262" s="1017"/>
      <c r="E262" s="1017"/>
      <c r="F262" s="755" t="s">
        <v>432</v>
      </c>
      <c r="G262" s="761">
        <v>58</v>
      </c>
      <c r="H262" s="756"/>
      <c r="I262" s="761">
        <v>58</v>
      </c>
      <c r="J262" s="763"/>
      <c r="K262" s="756"/>
      <c r="L262" s="769">
        <v>3.75</v>
      </c>
      <c r="M262" s="756"/>
      <c r="N262" s="779">
        <v>151.38</v>
      </c>
    </row>
    <row r="263" spans="1:14">
      <c r="A263" s="742"/>
      <c r="B263" s="743"/>
      <c r="C263" s="1020" t="s">
        <v>435</v>
      </c>
      <c r="D263" s="1020"/>
      <c r="E263" s="1020"/>
      <c r="F263" s="770"/>
      <c r="G263" s="771"/>
      <c r="H263" s="771"/>
      <c r="I263" s="771"/>
      <c r="J263" s="772"/>
      <c r="K263" s="771"/>
      <c r="L263" s="783">
        <v>177.99</v>
      </c>
      <c r="M263" s="766"/>
      <c r="N263" s="774">
        <v>1208.95</v>
      </c>
    </row>
    <row r="264" spans="1:14" ht="22.5" customHeight="1">
      <c r="A264" s="775" t="s">
        <v>295</v>
      </c>
      <c r="B264" s="744" t="s">
        <v>1256</v>
      </c>
      <c r="C264" s="1019" t="s">
        <v>1257</v>
      </c>
      <c r="D264" s="1019"/>
      <c r="E264" s="1019"/>
      <c r="F264" s="770" t="s">
        <v>271</v>
      </c>
      <c r="G264" s="771">
        <v>-5</v>
      </c>
      <c r="H264" s="776">
        <v>1</v>
      </c>
      <c r="I264" s="776">
        <v>-5</v>
      </c>
      <c r="J264" s="783">
        <v>32.229999999999997</v>
      </c>
      <c r="K264" s="771"/>
      <c r="L264" s="783">
        <v>-161.15</v>
      </c>
      <c r="M264" s="777">
        <v>3.35</v>
      </c>
      <c r="N264" s="811">
        <v>-539.85</v>
      </c>
    </row>
    <row r="265" spans="1:14">
      <c r="A265" s="742"/>
      <c r="B265" s="743"/>
      <c r="C265" s="1017" t="s">
        <v>1258</v>
      </c>
      <c r="D265" s="1017"/>
      <c r="E265" s="1017"/>
      <c r="F265" s="1017"/>
      <c r="G265" s="1017"/>
      <c r="H265" s="1017"/>
      <c r="I265" s="1017"/>
      <c r="J265" s="1017"/>
      <c r="K265" s="1017"/>
      <c r="L265" s="1017"/>
      <c r="M265" s="1017"/>
      <c r="N265" s="1021"/>
    </row>
    <row r="266" spans="1:14">
      <c r="A266" s="742"/>
      <c r="B266" s="743"/>
      <c r="C266" s="1020" t="s">
        <v>435</v>
      </c>
      <c r="D266" s="1020"/>
      <c r="E266" s="1020"/>
      <c r="F266" s="770"/>
      <c r="G266" s="771"/>
      <c r="H266" s="771"/>
      <c r="I266" s="771"/>
      <c r="J266" s="772"/>
      <c r="K266" s="771"/>
      <c r="L266" s="783">
        <v>-161.15</v>
      </c>
      <c r="M266" s="766"/>
      <c r="N266" s="811">
        <v>-539.85</v>
      </c>
    </row>
    <row r="267" spans="1:14">
      <c r="A267" s="1029" t="s">
        <v>1393</v>
      </c>
      <c r="B267" s="1030"/>
      <c r="C267" s="1030"/>
      <c r="D267" s="1030"/>
      <c r="E267" s="1030"/>
      <c r="F267" s="1030"/>
      <c r="G267" s="1030"/>
      <c r="H267" s="1030"/>
      <c r="I267" s="1030"/>
      <c r="J267" s="1030"/>
      <c r="K267" s="1030"/>
      <c r="L267" s="1030"/>
      <c r="M267" s="1030"/>
      <c r="N267" s="1031"/>
    </row>
    <row r="268" spans="1:14" ht="22.5" customHeight="1">
      <c r="A268" s="742" t="s">
        <v>296</v>
      </c>
      <c r="B268" s="743" t="s">
        <v>745</v>
      </c>
      <c r="C268" s="1019" t="s">
        <v>1394</v>
      </c>
      <c r="D268" s="1019"/>
      <c r="E268" s="1019"/>
      <c r="F268" s="745" t="s">
        <v>496</v>
      </c>
      <c r="G268" s="746">
        <v>7.0000000000000007E-2</v>
      </c>
      <c r="H268" s="747">
        <v>1</v>
      </c>
      <c r="I268" s="791">
        <v>7.0000000000000007E-2</v>
      </c>
      <c r="J268" s="749"/>
      <c r="K268" s="746"/>
      <c r="L268" s="749"/>
      <c r="M268" s="746"/>
      <c r="N268" s="750"/>
    </row>
    <row r="269" spans="1:14">
      <c r="A269" s="751"/>
      <c r="B269" s="752"/>
      <c r="C269" s="1016" t="s">
        <v>546</v>
      </c>
      <c r="D269" s="1016"/>
      <c r="E269" s="1016"/>
      <c r="F269" s="1016"/>
      <c r="G269" s="1016"/>
      <c r="H269" s="1016"/>
      <c r="I269" s="1016"/>
      <c r="J269" s="1016"/>
      <c r="K269" s="1016"/>
      <c r="L269" s="1016"/>
      <c r="M269" s="1016"/>
      <c r="N269" s="1022"/>
    </row>
    <row r="270" spans="1:14">
      <c r="A270" s="753"/>
      <c r="B270" s="754" t="s">
        <v>3</v>
      </c>
      <c r="C270" s="1016" t="s">
        <v>422</v>
      </c>
      <c r="D270" s="1016"/>
      <c r="E270" s="1016"/>
      <c r="F270" s="755"/>
      <c r="G270" s="756"/>
      <c r="H270" s="756"/>
      <c r="I270" s="756"/>
      <c r="J270" s="769">
        <v>121.22</v>
      </c>
      <c r="K270" s="756"/>
      <c r="L270" s="769">
        <v>8.49</v>
      </c>
      <c r="M270" s="758">
        <v>40.340000000000003</v>
      </c>
      <c r="N270" s="779">
        <v>342.49</v>
      </c>
    </row>
    <row r="271" spans="1:14">
      <c r="A271" s="753"/>
      <c r="B271" s="754" t="s">
        <v>4</v>
      </c>
      <c r="C271" s="1016" t="s">
        <v>423</v>
      </c>
      <c r="D271" s="1016"/>
      <c r="E271" s="1016"/>
      <c r="F271" s="755"/>
      <c r="G271" s="756"/>
      <c r="H271" s="756"/>
      <c r="I271" s="756"/>
      <c r="J271" s="769">
        <v>80.52</v>
      </c>
      <c r="K271" s="756"/>
      <c r="L271" s="769">
        <v>5.64</v>
      </c>
      <c r="M271" s="758">
        <v>6.74</v>
      </c>
      <c r="N271" s="779">
        <v>38.01</v>
      </c>
    </row>
    <row r="272" spans="1:14">
      <c r="A272" s="753"/>
      <c r="B272" s="754" t="s">
        <v>5</v>
      </c>
      <c r="C272" s="1016" t="s">
        <v>424</v>
      </c>
      <c r="D272" s="1016"/>
      <c r="E272" s="1016"/>
      <c r="F272" s="755"/>
      <c r="G272" s="756"/>
      <c r="H272" s="756"/>
      <c r="I272" s="756"/>
      <c r="J272" s="769">
        <v>4.8099999999999996</v>
      </c>
      <c r="K272" s="756"/>
      <c r="L272" s="769">
        <v>0.34</v>
      </c>
      <c r="M272" s="758">
        <v>40.340000000000003</v>
      </c>
      <c r="N272" s="779">
        <v>13.72</v>
      </c>
    </row>
    <row r="273" spans="1:14">
      <c r="A273" s="753"/>
      <c r="B273" s="754" t="s">
        <v>6</v>
      </c>
      <c r="C273" s="1016" t="s">
        <v>438</v>
      </c>
      <c r="D273" s="1016"/>
      <c r="E273" s="1016"/>
      <c r="F273" s="755"/>
      <c r="G273" s="756"/>
      <c r="H273" s="756"/>
      <c r="I273" s="756"/>
      <c r="J273" s="769">
        <v>73.05</v>
      </c>
      <c r="K273" s="756"/>
      <c r="L273" s="769">
        <v>5.1100000000000003</v>
      </c>
      <c r="M273" s="758">
        <v>3.35</v>
      </c>
      <c r="N273" s="779">
        <v>17.12</v>
      </c>
    </row>
    <row r="274" spans="1:14">
      <c r="A274" s="760"/>
      <c r="B274" s="754"/>
      <c r="C274" s="1016" t="s">
        <v>425</v>
      </c>
      <c r="D274" s="1016"/>
      <c r="E274" s="1016"/>
      <c r="F274" s="755" t="s">
        <v>426</v>
      </c>
      <c r="G274" s="758">
        <v>10.96</v>
      </c>
      <c r="H274" s="756"/>
      <c r="I274" s="762">
        <v>0.76719999999999999</v>
      </c>
      <c r="J274" s="763"/>
      <c r="K274" s="756"/>
      <c r="L274" s="763"/>
      <c r="M274" s="756"/>
      <c r="N274" s="764"/>
    </row>
    <row r="275" spans="1:14">
      <c r="A275" s="760"/>
      <c r="B275" s="754"/>
      <c r="C275" s="1017" t="s">
        <v>427</v>
      </c>
      <c r="D275" s="1017"/>
      <c r="E275" s="1017"/>
      <c r="F275" s="755" t="s">
        <v>426</v>
      </c>
      <c r="G275" s="758">
        <v>0.31</v>
      </c>
      <c r="H275" s="756"/>
      <c r="I275" s="762">
        <v>2.1700000000000001E-2</v>
      </c>
      <c r="J275" s="763"/>
      <c r="K275" s="756"/>
      <c r="L275" s="763"/>
      <c r="M275" s="756"/>
      <c r="N275" s="764"/>
    </row>
    <row r="276" spans="1:14">
      <c r="A276" s="753"/>
      <c r="B276" s="754"/>
      <c r="C276" s="1027" t="s">
        <v>428</v>
      </c>
      <c r="D276" s="1027"/>
      <c r="E276" s="1027"/>
      <c r="F276" s="765"/>
      <c r="G276" s="766"/>
      <c r="H276" s="766"/>
      <c r="I276" s="766"/>
      <c r="J276" s="782">
        <v>274.79000000000002</v>
      </c>
      <c r="K276" s="766"/>
      <c r="L276" s="782">
        <v>19.239999999999998</v>
      </c>
      <c r="M276" s="766"/>
      <c r="N276" s="810">
        <v>397.62</v>
      </c>
    </row>
    <row r="277" spans="1:14">
      <c r="A277" s="760"/>
      <c r="B277" s="754"/>
      <c r="C277" s="1016" t="s">
        <v>429</v>
      </c>
      <c r="D277" s="1016"/>
      <c r="E277" s="1016"/>
      <c r="F277" s="755"/>
      <c r="G277" s="756"/>
      <c r="H277" s="756"/>
      <c r="I277" s="756"/>
      <c r="J277" s="763"/>
      <c r="K277" s="756"/>
      <c r="L277" s="769">
        <v>8.83</v>
      </c>
      <c r="M277" s="756"/>
      <c r="N277" s="779">
        <v>356.21</v>
      </c>
    </row>
    <row r="278" spans="1:14" ht="22.5" customHeight="1">
      <c r="A278" s="760"/>
      <c r="B278" s="754" t="s">
        <v>462</v>
      </c>
      <c r="C278" s="1016" t="s">
        <v>463</v>
      </c>
      <c r="D278" s="1016"/>
      <c r="E278" s="1016"/>
      <c r="F278" s="755" t="s">
        <v>432</v>
      </c>
      <c r="G278" s="761">
        <v>97</v>
      </c>
      <c r="H278" s="756"/>
      <c r="I278" s="761">
        <v>97</v>
      </c>
      <c r="J278" s="763"/>
      <c r="K278" s="756"/>
      <c r="L278" s="769">
        <v>8.57</v>
      </c>
      <c r="M278" s="756"/>
      <c r="N278" s="779">
        <v>345.52</v>
      </c>
    </row>
    <row r="279" spans="1:14" ht="22.5" customHeight="1">
      <c r="A279" s="760"/>
      <c r="B279" s="754" t="s">
        <v>464</v>
      </c>
      <c r="C279" s="1017" t="s">
        <v>465</v>
      </c>
      <c r="D279" s="1017"/>
      <c r="E279" s="1017"/>
      <c r="F279" s="755" t="s">
        <v>432</v>
      </c>
      <c r="G279" s="761">
        <v>51</v>
      </c>
      <c r="H279" s="756"/>
      <c r="I279" s="761">
        <v>51</v>
      </c>
      <c r="J279" s="763"/>
      <c r="K279" s="756"/>
      <c r="L279" s="769">
        <v>4.5</v>
      </c>
      <c r="M279" s="756"/>
      <c r="N279" s="779">
        <v>181.67</v>
      </c>
    </row>
    <row r="280" spans="1:14">
      <c r="A280" s="742"/>
      <c r="B280" s="743"/>
      <c r="C280" s="1020" t="s">
        <v>435</v>
      </c>
      <c r="D280" s="1020"/>
      <c r="E280" s="1020"/>
      <c r="F280" s="770"/>
      <c r="G280" s="771"/>
      <c r="H280" s="771"/>
      <c r="I280" s="771"/>
      <c r="J280" s="772"/>
      <c r="K280" s="771"/>
      <c r="L280" s="783">
        <v>32.31</v>
      </c>
      <c r="M280" s="766"/>
      <c r="N280" s="811">
        <v>924.81</v>
      </c>
    </row>
    <row r="281" spans="1:14" ht="22.5" customHeight="1">
      <c r="A281" s="775" t="s">
        <v>297</v>
      </c>
      <c r="B281" s="744" t="s">
        <v>745</v>
      </c>
      <c r="C281" s="1019" t="s">
        <v>1395</v>
      </c>
      <c r="D281" s="1019"/>
      <c r="E281" s="1019"/>
      <c r="F281" s="770" t="s">
        <v>496</v>
      </c>
      <c r="G281" s="771">
        <v>0.04</v>
      </c>
      <c r="H281" s="776">
        <v>1</v>
      </c>
      <c r="I281" s="777">
        <v>0.04</v>
      </c>
      <c r="J281" s="772"/>
      <c r="K281" s="771"/>
      <c r="L281" s="772"/>
      <c r="M281" s="771"/>
      <c r="N281" s="778"/>
    </row>
    <row r="282" spans="1:14">
      <c r="A282" s="751"/>
      <c r="B282" s="752"/>
      <c r="C282" s="1016" t="s">
        <v>616</v>
      </c>
      <c r="D282" s="1016"/>
      <c r="E282" s="1016"/>
      <c r="F282" s="1016"/>
      <c r="G282" s="1016"/>
      <c r="H282" s="1016"/>
      <c r="I282" s="1016"/>
      <c r="J282" s="1016"/>
      <c r="K282" s="1016"/>
      <c r="L282" s="1016"/>
      <c r="M282" s="1016"/>
      <c r="N282" s="1022"/>
    </row>
    <row r="283" spans="1:14" ht="22.5" customHeight="1">
      <c r="A283" s="784"/>
      <c r="B283" s="754" t="s">
        <v>329</v>
      </c>
      <c r="C283" s="1014" t="s">
        <v>437</v>
      </c>
      <c r="D283" s="1014"/>
      <c r="E283" s="1014"/>
      <c r="F283" s="1014"/>
      <c r="G283" s="1014"/>
      <c r="H283" s="1014"/>
      <c r="I283" s="1014"/>
      <c r="J283" s="1014"/>
      <c r="K283" s="1014"/>
      <c r="L283" s="1014"/>
      <c r="M283" s="1014"/>
      <c r="N283" s="1028"/>
    </row>
    <row r="284" spans="1:14">
      <c r="A284" s="753"/>
      <c r="B284" s="754" t="s">
        <v>3</v>
      </c>
      <c r="C284" s="1016" t="s">
        <v>422</v>
      </c>
      <c r="D284" s="1016"/>
      <c r="E284" s="1016"/>
      <c r="F284" s="755"/>
      <c r="G284" s="756"/>
      <c r="H284" s="756"/>
      <c r="I284" s="756"/>
      <c r="J284" s="769">
        <v>121.22</v>
      </c>
      <c r="K284" s="780">
        <v>1.2</v>
      </c>
      <c r="L284" s="769">
        <v>5.82</v>
      </c>
      <c r="M284" s="758">
        <v>40.340000000000003</v>
      </c>
      <c r="N284" s="779">
        <v>234.78</v>
      </c>
    </row>
    <row r="285" spans="1:14">
      <c r="A285" s="753"/>
      <c r="B285" s="754" t="s">
        <v>4</v>
      </c>
      <c r="C285" s="1016" t="s">
        <v>423</v>
      </c>
      <c r="D285" s="1016"/>
      <c r="E285" s="1016"/>
      <c r="F285" s="755"/>
      <c r="G285" s="756"/>
      <c r="H285" s="756"/>
      <c r="I285" s="756"/>
      <c r="J285" s="769">
        <v>80.52</v>
      </c>
      <c r="K285" s="780">
        <v>1.2</v>
      </c>
      <c r="L285" s="769">
        <v>3.86</v>
      </c>
      <c r="M285" s="758">
        <v>6.74</v>
      </c>
      <c r="N285" s="779">
        <v>26.02</v>
      </c>
    </row>
    <row r="286" spans="1:14">
      <c r="A286" s="753"/>
      <c r="B286" s="754" t="s">
        <v>5</v>
      </c>
      <c r="C286" s="1016" t="s">
        <v>424</v>
      </c>
      <c r="D286" s="1016"/>
      <c r="E286" s="1016"/>
      <c r="F286" s="755"/>
      <c r="G286" s="756"/>
      <c r="H286" s="756"/>
      <c r="I286" s="756"/>
      <c r="J286" s="769">
        <v>4.8099999999999996</v>
      </c>
      <c r="K286" s="780">
        <v>1.2</v>
      </c>
      <c r="L286" s="769">
        <v>0.23</v>
      </c>
      <c r="M286" s="758">
        <v>40.340000000000003</v>
      </c>
      <c r="N286" s="779">
        <v>9.2799999999999994</v>
      </c>
    </row>
    <row r="287" spans="1:14">
      <c r="A287" s="753"/>
      <c r="B287" s="754" t="s">
        <v>6</v>
      </c>
      <c r="C287" s="1016" t="s">
        <v>438</v>
      </c>
      <c r="D287" s="1016"/>
      <c r="E287" s="1016"/>
      <c r="F287" s="755"/>
      <c r="G287" s="756"/>
      <c r="H287" s="756"/>
      <c r="I287" s="756"/>
      <c r="J287" s="769">
        <v>73.05</v>
      </c>
      <c r="K287" s="756"/>
      <c r="L287" s="769">
        <v>2.92</v>
      </c>
      <c r="M287" s="758">
        <v>3.35</v>
      </c>
      <c r="N287" s="779">
        <v>9.7799999999999994</v>
      </c>
    </row>
    <row r="288" spans="1:14">
      <c r="A288" s="760"/>
      <c r="B288" s="754"/>
      <c r="C288" s="1016" t="s">
        <v>425</v>
      </c>
      <c r="D288" s="1016"/>
      <c r="E288" s="1016"/>
      <c r="F288" s="755" t="s">
        <v>426</v>
      </c>
      <c r="G288" s="758">
        <v>10.96</v>
      </c>
      <c r="H288" s="780">
        <v>1.2</v>
      </c>
      <c r="I288" s="812">
        <v>0.52607999999999999</v>
      </c>
      <c r="J288" s="763"/>
      <c r="K288" s="756"/>
      <c r="L288" s="763"/>
      <c r="M288" s="756"/>
      <c r="N288" s="764"/>
    </row>
    <row r="289" spans="1:14">
      <c r="A289" s="760"/>
      <c r="B289" s="754"/>
      <c r="C289" s="1017" t="s">
        <v>427</v>
      </c>
      <c r="D289" s="1017"/>
      <c r="E289" s="1017"/>
      <c r="F289" s="755" t="s">
        <v>426</v>
      </c>
      <c r="G289" s="758">
        <v>0.31</v>
      </c>
      <c r="H289" s="780">
        <v>1.2</v>
      </c>
      <c r="I289" s="812">
        <v>1.4880000000000001E-2</v>
      </c>
      <c r="J289" s="763"/>
      <c r="K289" s="756"/>
      <c r="L289" s="763"/>
      <c r="M289" s="756"/>
      <c r="N289" s="764"/>
    </row>
    <row r="290" spans="1:14">
      <c r="A290" s="753"/>
      <c r="B290" s="754"/>
      <c r="C290" s="1027" t="s">
        <v>428</v>
      </c>
      <c r="D290" s="1027"/>
      <c r="E290" s="1027"/>
      <c r="F290" s="765"/>
      <c r="G290" s="766"/>
      <c r="H290" s="766"/>
      <c r="I290" s="766"/>
      <c r="J290" s="782">
        <v>274.79000000000002</v>
      </c>
      <c r="K290" s="766"/>
      <c r="L290" s="782">
        <v>12.6</v>
      </c>
      <c r="M290" s="766"/>
      <c r="N290" s="810">
        <v>270.58</v>
      </c>
    </row>
    <row r="291" spans="1:14">
      <c r="A291" s="760"/>
      <c r="B291" s="754"/>
      <c r="C291" s="1016" t="s">
        <v>429</v>
      </c>
      <c r="D291" s="1016"/>
      <c r="E291" s="1016"/>
      <c r="F291" s="755"/>
      <c r="G291" s="756"/>
      <c r="H291" s="756"/>
      <c r="I291" s="756"/>
      <c r="J291" s="763"/>
      <c r="K291" s="756"/>
      <c r="L291" s="769">
        <v>6.05</v>
      </c>
      <c r="M291" s="756"/>
      <c r="N291" s="779">
        <v>244.06</v>
      </c>
    </row>
    <row r="292" spans="1:14" ht="22.5" customHeight="1">
      <c r="A292" s="760"/>
      <c r="B292" s="754" t="s">
        <v>462</v>
      </c>
      <c r="C292" s="1016" t="s">
        <v>463</v>
      </c>
      <c r="D292" s="1016"/>
      <c r="E292" s="1016"/>
      <c r="F292" s="755" t="s">
        <v>432</v>
      </c>
      <c r="G292" s="761">
        <v>97</v>
      </c>
      <c r="H292" s="756"/>
      <c r="I292" s="761">
        <v>97</v>
      </c>
      <c r="J292" s="763"/>
      <c r="K292" s="756"/>
      <c r="L292" s="769">
        <v>5.87</v>
      </c>
      <c r="M292" s="756"/>
      <c r="N292" s="779">
        <v>236.74</v>
      </c>
    </row>
    <row r="293" spans="1:14" ht="22.5" customHeight="1">
      <c r="A293" s="760"/>
      <c r="B293" s="754" t="s">
        <v>464</v>
      </c>
      <c r="C293" s="1017" t="s">
        <v>465</v>
      </c>
      <c r="D293" s="1017"/>
      <c r="E293" s="1017"/>
      <c r="F293" s="755" t="s">
        <v>432</v>
      </c>
      <c r="G293" s="761">
        <v>51</v>
      </c>
      <c r="H293" s="756"/>
      <c r="I293" s="761">
        <v>51</v>
      </c>
      <c r="J293" s="763"/>
      <c r="K293" s="756"/>
      <c r="L293" s="769">
        <v>3.09</v>
      </c>
      <c r="M293" s="756"/>
      <c r="N293" s="779">
        <v>124.47</v>
      </c>
    </row>
    <row r="294" spans="1:14">
      <c r="A294" s="742"/>
      <c r="B294" s="743"/>
      <c r="C294" s="1020" t="s">
        <v>435</v>
      </c>
      <c r="D294" s="1020"/>
      <c r="E294" s="1020"/>
      <c r="F294" s="770"/>
      <c r="G294" s="771"/>
      <c r="H294" s="771"/>
      <c r="I294" s="771"/>
      <c r="J294" s="772"/>
      <c r="K294" s="771"/>
      <c r="L294" s="783">
        <v>21.56</v>
      </c>
      <c r="M294" s="766"/>
      <c r="N294" s="811">
        <v>631.79</v>
      </c>
    </row>
    <row r="295" spans="1:14" ht="22.5" customHeight="1">
      <c r="A295" s="775" t="s">
        <v>298</v>
      </c>
      <c r="B295" s="744" t="s">
        <v>1396</v>
      </c>
      <c r="C295" s="1019" t="s">
        <v>1397</v>
      </c>
      <c r="D295" s="1019"/>
      <c r="E295" s="1019"/>
      <c r="F295" s="770" t="s">
        <v>496</v>
      </c>
      <c r="G295" s="771">
        <v>0.05</v>
      </c>
      <c r="H295" s="776">
        <v>1</v>
      </c>
      <c r="I295" s="777">
        <v>0.05</v>
      </c>
      <c r="J295" s="772"/>
      <c r="K295" s="771"/>
      <c r="L295" s="772"/>
      <c r="M295" s="771"/>
      <c r="N295" s="778"/>
    </row>
    <row r="296" spans="1:14">
      <c r="A296" s="751"/>
      <c r="B296" s="752"/>
      <c r="C296" s="1016" t="s">
        <v>808</v>
      </c>
      <c r="D296" s="1016"/>
      <c r="E296" s="1016"/>
      <c r="F296" s="1016"/>
      <c r="G296" s="1016"/>
      <c r="H296" s="1016"/>
      <c r="I296" s="1016"/>
      <c r="J296" s="1016"/>
      <c r="K296" s="1016"/>
      <c r="L296" s="1016"/>
      <c r="M296" s="1016"/>
      <c r="N296" s="1022"/>
    </row>
    <row r="297" spans="1:14">
      <c r="A297" s="753"/>
      <c r="B297" s="754" t="s">
        <v>3</v>
      </c>
      <c r="C297" s="1016" t="s">
        <v>422</v>
      </c>
      <c r="D297" s="1016"/>
      <c r="E297" s="1016"/>
      <c r="F297" s="755"/>
      <c r="G297" s="756"/>
      <c r="H297" s="756"/>
      <c r="I297" s="756"/>
      <c r="J297" s="769">
        <v>109.72</v>
      </c>
      <c r="K297" s="756"/>
      <c r="L297" s="769">
        <v>5.49</v>
      </c>
      <c r="M297" s="758">
        <v>40.340000000000003</v>
      </c>
      <c r="N297" s="779">
        <v>221.47</v>
      </c>
    </row>
    <row r="298" spans="1:14">
      <c r="A298" s="753"/>
      <c r="B298" s="754" t="s">
        <v>4</v>
      </c>
      <c r="C298" s="1016" t="s">
        <v>423</v>
      </c>
      <c r="D298" s="1016"/>
      <c r="E298" s="1016"/>
      <c r="F298" s="755"/>
      <c r="G298" s="756"/>
      <c r="H298" s="756"/>
      <c r="I298" s="756"/>
      <c r="J298" s="769">
        <v>55.9</v>
      </c>
      <c r="K298" s="756"/>
      <c r="L298" s="769">
        <v>2.8</v>
      </c>
      <c r="M298" s="758">
        <v>6.74</v>
      </c>
      <c r="N298" s="779">
        <v>18.87</v>
      </c>
    </row>
    <row r="299" spans="1:14">
      <c r="A299" s="753"/>
      <c r="B299" s="754" t="s">
        <v>5</v>
      </c>
      <c r="C299" s="1016" t="s">
        <v>424</v>
      </c>
      <c r="D299" s="1016"/>
      <c r="E299" s="1016"/>
      <c r="F299" s="755"/>
      <c r="G299" s="756"/>
      <c r="H299" s="756"/>
      <c r="I299" s="756"/>
      <c r="J299" s="769">
        <v>3.11</v>
      </c>
      <c r="K299" s="756"/>
      <c r="L299" s="769">
        <v>0.16</v>
      </c>
      <c r="M299" s="758">
        <v>40.340000000000003</v>
      </c>
      <c r="N299" s="779">
        <v>6.45</v>
      </c>
    </row>
    <row r="300" spans="1:14">
      <c r="A300" s="753"/>
      <c r="B300" s="754" t="s">
        <v>6</v>
      </c>
      <c r="C300" s="1016" t="s">
        <v>438</v>
      </c>
      <c r="D300" s="1016"/>
      <c r="E300" s="1016"/>
      <c r="F300" s="755"/>
      <c r="G300" s="756"/>
      <c r="H300" s="756"/>
      <c r="I300" s="756"/>
      <c r="J300" s="769">
        <v>37.67</v>
      </c>
      <c r="K300" s="756"/>
      <c r="L300" s="769">
        <v>1.88</v>
      </c>
      <c r="M300" s="758">
        <v>3.35</v>
      </c>
      <c r="N300" s="779">
        <v>6.3</v>
      </c>
    </row>
    <row r="301" spans="1:14">
      <c r="A301" s="760"/>
      <c r="B301" s="754"/>
      <c r="C301" s="1016" t="s">
        <v>425</v>
      </c>
      <c r="D301" s="1016"/>
      <c r="E301" s="1016"/>
      <c r="F301" s="755" t="s">
        <v>426</v>
      </c>
      <c r="G301" s="758">
        <v>9.92</v>
      </c>
      <c r="H301" s="756"/>
      <c r="I301" s="781">
        <v>0.496</v>
      </c>
      <c r="J301" s="763"/>
      <c r="K301" s="756"/>
      <c r="L301" s="763"/>
      <c r="M301" s="756"/>
      <c r="N301" s="764"/>
    </row>
    <row r="302" spans="1:14">
      <c r="A302" s="760"/>
      <c r="B302" s="754"/>
      <c r="C302" s="1017" t="s">
        <v>427</v>
      </c>
      <c r="D302" s="1017"/>
      <c r="E302" s="1017"/>
      <c r="F302" s="755" t="s">
        <v>426</v>
      </c>
      <c r="G302" s="780">
        <v>0.2</v>
      </c>
      <c r="H302" s="756"/>
      <c r="I302" s="758">
        <v>0.01</v>
      </c>
      <c r="J302" s="763"/>
      <c r="K302" s="756"/>
      <c r="L302" s="763"/>
      <c r="M302" s="756"/>
      <c r="N302" s="764"/>
    </row>
    <row r="303" spans="1:14">
      <c r="A303" s="753"/>
      <c r="B303" s="754"/>
      <c r="C303" s="1027" t="s">
        <v>428</v>
      </c>
      <c r="D303" s="1027"/>
      <c r="E303" s="1027"/>
      <c r="F303" s="765"/>
      <c r="G303" s="766"/>
      <c r="H303" s="766"/>
      <c r="I303" s="766"/>
      <c r="J303" s="782">
        <v>203.29</v>
      </c>
      <c r="K303" s="766"/>
      <c r="L303" s="782">
        <v>10.17</v>
      </c>
      <c r="M303" s="766"/>
      <c r="N303" s="810">
        <v>246.64</v>
      </c>
    </row>
    <row r="304" spans="1:14">
      <c r="A304" s="760"/>
      <c r="B304" s="754"/>
      <c r="C304" s="1016" t="s">
        <v>429</v>
      </c>
      <c r="D304" s="1016"/>
      <c r="E304" s="1016"/>
      <c r="F304" s="755"/>
      <c r="G304" s="756"/>
      <c r="H304" s="756"/>
      <c r="I304" s="756"/>
      <c r="J304" s="763"/>
      <c r="K304" s="756"/>
      <c r="L304" s="769">
        <v>5.65</v>
      </c>
      <c r="M304" s="756"/>
      <c r="N304" s="779">
        <v>227.92</v>
      </c>
    </row>
    <row r="305" spans="1:14" ht="22.5" customHeight="1">
      <c r="A305" s="760"/>
      <c r="B305" s="754" t="s">
        <v>462</v>
      </c>
      <c r="C305" s="1016" t="s">
        <v>463</v>
      </c>
      <c r="D305" s="1016"/>
      <c r="E305" s="1016"/>
      <c r="F305" s="755" t="s">
        <v>432</v>
      </c>
      <c r="G305" s="761">
        <v>97</v>
      </c>
      <c r="H305" s="756"/>
      <c r="I305" s="761">
        <v>97</v>
      </c>
      <c r="J305" s="763"/>
      <c r="K305" s="756"/>
      <c r="L305" s="769">
        <v>5.48</v>
      </c>
      <c r="M305" s="756"/>
      <c r="N305" s="779">
        <v>221.08</v>
      </c>
    </row>
    <row r="306" spans="1:14" ht="22.5" customHeight="1">
      <c r="A306" s="760"/>
      <c r="B306" s="754" t="s">
        <v>464</v>
      </c>
      <c r="C306" s="1017" t="s">
        <v>465</v>
      </c>
      <c r="D306" s="1017"/>
      <c r="E306" s="1017"/>
      <c r="F306" s="755" t="s">
        <v>432</v>
      </c>
      <c r="G306" s="761">
        <v>51</v>
      </c>
      <c r="H306" s="756"/>
      <c r="I306" s="761">
        <v>51</v>
      </c>
      <c r="J306" s="763"/>
      <c r="K306" s="756"/>
      <c r="L306" s="769">
        <v>2.88</v>
      </c>
      <c r="M306" s="756"/>
      <c r="N306" s="779">
        <v>116.24</v>
      </c>
    </row>
    <row r="307" spans="1:14">
      <c r="A307" s="742"/>
      <c r="B307" s="743"/>
      <c r="C307" s="1020" t="s">
        <v>435</v>
      </c>
      <c r="D307" s="1020"/>
      <c r="E307" s="1020"/>
      <c r="F307" s="770"/>
      <c r="G307" s="771"/>
      <c r="H307" s="771"/>
      <c r="I307" s="771"/>
      <c r="J307" s="772"/>
      <c r="K307" s="771"/>
      <c r="L307" s="783">
        <v>18.53</v>
      </c>
      <c r="M307" s="766"/>
      <c r="N307" s="811">
        <v>583.96</v>
      </c>
    </row>
    <row r="308" spans="1:14" ht="56.25" customHeight="1">
      <c r="A308" s="775" t="s">
        <v>299</v>
      </c>
      <c r="B308" s="744" t="s">
        <v>747</v>
      </c>
      <c r="C308" s="1019" t="s">
        <v>1398</v>
      </c>
      <c r="D308" s="1019"/>
      <c r="E308" s="1019"/>
      <c r="F308" s="770" t="s">
        <v>496</v>
      </c>
      <c r="G308" s="771">
        <v>0.08</v>
      </c>
      <c r="H308" s="776">
        <v>1</v>
      </c>
      <c r="I308" s="777">
        <v>0.08</v>
      </c>
      <c r="J308" s="772"/>
      <c r="K308" s="771"/>
      <c r="L308" s="772"/>
      <c r="M308" s="771"/>
      <c r="N308" s="778"/>
    </row>
    <row r="309" spans="1:14">
      <c r="A309" s="751"/>
      <c r="B309" s="752"/>
      <c r="C309" s="1016" t="s">
        <v>720</v>
      </c>
      <c r="D309" s="1016"/>
      <c r="E309" s="1016"/>
      <c r="F309" s="1016"/>
      <c r="G309" s="1016"/>
      <c r="H309" s="1016"/>
      <c r="I309" s="1016"/>
      <c r="J309" s="1016"/>
      <c r="K309" s="1016"/>
      <c r="L309" s="1016"/>
      <c r="M309" s="1016"/>
      <c r="N309" s="1022"/>
    </row>
    <row r="310" spans="1:14">
      <c r="A310" s="753"/>
      <c r="B310" s="754" t="s">
        <v>3</v>
      </c>
      <c r="C310" s="1016" t="s">
        <v>422</v>
      </c>
      <c r="D310" s="1016"/>
      <c r="E310" s="1016"/>
      <c r="F310" s="755"/>
      <c r="G310" s="756"/>
      <c r="H310" s="756"/>
      <c r="I310" s="756"/>
      <c r="J310" s="769">
        <v>155.72</v>
      </c>
      <c r="K310" s="756"/>
      <c r="L310" s="769">
        <v>12.46</v>
      </c>
      <c r="M310" s="758">
        <v>40.340000000000003</v>
      </c>
      <c r="N310" s="779">
        <v>502.64</v>
      </c>
    </row>
    <row r="311" spans="1:14">
      <c r="A311" s="753"/>
      <c r="B311" s="754" t="s">
        <v>4</v>
      </c>
      <c r="C311" s="1016" t="s">
        <v>423</v>
      </c>
      <c r="D311" s="1016"/>
      <c r="E311" s="1016"/>
      <c r="F311" s="755"/>
      <c r="G311" s="756"/>
      <c r="H311" s="756"/>
      <c r="I311" s="756"/>
      <c r="J311" s="769">
        <v>60.96</v>
      </c>
      <c r="K311" s="756"/>
      <c r="L311" s="769">
        <v>4.88</v>
      </c>
      <c r="M311" s="758">
        <v>6.74</v>
      </c>
      <c r="N311" s="779">
        <v>32.89</v>
      </c>
    </row>
    <row r="312" spans="1:14">
      <c r="A312" s="753"/>
      <c r="B312" s="754" t="s">
        <v>5</v>
      </c>
      <c r="C312" s="1016" t="s">
        <v>424</v>
      </c>
      <c r="D312" s="1016"/>
      <c r="E312" s="1016"/>
      <c r="F312" s="755"/>
      <c r="G312" s="756"/>
      <c r="H312" s="756"/>
      <c r="I312" s="756"/>
      <c r="J312" s="769">
        <v>3.11</v>
      </c>
      <c r="K312" s="756"/>
      <c r="L312" s="769">
        <v>0.25</v>
      </c>
      <c r="M312" s="758">
        <v>40.340000000000003</v>
      </c>
      <c r="N312" s="779">
        <v>10.09</v>
      </c>
    </row>
    <row r="313" spans="1:14">
      <c r="A313" s="753"/>
      <c r="B313" s="754" t="s">
        <v>6</v>
      </c>
      <c r="C313" s="1016" t="s">
        <v>438</v>
      </c>
      <c r="D313" s="1016"/>
      <c r="E313" s="1016"/>
      <c r="F313" s="755"/>
      <c r="G313" s="756"/>
      <c r="H313" s="756"/>
      <c r="I313" s="756"/>
      <c r="J313" s="769">
        <v>36.700000000000003</v>
      </c>
      <c r="K313" s="756"/>
      <c r="L313" s="769">
        <v>2.94</v>
      </c>
      <c r="M313" s="758">
        <v>3.35</v>
      </c>
      <c r="N313" s="779">
        <v>9.85</v>
      </c>
    </row>
    <row r="314" spans="1:14">
      <c r="A314" s="760"/>
      <c r="B314" s="754"/>
      <c r="C314" s="1016" t="s">
        <v>425</v>
      </c>
      <c r="D314" s="1016"/>
      <c r="E314" s="1016"/>
      <c r="F314" s="755" t="s">
        <v>426</v>
      </c>
      <c r="G314" s="758">
        <v>14.08</v>
      </c>
      <c r="H314" s="756"/>
      <c r="I314" s="762">
        <v>1.1264000000000001</v>
      </c>
      <c r="J314" s="763"/>
      <c r="K314" s="756"/>
      <c r="L314" s="763"/>
      <c r="M314" s="756"/>
      <c r="N314" s="764"/>
    </row>
    <row r="315" spans="1:14">
      <c r="A315" s="760"/>
      <c r="B315" s="754"/>
      <c r="C315" s="1017" t="s">
        <v>427</v>
      </c>
      <c r="D315" s="1017"/>
      <c r="E315" s="1017"/>
      <c r="F315" s="755" t="s">
        <v>426</v>
      </c>
      <c r="G315" s="780">
        <v>0.2</v>
      </c>
      <c r="H315" s="756"/>
      <c r="I315" s="781">
        <v>1.6E-2</v>
      </c>
      <c r="J315" s="763"/>
      <c r="K315" s="756"/>
      <c r="L315" s="763"/>
      <c r="M315" s="756"/>
      <c r="N315" s="764"/>
    </row>
    <row r="316" spans="1:14">
      <c r="A316" s="753"/>
      <c r="B316" s="754"/>
      <c r="C316" s="1027" t="s">
        <v>428</v>
      </c>
      <c r="D316" s="1027"/>
      <c r="E316" s="1027"/>
      <c r="F316" s="765"/>
      <c r="G316" s="766"/>
      <c r="H316" s="766"/>
      <c r="I316" s="766"/>
      <c r="J316" s="782">
        <v>253.38</v>
      </c>
      <c r="K316" s="766"/>
      <c r="L316" s="782">
        <v>20.28</v>
      </c>
      <c r="M316" s="766"/>
      <c r="N316" s="810">
        <v>545.38</v>
      </c>
    </row>
    <row r="317" spans="1:14">
      <c r="A317" s="760"/>
      <c r="B317" s="754"/>
      <c r="C317" s="1016" t="s">
        <v>429</v>
      </c>
      <c r="D317" s="1016"/>
      <c r="E317" s="1016"/>
      <c r="F317" s="755"/>
      <c r="G317" s="756"/>
      <c r="H317" s="756"/>
      <c r="I317" s="756"/>
      <c r="J317" s="763"/>
      <c r="K317" s="756"/>
      <c r="L317" s="769">
        <v>12.71</v>
      </c>
      <c r="M317" s="756"/>
      <c r="N317" s="779">
        <v>512.73</v>
      </c>
    </row>
    <row r="318" spans="1:14" ht="22.5" customHeight="1">
      <c r="A318" s="760"/>
      <c r="B318" s="754" t="s">
        <v>462</v>
      </c>
      <c r="C318" s="1016" t="s">
        <v>463</v>
      </c>
      <c r="D318" s="1016"/>
      <c r="E318" s="1016"/>
      <c r="F318" s="755" t="s">
        <v>432</v>
      </c>
      <c r="G318" s="761">
        <v>97</v>
      </c>
      <c r="H318" s="756"/>
      <c r="I318" s="761">
        <v>97</v>
      </c>
      <c r="J318" s="763"/>
      <c r="K318" s="756"/>
      <c r="L318" s="769">
        <v>12.33</v>
      </c>
      <c r="M318" s="756"/>
      <c r="N318" s="779">
        <v>497.35</v>
      </c>
    </row>
    <row r="319" spans="1:14" ht="22.5" customHeight="1">
      <c r="A319" s="760"/>
      <c r="B319" s="754" t="s">
        <v>464</v>
      </c>
      <c r="C319" s="1017" t="s">
        <v>465</v>
      </c>
      <c r="D319" s="1017"/>
      <c r="E319" s="1017"/>
      <c r="F319" s="755" t="s">
        <v>432</v>
      </c>
      <c r="G319" s="761">
        <v>51</v>
      </c>
      <c r="H319" s="756"/>
      <c r="I319" s="761">
        <v>51</v>
      </c>
      <c r="J319" s="763"/>
      <c r="K319" s="756"/>
      <c r="L319" s="769">
        <v>6.48</v>
      </c>
      <c r="M319" s="756"/>
      <c r="N319" s="779">
        <v>261.49</v>
      </c>
    </row>
    <row r="320" spans="1:14">
      <c r="A320" s="742"/>
      <c r="B320" s="743"/>
      <c r="C320" s="1020" t="s">
        <v>435</v>
      </c>
      <c r="D320" s="1020"/>
      <c r="E320" s="1020"/>
      <c r="F320" s="770"/>
      <c r="G320" s="771"/>
      <c r="H320" s="771"/>
      <c r="I320" s="771"/>
      <c r="J320" s="772"/>
      <c r="K320" s="771"/>
      <c r="L320" s="783">
        <v>39.090000000000003</v>
      </c>
      <c r="M320" s="766"/>
      <c r="N320" s="774">
        <v>1304.22</v>
      </c>
    </row>
    <row r="321" spans="1:14" ht="45" customHeight="1">
      <c r="A321" s="775" t="s">
        <v>300</v>
      </c>
      <c r="B321" s="744" t="s">
        <v>1385</v>
      </c>
      <c r="C321" s="1019" t="s">
        <v>1399</v>
      </c>
      <c r="D321" s="1019"/>
      <c r="E321" s="1019"/>
      <c r="F321" s="770" t="s">
        <v>335</v>
      </c>
      <c r="G321" s="771">
        <v>0.03</v>
      </c>
      <c r="H321" s="776">
        <v>1</v>
      </c>
      <c r="I321" s="777">
        <v>0.03</v>
      </c>
      <c r="J321" s="772"/>
      <c r="K321" s="771"/>
      <c r="L321" s="772"/>
      <c r="M321" s="771"/>
      <c r="N321" s="778"/>
    </row>
    <row r="322" spans="1:14">
      <c r="A322" s="751"/>
      <c r="B322" s="752"/>
      <c r="C322" s="1016" t="s">
        <v>337</v>
      </c>
      <c r="D322" s="1016"/>
      <c r="E322" s="1016"/>
      <c r="F322" s="1016"/>
      <c r="G322" s="1016"/>
      <c r="H322" s="1016"/>
      <c r="I322" s="1016"/>
      <c r="J322" s="1016"/>
      <c r="K322" s="1016"/>
      <c r="L322" s="1016"/>
      <c r="M322" s="1016"/>
      <c r="N322" s="1022"/>
    </row>
    <row r="323" spans="1:14" ht="22.5" customHeight="1">
      <c r="A323" s="784"/>
      <c r="B323" s="754" t="s">
        <v>329</v>
      </c>
      <c r="C323" s="1014" t="s">
        <v>437</v>
      </c>
      <c r="D323" s="1014"/>
      <c r="E323" s="1014"/>
      <c r="F323" s="1014"/>
      <c r="G323" s="1014"/>
      <c r="H323" s="1014"/>
      <c r="I323" s="1014"/>
      <c r="J323" s="1014"/>
      <c r="K323" s="1014"/>
      <c r="L323" s="1014"/>
      <c r="M323" s="1014"/>
      <c r="N323" s="1028"/>
    </row>
    <row r="324" spans="1:14">
      <c r="A324" s="753"/>
      <c r="B324" s="754" t="s">
        <v>3</v>
      </c>
      <c r="C324" s="1016" t="s">
        <v>422</v>
      </c>
      <c r="D324" s="1016"/>
      <c r="E324" s="1016"/>
      <c r="F324" s="755"/>
      <c r="G324" s="756"/>
      <c r="H324" s="756"/>
      <c r="I324" s="756"/>
      <c r="J324" s="769">
        <v>155.66</v>
      </c>
      <c r="K324" s="780">
        <v>1.2</v>
      </c>
      <c r="L324" s="769">
        <v>5.6</v>
      </c>
      <c r="M324" s="758">
        <v>40.340000000000003</v>
      </c>
      <c r="N324" s="779">
        <v>225.9</v>
      </c>
    </row>
    <row r="325" spans="1:14">
      <c r="A325" s="753"/>
      <c r="B325" s="754" t="s">
        <v>4</v>
      </c>
      <c r="C325" s="1016" t="s">
        <v>423</v>
      </c>
      <c r="D325" s="1016"/>
      <c r="E325" s="1016"/>
      <c r="F325" s="755"/>
      <c r="G325" s="756"/>
      <c r="H325" s="756"/>
      <c r="I325" s="756"/>
      <c r="J325" s="769">
        <v>42.99</v>
      </c>
      <c r="K325" s="780">
        <v>1.2</v>
      </c>
      <c r="L325" s="769">
        <v>1.55</v>
      </c>
      <c r="M325" s="758">
        <v>6.74</v>
      </c>
      <c r="N325" s="779">
        <v>10.45</v>
      </c>
    </row>
    <row r="326" spans="1:14">
      <c r="A326" s="753"/>
      <c r="B326" s="754" t="s">
        <v>5</v>
      </c>
      <c r="C326" s="1016" t="s">
        <v>424</v>
      </c>
      <c r="D326" s="1016"/>
      <c r="E326" s="1016"/>
      <c r="F326" s="755"/>
      <c r="G326" s="756"/>
      <c r="H326" s="756"/>
      <c r="I326" s="756"/>
      <c r="J326" s="769">
        <v>3.11</v>
      </c>
      <c r="K326" s="780">
        <v>1.2</v>
      </c>
      <c r="L326" s="769">
        <v>0.11</v>
      </c>
      <c r="M326" s="758">
        <v>40.340000000000003</v>
      </c>
      <c r="N326" s="779">
        <v>4.4400000000000004</v>
      </c>
    </row>
    <row r="327" spans="1:14">
      <c r="A327" s="753"/>
      <c r="B327" s="754" t="s">
        <v>6</v>
      </c>
      <c r="C327" s="1016" t="s">
        <v>438</v>
      </c>
      <c r="D327" s="1016"/>
      <c r="E327" s="1016"/>
      <c r="F327" s="755"/>
      <c r="G327" s="756"/>
      <c r="H327" s="756"/>
      <c r="I327" s="756"/>
      <c r="J327" s="769">
        <v>97.58</v>
      </c>
      <c r="K327" s="756"/>
      <c r="L327" s="769">
        <v>2.93</v>
      </c>
      <c r="M327" s="758">
        <v>3.35</v>
      </c>
      <c r="N327" s="779">
        <v>9.82</v>
      </c>
    </row>
    <row r="328" spans="1:14">
      <c r="A328" s="760"/>
      <c r="B328" s="754"/>
      <c r="C328" s="1016" t="s">
        <v>425</v>
      </c>
      <c r="D328" s="1016"/>
      <c r="E328" s="1016"/>
      <c r="F328" s="755" t="s">
        <v>426</v>
      </c>
      <c r="G328" s="780">
        <v>14.4</v>
      </c>
      <c r="H328" s="780">
        <v>1.2</v>
      </c>
      <c r="I328" s="762">
        <v>0.51839999999999997</v>
      </c>
      <c r="J328" s="763"/>
      <c r="K328" s="756"/>
      <c r="L328" s="763"/>
      <c r="M328" s="756"/>
      <c r="N328" s="764"/>
    </row>
    <row r="329" spans="1:14">
      <c r="A329" s="760"/>
      <c r="B329" s="754"/>
      <c r="C329" s="1017" t="s">
        <v>427</v>
      </c>
      <c r="D329" s="1017"/>
      <c r="E329" s="1017"/>
      <c r="F329" s="755" t="s">
        <v>426</v>
      </c>
      <c r="G329" s="780">
        <v>0.2</v>
      </c>
      <c r="H329" s="780">
        <v>1.2</v>
      </c>
      <c r="I329" s="762">
        <v>7.1999999999999998E-3</v>
      </c>
      <c r="J329" s="763"/>
      <c r="K329" s="756"/>
      <c r="L329" s="763"/>
      <c r="M329" s="756"/>
      <c r="N329" s="764"/>
    </row>
    <row r="330" spans="1:14">
      <c r="A330" s="753"/>
      <c r="B330" s="754"/>
      <c r="C330" s="1027" t="s">
        <v>428</v>
      </c>
      <c r="D330" s="1027"/>
      <c r="E330" s="1027"/>
      <c r="F330" s="765"/>
      <c r="G330" s="766"/>
      <c r="H330" s="766"/>
      <c r="I330" s="766"/>
      <c r="J330" s="782">
        <v>296.23</v>
      </c>
      <c r="K330" s="766"/>
      <c r="L330" s="782">
        <v>10.08</v>
      </c>
      <c r="M330" s="766"/>
      <c r="N330" s="810">
        <v>246.17</v>
      </c>
    </row>
    <row r="331" spans="1:14">
      <c r="A331" s="760"/>
      <c r="B331" s="754"/>
      <c r="C331" s="1016" t="s">
        <v>429</v>
      </c>
      <c r="D331" s="1016"/>
      <c r="E331" s="1016"/>
      <c r="F331" s="755"/>
      <c r="G331" s="756"/>
      <c r="H331" s="756"/>
      <c r="I331" s="756"/>
      <c r="J331" s="763"/>
      <c r="K331" s="756"/>
      <c r="L331" s="769">
        <v>5.71</v>
      </c>
      <c r="M331" s="756"/>
      <c r="N331" s="779">
        <v>230.34</v>
      </c>
    </row>
    <row r="332" spans="1:14" ht="22.5" customHeight="1">
      <c r="A332" s="760"/>
      <c r="B332" s="754" t="s">
        <v>462</v>
      </c>
      <c r="C332" s="1016" t="s">
        <v>463</v>
      </c>
      <c r="D332" s="1016"/>
      <c r="E332" s="1016"/>
      <c r="F332" s="755" t="s">
        <v>432</v>
      </c>
      <c r="G332" s="761">
        <v>97</v>
      </c>
      <c r="H332" s="756"/>
      <c r="I332" s="761">
        <v>97</v>
      </c>
      <c r="J332" s="763"/>
      <c r="K332" s="756"/>
      <c r="L332" s="769">
        <v>5.54</v>
      </c>
      <c r="M332" s="756"/>
      <c r="N332" s="779">
        <v>223.43</v>
      </c>
    </row>
    <row r="333" spans="1:14" ht="22.5" customHeight="1">
      <c r="A333" s="760"/>
      <c r="B333" s="754" t="s">
        <v>464</v>
      </c>
      <c r="C333" s="1017" t="s">
        <v>465</v>
      </c>
      <c r="D333" s="1017"/>
      <c r="E333" s="1017"/>
      <c r="F333" s="755" t="s">
        <v>432</v>
      </c>
      <c r="G333" s="761">
        <v>51</v>
      </c>
      <c r="H333" s="756"/>
      <c r="I333" s="761">
        <v>51</v>
      </c>
      <c r="J333" s="763"/>
      <c r="K333" s="756"/>
      <c r="L333" s="769">
        <v>2.91</v>
      </c>
      <c r="M333" s="756"/>
      <c r="N333" s="779">
        <v>117.47</v>
      </c>
    </row>
    <row r="334" spans="1:14">
      <c r="A334" s="742"/>
      <c r="B334" s="743"/>
      <c r="C334" s="1020" t="s">
        <v>435</v>
      </c>
      <c r="D334" s="1020"/>
      <c r="E334" s="1020"/>
      <c r="F334" s="770"/>
      <c r="G334" s="771"/>
      <c r="H334" s="771"/>
      <c r="I334" s="771"/>
      <c r="J334" s="772"/>
      <c r="K334" s="771"/>
      <c r="L334" s="783">
        <v>18.53</v>
      </c>
      <c r="M334" s="766"/>
      <c r="N334" s="811">
        <v>587.07000000000005</v>
      </c>
    </row>
    <row r="335" spans="1:14" ht="33.75" customHeight="1">
      <c r="A335" s="775" t="s">
        <v>301</v>
      </c>
      <c r="B335" s="744" t="s">
        <v>1400</v>
      </c>
      <c r="C335" s="1019" t="s">
        <v>1401</v>
      </c>
      <c r="D335" s="1019"/>
      <c r="E335" s="1019"/>
      <c r="F335" s="770" t="s">
        <v>252</v>
      </c>
      <c r="G335" s="771">
        <v>1</v>
      </c>
      <c r="H335" s="776">
        <v>1</v>
      </c>
      <c r="I335" s="776">
        <v>1</v>
      </c>
      <c r="J335" s="772"/>
      <c r="K335" s="771"/>
      <c r="L335" s="772"/>
      <c r="M335" s="771"/>
      <c r="N335" s="778"/>
    </row>
    <row r="336" spans="1:14">
      <c r="A336" s="751"/>
      <c r="B336" s="752"/>
      <c r="C336" s="1016" t="s">
        <v>608</v>
      </c>
      <c r="D336" s="1016"/>
      <c r="E336" s="1016"/>
      <c r="F336" s="1016"/>
      <c r="G336" s="1016"/>
      <c r="H336" s="1016"/>
      <c r="I336" s="1016"/>
      <c r="J336" s="1016"/>
      <c r="K336" s="1016"/>
      <c r="L336" s="1016"/>
      <c r="M336" s="1016"/>
      <c r="N336" s="1022"/>
    </row>
    <row r="337" spans="1:14">
      <c r="A337" s="753"/>
      <c r="B337" s="754" t="s">
        <v>3</v>
      </c>
      <c r="C337" s="1016" t="s">
        <v>422</v>
      </c>
      <c r="D337" s="1016"/>
      <c r="E337" s="1016"/>
      <c r="F337" s="755"/>
      <c r="G337" s="756"/>
      <c r="H337" s="756"/>
      <c r="I337" s="756"/>
      <c r="J337" s="769">
        <v>44.68</v>
      </c>
      <c r="K337" s="756"/>
      <c r="L337" s="769">
        <v>44.68</v>
      </c>
      <c r="M337" s="758">
        <v>40.340000000000003</v>
      </c>
      <c r="N337" s="759">
        <v>1802.39</v>
      </c>
    </row>
    <row r="338" spans="1:14">
      <c r="A338" s="753"/>
      <c r="B338" s="754" t="s">
        <v>4</v>
      </c>
      <c r="C338" s="1016" t="s">
        <v>423</v>
      </c>
      <c r="D338" s="1016"/>
      <c r="E338" s="1016"/>
      <c r="F338" s="755"/>
      <c r="G338" s="756"/>
      <c r="H338" s="756"/>
      <c r="I338" s="756"/>
      <c r="J338" s="769">
        <v>420.17</v>
      </c>
      <c r="K338" s="756"/>
      <c r="L338" s="769">
        <v>420.17</v>
      </c>
      <c r="M338" s="758">
        <v>6.74</v>
      </c>
      <c r="N338" s="759">
        <v>2831.95</v>
      </c>
    </row>
    <row r="339" spans="1:14">
      <c r="A339" s="753"/>
      <c r="B339" s="754" t="s">
        <v>5</v>
      </c>
      <c r="C339" s="1016" t="s">
        <v>424</v>
      </c>
      <c r="D339" s="1016"/>
      <c r="E339" s="1016"/>
      <c r="F339" s="755"/>
      <c r="G339" s="756"/>
      <c r="H339" s="756"/>
      <c r="I339" s="756"/>
      <c r="J339" s="769">
        <v>46.12</v>
      </c>
      <c r="K339" s="756"/>
      <c r="L339" s="769">
        <v>46.12</v>
      </c>
      <c r="M339" s="758">
        <v>40.340000000000003</v>
      </c>
      <c r="N339" s="759">
        <v>1860.48</v>
      </c>
    </row>
    <row r="340" spans="1:14">
      <c r="A340" s="753"/>
      <c r="B340" s="754" t="s">
        <v>6</v>
      </c>
      <c r="C340" s="1016" t="s">
        <v>438</v>
      </c>
      <c r="D340" s="1016"/>
      <c r="E340" s="1016"/>
      <c r="F340" s="755"/>
      <c r="G340" s="756"/>
      <c r="H340" s="756"/>
      <c r="I340" s="756"/>
      <c r="J340" s="769">
        <v>3.34</v>
      </c>
      <c r="K340" s="756"/>
      <c r="L340" s="769">
        <v>3.34</v>
      </c>
      <c r="M340" s="758">
        <v>3.35</v>
      </c>
      <c r="N340" s="779">
        <v>11.19</v>
      </c>
    </row>
    <row r="341" spans="1:14">
      <c r="A341" s="760"/>
      <c r="B341" s="754"/>
      <c r="C341" s="1016" t="s">
        <v>425</v>
      </c>
      <c r="D341" s="1016"/>
      <c r="E341" s="1016"/>
      <c r="F341" s="755" t="s">
        <v>426</v>
      </c>
      <c r="G341" s="758">
        <v>4.04</v>
      </c>
      <c r="H341" s="756"/>
      <c r="I341" s="758">
        <v>4.04</v>
      </c>
      <c r="J341" s="763"/>
      <c r="K341" s="756"/>
      <c r="L341" s="763"/>
      <c r="M341" s="756"/>
      <c r="N341" s="764"/>
    </row>
    <row r="342" spans="1:14">
      <c r="A342" s="760"/>
      <c r="B342" s="754"/>
      <c r="C342" s="1017" t="s">
        <v>427</v>
      </c>
      <c r="D342" s="1017"/>
      <c r="E342" s="1017"/>
      <c r="F342" s="755" t="s">
        <v>426</v>
      </c>
      <c r="G342" s="758">
        <v>2.97</v>
      </c>
      <c r="H342" s="756"/>
      <c r="I342" s="758">
        <v>2.97</v>
      </c>
      <c r="J342" s="763"/>
      <c r="K342" s="756"/>
      <c r="L342" s="763"/>
      <c r="M342" s="756"/>
      <c r="N342" s="764"/>
    </row>
    <row r="343" spans="1:14">
      <c r="A343" s="753"/>
      <c r="B343" s="754"/>
      <c r="C343" s="1027" t="s">
        <v>428</v>
      </c>
      <c r="D343" s="1027"/>
      <c r="E343" s="1027"/>
      <c r="F343" s="765"/>
      <c r="G343" s="766"/>
      <c r="H343" s="766"/>
      <c r="I343" s="766"/>
      <c r="J343" s="782">
        <v>468.19</v>
      </c>
      <c r="K343" s="766"/>
      <c r="L343" s="782">
        <v>468.19</v>
      </c>
      <c r="M343" s="766"/>
      <c r="N343" s="768">
        <v>4645.53</v>
      </c>
    </row>
    <row r="344" spans="1:14">
      <c r="A344" s="760"/>
      <c r="B344" s="754"/>
      <c r="C344" s="1016" t="s">
        <v>429</v>
      </c>
      <c r="D344" s="1016"/>
      <c r="E344" s="1016"/>
      <c r="F344" s="755"/>
      <c r="G344" s="756"/>
      <c r="H344" s="756"/>
      <c r="I344" s="756"/>
      <c r="J344" s="763"/>
      <c r="K344" s="756"/>
      <c r="L344" s="769">
        <v>90.8</v>
      </c>
      <c r="M344" s="756"/>
      <c r="N344" s="759">
        <v>3662.87</v>
      </c>
    </row>
    <row r="345" spans="1:14" ht="22.5" customHeight="1">
      <c r="A345" s="760"/>
      <c r="B345" s="754" t="s">
        <v>462</v>
      </c>
      <c r="C345" s="1016" t="s">
        <v>463</v>
      </c>
      <c r="D345" s="1016"/>
      <c r="E345" s="1016"/>
      <c r="F345" s="755" t="s">
        <v>432</v>
      </c>
      <c r="G345" s="761">
        <v>97</v>
      </c>
      <c r="H345" s="756"/>
      <c r="I345" s="761">
        <v>97</v>
      </c>
      <c r="J345" s="763"/>
      <c r="K345" s="756"/>
      <c r="L345" s="769">
        <v>88.08</v>
      </c>
      <c r="M345" s="756"/>
      <c r="N345" s="759">
        <v>3552.98</v>
      </c>
    </row>
    <row r="346" spans="1:14" ht="22.5" customHeight="1">
      <c r="A346" s="760"/>
      <c r="B346" s="754" t="s">
        <v>464</v>
      </c>
      <c r="C346" s="1017" t="s">
        <v>465</v>
      </c>
      <c r="D346" s="1017"/>
      <c r="E346" s="1017"/>
      <c r="F346" s="755" t="s">
        <v>432</v>
      </c>
      <c r="G346" s="761">
        <v>51</v>
      </c>
      <c r="H346" s="756"/>
      <c r="I346" s="761">
        <v>51</v>
      </c>
      <c r="J346" s="763"/>
      <c r="K346" s="756"/>
      <c r="L346" s="769">
        <v>46.31</v>
      </c>
      <c r="M346" s="756"/>
      <c r="N346" s="759">
        <v>1868.06</v>
      </c>
    </row>
    <row r="347" spans="1:14">
      <c r="A347" s="742"/>
      <c r="B347" s="743"/>
      <c r="C347" s="1020" t="s">
        <v>435</v>
      </c>
      <c r="D347" s="1020"/>
      <c r="E347" s="1020"/>
      <c r="F347" s="770"/>
      <c r="G347" s="771"/>
      <c r="H347" s="771"/>
      <c r="I347" s="771"/>
      <c r="J347" s="772"/>
      <c r="K347" s="771"/>
      <c r="L347" s="783">
        <v>602.58000000000004</v>
      </c>
      <c r="M347" s="766"/>
      <c r="N347" s="774">
        <v>10066.57</v>
      </c>
    </row>
    <row r="348" spans="1:14" ht="33.75" customHeight="1">
      <c r="A348" s="775" t="s">
        <v>302</v>
      </c>
      <c r="B348" s="744" t="s">
        <v>1400</v>
      </c>
      <c r="C348" s="1019" t="s">
        <v>1402</v>
      </c>
      <c r="D348" s="1019"/>
      <c r="E348" s="1019"/>
      <c r="F348" s="770" t="s">
        <v>252</v>
      </c>
      <c r="G348" s="771">
        <v>1</v>
      </c>
      <c r="H348" s="776">
        <v>1</v>
      </c>
      <c r="I348" s="776">
        <v>1</v>
      </c>
      <c r="J348" s="772"/>
      <c r="K348" s="771"/>
      <c r="L348" s="772"/>
      <c r="M348" s="771"/>
      <c r="N348" s="778"/>
    </row>
    <row r="349" spans="1:14" ht="22.5" customHeight="1">
      <c r="A349" s="784"/>
      <c r="B349" s="754" t="s">
        <v>329</v>
      </c>
      <c r="C349" s="1014" t="s">
        <v>437</v>
      </c>
      <c r="D349" s="1014"/>
      <c r="E349" s="1014"/>
      <c r="F349" s="1014"/>
      <c r="G349" s="1014"/>
      <c r="H349" s="1014"/>
      <c r="I349" s="1014"/>
      <c r="J349" s="1014"/>
      <c r="K349" s="1014"/>
      <c r="L349" s="1014"/>
      <c r="M349" s="1014"/>
      <c r="N349" s="1028"/>
    </row>
    <row r="350" spans="1:14">
      <c r="A350" s="753"/>
      <c r="B350" s="754" t="s">
        <v>3</v>
      </c>
      <c r="C350" s="1016" t="s">
        <v>422</v>
      </c>
      <c r="D350" s="1016"/>
      <c r="E350" s="1016"/>
      <c r="F350" s="755"/>
      <c r="G350" s="756"/>
      <c r="H350" s="756"/>
      <c r="I350" s="756"/>
      <c r="J350" s="769">
        <v>44.68</v>
      </c>
      <c r="K350" s="780">
        <v>1.2</v>
      </c>
      <c r="L350" s="769">
        <v>53.62</v>
      </c>
      <c r="M350" s="758">
        <v>40.340000000000003</v>
      </c>
      <c r="N350" s="759">
        <v>2163.0300000000002</v>
      </c>
    </row>
    <row r="351" spans="1:14">
      <c r="A351" s="753"/>
      <c r="B351" s="754" t="s">
        <v>4</v>
      </c>
      <c r="C351" s="1016" t="s">
        <v>423</v>
      </c>
      <c r="D351" s="1016"/>
      <c r="E351" s="1016"/>
      <c r="F351" s="755"/>
      <c r="G351" s="756"/>
      <c r="H351" s="756"/>
      <c r="I351" s="756"/>
      <c r="J351" s="769">
        <v>420.17</v>
      </c>
      <c r="K351" s="780">
        <v>1.2</v>
      </c>
      <c r="L351" s="769">
        <v>504.2</v>
      </c>
      <c r="M351" s="758">
        <v>6.74</v>
      </c>
      <c r="N351" s="759">
        <v>3398.31</v>
      </c>
    </row>
    <row r="352" spans="1:14">
      <c r="A352" s="753"/>
      <c r="B352" s="754" t="s">
        <v>5</v>
      </c>
      <c r="C352" s="1016" t="s">
        <v>424</v>
      </c>
      <c r="D352" s="1016"/>
      <c r="E352" s="1016"/>
      <c r="F352" s="755"/>
      <c r="G352" s="756"/>
      <c r="H352" s="756"/>
      <c r="I352" s="756"/>
      <c r="J352" s="769">
        <v>46.12</v>
      </c>
      <c r="K352" s="780">
        <v>1.2</v>
      </c>
      <c r="L352" s="769">
        <v>55.34</v>
      </c>
      <c r="M352" s="758">
        <v>40.340000000000003</v>
      </c>
      <c r="N352" s="759">
        <v>2232.42</v>
      </c>
    </row>
    <row r="353" spans="1:14">
      <c r="A353" s="753"/>
      <c r="B353" s="754" t="s">
        <v>6</v>
      </c>
      <c r="C353" s="1016" t="s">
        <v>438</v>
      </c>
      <c r="D353" s="1016"/>
      <c r="E353" s="1016"/>
      <c r="F353" s="755"/>
      <c r="G353" s="756"/>
      <c r="H353" s="756"/>
      <c r="I353" s="756"/>
      <c r="J353" s="769">
        <v>3.34</v>
      </c>
      <c r="K353" s="756"/>
      <c r="L353" s="769">
        <v>3.34</v>
      </c>
      <c r="M353" s="758">
        <v>3.35</v>
      </c>
      <c r="N353" s="779">
        <v>11.19</v>
      </c>
    </row>
    <row r="354" spans="1:14">
      <c r="A354" s="760"/>
      <c r="B354" s="754"/>
      <c r="C354" s="1016" t="s">
        <v>425</v>
      </c>
      <c r="D354" s="1016"/>
      <c r="E354" s="1016"/>
      <c r="F354" s="755" t="s">
        <v>426</v>
      </c>
      <c r="G354" s="758">
        <v>4.04</v>
      </c>
      <c r="H354" s="780">
        <v>1.2</v>
      </c>
      <c r="I354" s="781">
        <v>4.8479999999999999</v>
      </c>
      <c r="J354" s="763"/>
      <c r="K354" s="756"/>
      <c r="L354" s="763"/>
      <c r="M354" s="756"/>
      <c r="N354" s="764"/>
    </row>
    <row r="355" spans="1:14">
      <c r="A355" s="760"/>
      <c r="B355" s="754"/>
      <c r="C355" s="1017" t="s">
        <v>427</v>
      </c>
      <c r="D355" s="1017"/>
      <c r="E355" s="1017"/>
      <c r="F355" s="755" t="s">
        <v>426</v>
      </c>
      <c r="G355" s="758">
        <v>2.97</v>
      </c>
      <c r="H355" s="780">
        <v>1.2</v>
      </c>
      <c r="I355" s="781">
        <v>3.5640000000000001</v>
      </c>
      <c r="J355" s="763"/>
      <c r="K355" s="756"/>
      <c r="L355" s="763"/>
      <c r="M355" s="756"/>
      <c r="N355" s="764"/>
    </row>
    <row r="356" spans="1:14">
      <c r="A356" s="753"/>
      <c r="B356" s="754"/>
      <c r="C356" s="1027" t="s">
        <v>428</v>
      </c>
      <c r="D356" s="1027"/>
      <c r="E356" s="1027"/>
      <c r="F356" s="765"/>
      <c r="G356" s="766"/>
      <c r="H356" s="766"/>
      <c r="I356" s="766"/>
      <c r="J356" s="782">
        <v>468.19</v>
      </c>
      <c r="K356" s="766"/>
      <c r="L356" s="782">
        <v>561.16</v>
      </c>
      <c r="M356" s="766"/>
      <c r="N356" s="768">
        <v>5572.53</v>
      </c>
    </row>
    <row r="357" spans="1:14">
      <c r="A357" s="760"/>
      <c r="B357" s="754"/>
      <c r="C357" s="1016" t="s">
        <v>429</v>
      </c>
      <c r="D357" s="1016"/>
      <c r="E357" s="1016"/>
      <c r="F357" s="755"/>
      <c r="G357" s="756"/>
      <c r="H357" s="756"/>
      <c r="I357" s="756"/>
      <c r="J357" s="763"/>
      <c r="K357" s="756"/>
      <c r="L357" s="769">
        <v>108.96</v>
      </c>
      <c r="M357" s="756"/>
      <c r="N357" s="759">
        <v>4395.45</v>
      </c>
    </row>
    <row r="358" spans="1:14" ht="22.5" customHeight="1">
      <c r="A358" s="760"/>
      <c r="B358" s="754" t="s">
        <v>462</v>
      </c>
      <c r="C358" s="1016" t="s">
        <v>463</v>
      </c>
      <c r="D358" s="1016"/>
      <c r="E358" s="1016"/>
      <c r="F358" s="755" t="s">
        <v>432</v>
      </c>
      <c r="G358" s="761">
        <v>97</v>
      </c>
      <c r="H358" s="756"/>
      <c r="I358" s="761">
        <v>97</v>
      </c>
      <c r="J358" s="763"/>
      <c r="K358" s="756"/>
      <c r="L358" s="769">
        <v>105.69</v>
      </c>
      <c r="M358" s="756"/>
      <c r="N358" s="759">
        <v>4263.59</v>
      </c>
    </row>
    <row r="359" spans="1:14" ht="22.5" customHeight="1">
      <c r="A359" s="760"/>
      <c r="B359" s="754" t="s">
        <v>464</v>
      </c>
      <c r="C359" s="1017" t="s">
        <v>465</v>
      </c>
      <c r="D359" s="1017"/>
      <c r="E359" s="1017"/>
      <c r="F359" s="755" t="s">
        <v>432</v>
      </c>
      <c r="G359" s="761">
        <v>51</v>
      </c>
      <c r="H359" s="756"/>
      <c r="I359" s="761">
        <v>51</v>
      </c>
      <c r="J359" s="763"/>
      <c r="K359" s="756"/>
      <c r="L359" s="769">
        <v>55.57</v>
      </c>
      <c r="M359" s="756"/>
      <c r="N359" s="759">
        <v>2241.6799999999998</v>
      </c>
    </row>
    <row r="360" spans="1:14">
      <c r="A360" s="742"/>
      <c r="B360" s="743"/>
      <c r="C360" s="1020" t="s">
        <v>435</v>
      </c>
      <c r="D360" s="1020"/>
      <c r="E360" s="1020"/>
      <c r="F360" s="770"/>
      <c r="G360" s="771"/>
      <c r="H360" s="771"/>
      <c r="I360" s="771"/>
      <c r="J360" s="772"/>
      <c r="K360" s="771"/>
      <c r="L360" s="783">
        <v>722.42</v>
      </c>
      <c r="M360" s="766"/>
      <c r="N360" s="774">
        <v>12077.8</v>
      </c>
    </row>
    <row r="361" spans="1:14" ht="22.5" customHeight="1">
      <c r="A361" s="775" t="s">
        <v>303</v>
      </c>
      <c r="B361" s="744" t="s">
        <v>724</v>
      </c>
      <c r="C361" s="1019" t="s">
        <v>1277</v>
      </c>
      <c r="D361" s="1019"/>
      <c r="E361" s="1019"/>
      <c r="F361" s="770" t="s">
        <v>496</v>
      </c>
      <c r="G361" s="771">
        <v>7.0000000000000007E-2</v>
      </c>
      <c r="H361" s="776">
        <v>1</v>
      </c>
      <c r="I361" s="777">
        <v>7.0000000000000007E-2</v>
      </c>
      <c r="J361" s="772"/>
      <c r="K361" s="771"/>
      <c r="L361" s="772"/>
      <c r="M361" s="771"/>
      <c r="N361" s="778"/>
    </row>
    <row r="362" spans="1:14">
      <c r="A362" s="751"/>
      <c r="B362" s="752"/>
      <c r="C362" s="1016" t="s">
        <v>1403</v>
      </c>
      <c r="D362" s="1016"/>
      <c r="E362" s="1016"/>
      <c r="F362" s="1016"/>
      <c r="G362" s="1016"/>
      <c r="H362" s="1016"/>
      <c r="I362" s="1016"/>
      <c r="J362" s="1016"/>
      <c r="K362" s="1016"/>
      <c r="L362" s="1016"/>
      <c r="M362" s="1016"/>
      <c r="N362" s="1022"/>
    </row>
    <row r="363" spans="1:14">
      <c r="A363" s="753"/>
      <c r="B363" s="754" t="s">
        <v>3</v>
      </c>
      <c r="C363" s="1016" t="s">
        <v>422</v>
      </c>
      <c r="D363" s="1016"/>
      <c r="E363" s="1016"/>
      <c r="F363" s="755"/>
      <c r="G363" s="756"/>
      <c r="H363" s="756"/>
      <c r="I363" s="756"/>
      <c r="J363" s="769">
        <v>63.48</v>
      </c>
      <c r="K363" s="756"/>
      <c r="L363" s="769">
        <v>4.4400000000000004</v>
      </c>
      <c r="M363" s="758">
        <v>40.340000000000003</v>
      </c>
      <c r="N363" s="779">
        <v>179.11</v>
      </c>
    </row>
    <row r="364" spans="1:14">
      <c r="A364" s="753"/>
      <c r="B364" s="754" t="s">
        <v>4</v>
      </c>
      <c r="C364" s="1016" t="s">
        <v>423</v>
      </c>
      <c r="D364" s="1016"/>
      <c r="E364" s="1016"/>
      <c r="F364" s="755"/>
      <c r="G364" s="756"/>
      <c r="H364" s="756"/>
      <c r="I364" s="756"/>
      <c r="J364" s="769">
        <v>412.72</v>
      </c>
      <c r="K364" s="756"/>
      <c r="L364" s="769">
        <v>28.89</v>
      </c>
      <c r="M364" s="758">
        <v>6.74</v>
      </c>
      <c r="N364" s="779">
        <v>194.72</v>
      </c>
    </row>
    <row r="365" spans="1:14">
      <c r="A365" s="753"/>
      <c r="B365" s="754" t="s">
        <v>5</v>
      </c>
      <c r="C365" s="1016" t="s">
        <v>424</v>
      </c>
      <c r="D365" s="1016"/>
      <c r="E365" s="1016"/>
      <c r="F365" s="755"/>
      <c r="G365" s="756"/>
      <c r="H365" s="756"/>
      <c r="I365" s="756"/>
      <c r="J365" s="769">
        <v>29.82</v>
      </c>
      <c r="K365" s="756"/>
      <c r="L365" s="769">
        <v>2.09</v>
      </c>
      <c r="M365" s="758">
        <v>40.340000000000003</v>
      </c>
      <c r="N365" s="779">
        <v>84.31</v>
      </c>
    </row>
    <row r="366" spans="1:14">
      <c r="A366" s="753"/>
      <c r="B366" s="754" t="s">
        <v>6</v>
      </c>
      <c r="C366" s="1016" t="s">
        <v>438</v>
      </c>
      <c r="D366" s="1016"/>
      <c r="E366" s="1016"/>
      <c r="F366" s="755"/>
      <c r="G366" s="756"/>
      <c r="H366" s="756"/>
      <c r="I366" s="756"/>
      <c r="J366" s="769">
        <v>1.27</v>
      </c>
      <c r="K366" s="756"/>
      <c r="L366" s="769">
        <v>0.09</v>
      </c>
      <c r="M366" s="758">
        <v>3.35</v>
      </c>
      <c r="N366" s="779">
        <v>0.3</v>
      </c>
    </row>
    <row r="367" spans="1:14">
      <c r="A367" s="760"/>
      <c r="B367" s="754"/>
      <c r="C367" s="1016" t="s">
        <v>425</v>
      </c>
      <c r="D367" s="1016"/>
      <c r="E367" s="1016"/>
      <c r="F367" s="755" t="s">
        <v>426</v>
      </c>
      <c r="G367" s="758">
        <v>5.74</v>
      </c>
      <c r="H367" s="756"/>
      <c r="I367" s="762">
        <v>0.40179999999999999</v>
      </c>
      <c r="J367" s="763"/>
      <c r="K367" s="756"/>
      <c r="L367" s="763"/>
      <c r="M367" s="756"/>
      <c r="N367" s="764"/>
    </row>
    <row r="368" spans="1:14">
      <c r="A368" s="760"/>
      <c r="B368" s="754"/>
      <c r="C368" s="1017" t="s">
        <v>427</v>
      </c>
      <c r="D368" s="1017"/>
      <c r="E368" s="1017"/>
      <c r="F368" s="755" t="s">
        <v>426</v>
      </c>
      <c r="G368" s="758">
        <v>1.92</v>
      </c>
      <c r="H368" s="756"/>
      <c r="I368" s="762">
        <v>0.13439999999999999</v>
      </c>
      <c r="J368" s="763"/>
      <c r="K368" s="756"/>
      <c r="L368" s="763"/>
      <c r="M368" s="756"/>
      <c r="N368" s="764"/>
    </row>
    <row r="369" spans="1:14">
      <c r="A369" s="753"/>
      <c r="B369" s="754"/>
      <c r="C369" s="1027" t="s">
        <v>428</v>
      </c>
      <c r="D369" s="1027"/>
      <c r="E369" s="1027"/>
      <c r="F369" s="765"/>
      <c r="G369" s="766"/>
      <c r="H369" s="766"/>
      <c r="I369" s="766"/>
      <c r="J369" s="782">
        <v>477.47</v>
      </c>
      <c r="K369" s="766"/>
      <c r="L369" s="782">
        <v>33.42</v>
      </c>
      <c r="M369" s="766"/>
      <c r="N369" s="810">
        <v>374.13</v>
      </c>
    </row>
    <row r="370" spans="1:14">
      <c r="A370" s="760"/>
      <c r="B370" s="754"/>
      <c r="C370" s="1016" t="s">
        <v>429</v>
      </c>
      <c r="D370" s="1016"/>
      <c r="E370" s="1016"/>
      <c r="F370" s="755"/>
      <c r="G370" s="756"/>
      <c r="H370" s="756"/>
      <c r="I370" s="756"/>
      <c r="J370" s="763"/>
      <c r="K370" s="756"/>
      <c r="L370" s="769">
        <v>6.53</v>
      </c>
      <c r="M370" s="756"/>
      <c r="N370" s="779">
        <v>263.42</v>
      </c>
    </row>
    <row r="371" spans="1:14" ht="22.5" customHeight="1">
      <c r="A371" s="760"/>
      <c r="B371" s="754" t="s">
        <v>462</v>
      </c>
      <c r="C371" s="1016" t="s">
        <v>463</v>
      </c>
      <c r="D371" s="1016"/>
      <c r="E371" s="1016"/>
      <c r="F371" s="755" t="s">
        <v>432</v>
      </c>
      <c r="G371" s="761">
        <v>97</v>
      </c>
      <c r="H371" s="756"/>
      <c r="I371" s="761">
        <v>97</v>
      </c>
      <c r="J371" s="763"/>
      <c r="K371" s="756"/>
      <c r="L371" s="769">
        <v>6.33</v>
      </c>
      <c r="M371" s="756"/>
      <c r="N371" s="779">
        <v>255.52</v>
      </c>
    </row>
    <row r="372" spans="1:14" ht="22.5" customHeight="1">
      <c r="A372" s="760"/>
      <c r="B372" s="754" t="s">
        <v>464</v>
      </c>
      <c r="C372" s="1017" t="s">
        <v>465</v>
      </c>
      <c r="D372" s="1017"/>
      <c r="E372" s="1017"/>
      <c r="F372" s="755" t="s">
        <v>432</v>
      </c>
      <c r="G372" s="761">
        <v>51</v>
      </c>
      <c r="H372" s="756"/>
      <c r="I372" s="761">
        <v>51</v>
      </c>
      <c r="J372" s="763"/>
      <c r="K372" s="756"/>
      <c r="L372" s="769">
        <v>3.33</v>
      </c>
      <c r="M372" s="756"/>
      <c r="N372" s="779">
        <v>134.34</v>
      </c>
    </row>
    <row r="373" spans="1:14">
      <c r="A373" s="742"/>
      <c r="B373" s="743"/>
      <c r="C373" s="1020" t="s">
        <v>435</v>
      </c>
      <c r="D373" s="1020"/>
      <c r="E373" s="1020"/>
      <c r="F373" s="770"/>
      <c r="G373" s="771"/>
      <c r="H373" s="771"/>
      <c r="I373" s="771"/>
      <c r="J373" s="772"/>
      <c r="K373" s="771"/>
      <c r="L373" s="783">
        <v>43.08</v>
      </c>
      <c r="M373" s="766"/>
      <c r="N373" s="811">
        <v>763.99</v>
      </c>
    </row>
    <row r="374" spans="1:14" ht="33.75" customHeight="1">
      <c r="A374" s="775" t="s">
        <v>306</v>
      </c>
      <c r="B374" s="744" t="s">
        <v>724</v>
      </c>
      <c r="C374" s="1019" t="s">
        <v>1317</v>
      </c>
      <c r="D374" s="1019"/>
      <c r="E374" s="1019"/>
      <c r="F374" s="770" t="s">
        <v>496</v>
      </c>
      <c r="G374" s="771">
        <v>0.04</v>
      </c>
      <c r="H374" s="776">
        <v>1</v>
      </c>
      <c r="I374" s="777">
        <v>0.04</v>
      </c>
      <c r="J374" s="772"/>
      <c r="K374" s="771"/>
      <c r="L374" s="772"/>
      <c r="M374" s="771"/>
      <c r="N374" s="778"/>
    </row>
    <row r="375" spans="1:14">
      <c r="A375" s="751"/>
      <c r="B375" s="752"/>
      <c r="C375" s="1016" t="s">
        <v>616</v>
      </c>
      <c r="D375" s="1016"/>
      <c r="E375" s="1016"/>
      <c r="F375" s="1016"/>
      <c r="G375" s="1016"/>
      <c r="H375" s="1016"/>
      <c r="I375" s="1016"/>
      <c r="J375" s="1016"/>
      <c r="K375" s="1016"/>
      <c r="L375" s="1016"/>
      <c r="M375" s="1016"/>
      <c r="N375" s="1022"/>
    </row>
    <row r="376" spans="1:14" ht="22.5" customHeight="1">
      <c r="A376" s="784"/>
      <c r="B376" s="754" t="s">
        <v>329</v>
      </c>
      <c r="C376" s="1014" t="s">
        <v>437</v>
      </c>
      <c r="D376" s="1014"/>
      <c r="E376" s="1014"/>
      <c r="F376" s="1014"/>
      <c r="G376" s="1014"/>
      <c r="H376" s="1014"/>
      <c r="I376" s="1014"/>
      <c r="J376" s="1014"/>
      <c r="K376" s="1014"/>
      <c r="L376" s="1014"/>
      <c r="M376" s="1014"/>
      <c r="N376" s="1028"/>
    </row>
    <row r="377" spans="1:14">
      <c r="A377" s="753"/>
      <c r="B377" s="754" t="s">
        <v>3</v>
      </c>
      <c r="C377" s="1016" t="s">
        <v>422</v>
      </c>
      <c r="D377" s="1016"/>
      <c r="E377" s="1016"/>
      <c r="F377" s="755"/>
      <c r="G377" s="756"/>
      <c r="H377" s="756"/>
      <c r="I377" s="756"/>
      <c r="J377" s="769">
        <v>63.48</v>
      </c>
      <c r="K377" s="780">
        <v>1.2</v>
      </c>
      <c r="L377" s="769">
        <v>3.05</v>
      </c>
      <c r="M377" s="758">
        <v>40.340000000000003</v>
      </c>
      <c r="N377" s="779">
        <v>123.04</v>
      </c>
    </row>
    <row r="378" spans="1:14">
      <c r="A378" s="753"/>
      <c r="B378" s="754" t="s">
        <v>4</v>
      </c>
      <c r="C378" s="1016" t="s">
        <v>423</v>
      </c>
      <c r="D378" s="1016"/>
      <c r="E378" s="1016"/>
      <c r="F378" s="755"/>
      <c r="G378" s="756"/>
      <c r="H378" s="756"/>
      <c r="I378" s="756"/>
      <c r="J378" s="769">
        <v>412.72</v>
      </c>
      <c r="K378" s="780">
        <v>1.2</v>
      </c>
      <c r="L378" s="769">
        <v>19.809999999999999</v>
      </c>
      <c r="M378" s="758">
        <v>6.74</v>
      </c>
      <c r="N378" s="779">
        <v>133.52000000000001</v>
      </c>
    </row>
    <row r="379" spans="1:14">
      <c r="A379" s="753"/>
      <c r="B379" s="754" t="s">
        <v>5</v>
      </c>
      <c r="C379" s="1016" t="s">
        <v>424</v>
      </c>
      <c r="D379" s="1016"/>
      <c r="E379" s="1016"/>
      <c r="F379" s="755"/>
      <c r="G379" s="756"/>
      <c r="H379" s="756"/>
      <c r="I379" s="756"/>
      <c r="J379" s="769">
        <v>29.82</v>
      </c>
      <c r="K379" s="780">
        <v>1.2</v>
      </c>
      <c r="L379" s="769">
        <v>1.43</v>
      </c>
      <c r="M379" s="758">
        <v>40.340000000000003</v>
      </c>
      <c r="N379" s="779">
        <v>57.69</v>
      </c>
    </row>
    <row r="380" spans="1:14">
      <c r="A380" s="753"/>
      <c r="B380" s="754" t="s">
        <v>6</v>
      </c>
      <c r="C380" s="1016" t="s">
        <v>438</v>
      </c>
      <c r="D380" s="1016"/>
      <c r="E380" s="1016"/>
      <c r="F380" s="755"/>
      <c r="G380" s="756"/>
      <c r="H380" s="756"/>
      <c r="I380" s="756"/>
      <c r="J380" s="769">
        <v>1.27</v>
      </c>
      <c r="K380" s="756"/>
      <c r="L380" s="769">
        <v>0.05</v>
      </c>
      <c r="M380" s="758">
        <v>3.35</v>
      </c>
      <c r="N380" s="779">
        <v>0.17</v>
      </c>
    </row>
    <row r="381" spans="1:14">
      <c r="A381" s="760"/>
      <c r="B381" s="754"/>
      <c r="C381" s="1016" t="s">
        <v>425</v>
      </c>
      <c r="D381" s="1016"/>
      <c r="E381" s="1016"/>
      <c r="F381" s="755" t="s">
        <v>426</v>
      </c>
      <c r="G381" s="758">
        <v>5.74</v>
      </c>
      <c r="H381" s="780">
        <v>1.2</v>
      </c>
      <c r="I381" s="812">
        <v>0.27551999999999999</v>
      </c>
      <c r="J381" s="763"/>
      <c r="K381" s="756"/>
      <c r="L381" s="763"/>
      <c r="M381" s="756"/>
      <c r="N381" s="764"/>
    </row>
    <row r="382" spans="1:14">
      <c r="A382" s="760"/>
      <c r="B382" s="754"/>
      <c r="C382" s="1017" t="s">
        <v>427</v>
      </c>
      <c r="D382" s="1017"/>
      <c r="E382" s="1017"/>
      <c r="F382" s="755" t="s">
        <v>426</v>
      </c>
      <c r="G382" s="758">
        <v>1.92</v>
      </c>
      <c r="H382" s="780">
        <v>1.2</v>
      </c>
      <c r="I382" s="812">
        <v>9.2160000000000006E-2</v>
      </c>
      <c r="J382" s="763"/>
      <c r="K382" s="756"/>
      <c r="L382" s="763"/>
      <c r="M382" s="756"/>
      <c r="N382" s="764"/>
    </row>
    <row r="383" spans="1:14">
      <c r="A383" s="753"/>
      <c r="B383" s="754"/>
      <c r="C383" s="1027" t="s">
        <v>428</v>
      </c>
      <c r="D383" s="1027"/>
      <c r="E383" s="1027"/>
      <c r="F383" s="765"/>
      <c r="G383" s="766"/>
      <c r="H383" s="766"/>
      <c r="I383" s="766"/>
      <c r="J383" s="782">
        <v>477.47</v>
      </c>
      <c r="K383" s="766"/>
      <c r="L383" s="782">
        <v>22.91</v>
      </c>
      <c r="M383" s="766"/>
      <c r="N383" s="810">
        <v>256.73</v>
      </c>
    </row>
    <row r="384" spans="1:14">
      <c r="A384" s="760"/>
      <c r="B384" s="754"/>
      <c r="C384" s="1016" t="s">
        <v>429</v>
      </c>
      <c r="D384" s="1016"/>
      <c r="E384" s="1016"/>
      <c r="F384" s="755"/>
      <c r="G384" s="756"/>
      <c r="H384" s="756"/>
      <c r="I384" s="756"/>
      <c r="J384" s="763"/>
      <c r="K384" s="756"/>
      <c r="L384" s="769">
        <v>4.4800000000000004</v>
      </c>
      <c r="M384" s="756"/>
      <c r="N384" s="779">
        <v>180.73</v>
      </c>
    </row>
    <row r="385" spans="1:14" ht="22.5" customHeight="1">
      <c r="A385" s="760"/>
      <c r="B385" s="754" t="s">
        <v>462</v>
      </c>
      <c r="C385" s="1016" t="s">
        <v>463</v>
      </c>
      <c r="D385" s="1016"/>
      <c r="E385" s="1016"/>
      <c r="F385" s="755" t="s">
        <v>432</v>
      </c>
      <c r="G385" s="761">
        <v>97</v>
      </c>
      <c r="H385" s="756"/>
      <c r="I385" s="761">
        <v>97</v>
      </c>
      <c r="J385" s="763"/>
      <c r="K385" s="756"/>
      <c r="L385" s="769">
        <v>4.3499999999999996</v>
      </c>
      <c r="M385" s="756"/>
      <c r="N385" s="779">
        <v>175.31</v>
      </c>
    </row>
    <row r="386" spans="1:14" ht="22.5" customHeight="1">
      <c r="A386" s="760"/>
      <c r="B386" s="754" t="s">
        <v>464</v>
      </c>
      <c r="C386" s="1017" t="s">
        <v>465</v>
      </c>
      <c r="D386" s="1017"/>
      <c r="E386" s="1017"/>
      <c r="F386" s="755" t="s">
        <v>432</v>
      </c>
      <c r="G386" s="761">
        <v>51</v>
      </c>
      <c r="H386" s="756"/>
      <c r="I386" s="761">
        <v>51</v>
      </c>
      <c r="J386" s="763"/>
      <c r="K386" s="756"/>
      <c r="L386" s="769">
        <v>2.2799999999999998</v>
      </c>
      <c r="M386" s="756"/>
      <c r="N386" s="779">
        <v>92.17</v>
      </c>
    </row>
    <row r="387" spans="1:14">
      <c r="A387" s="742"/>
      <c r="B387" s="743"/>
      <c r="C387" s="1020" t="s">
        <v>435</v>
      </c>
      <c r="D387" s="1020"/>
      <c r="E387" s="1020"/>
      <c r="F387" s="770"/>
      <c r="G387" s="771"/>
      <c r="H387" s="771"/>
      <c r="I387" s="771"/>
      <c r="J387" s="772"/>
      <c r="K387" s="771"/>
      <c r="L387" s="783">
        <v>29.54</v>
      </c>
      <c r="M387" s="766"/>
      <c r="N387" s="811">
        <v>524.21</v>
      </c>
    </row>
    <row r="388" spans="1:14" ht="22.5" customHeight="1">
      <c r="A388" s="775" t="s">
        <v>309</v>
      </c>
      <c r="B388" s="744" t="s">
        <v>507</v>
      </c>
      <c r="C388" s="1019" t="s">
        <v>744</v>
      </c>
      <c r="D388" s="1019"/>
      <c r="E388" s="1019"/>
      <c r="F388" s="770" t="s">
        <v>252</v>
      </c>
      <c r="G388" s="771">
        <v>1</v>
      </c>
      <c r="H388" s="776">
        <v>1</v>
      </c>
      <c r="I388" s="776">
        <v>1</v>
      </c>
      <c r="J388" s="772"/>
      <c r="K388" s="771"/>
      <c r="L388" s="772"/>
      <c r="M388" s="771"/>
      <c r="N388" s="778"/>
    </row>
    <row r="389" spans="1:14">
      <c r="A389" s="751"/>
      <c r="B389" s="752"/>
      <c r="C389" s="1016" t="s">
        <v>608</v>
      </c>
      <c r="D389" s="1016"/>
      <c r="E389" s="1016"/>
      <c r="F389" s="1016"/>
      <c r="G389" s="1016"/>
      <c r="H389" s="1016"/>
      <c r="I389" s="1016"/>
      <c r="J389" s="1016"/>
      <c r="K389" s="1016"/>
      <c r="L389" s="1016"/>
      <c r="M389" s="1016"/>
      <c r="N389" s="1022"/>
    </row>
    <row r="390" spans="1:14">
      <c r="A390" s="753"/>
      <c r="B390" s="754" t="s">
        <v>3</v>
      </c>
      <c r="C390" s="1016" t="s">
        <v>422</v>
      </c>
      <c r="D390" s="1016"/>
      <c r="E390" s="1016"/>
      <c r="F390" s="755"/>
      <c r="G390" s="756"/>
      <c r="H390" s="756"/>
      <c r="I390" s="756"/>
      <c r="J390" s="769">
        <v>18.8</v>
      </c>
      <c r="K390" s="756"/>
      <c r="L390" s="769">
        <v>18.8</v>
      </c>
      <c r="M390" s="758">
        <v>40.340000000000003</v>
      </c>
      <c r="N390" s="779">
        <v>758.39</v>
      </c>
    </row>
    <row r="391" spans="1:14">
      <c r="A391" s="753"/>
      <c r="B391" s="754" t="s">
        <v>4</v>
      </c>
      <c r="C391" s="1016" t="s">
        <v>423</v>
      </c>
      <c r="D391" s="1016"/>
      <c r="E391" s="1016"/>
      <c r="F391" s="755"/>
      <c r="G391" s="756"/>
      <c r="H391" s="756"/>
      <c r="I391" s="756"/>
      <c r="J391" s="769">
        <v>31.46</v>
      </c>
      <c r="K391" s="756"/>
      <c r="L391" s="769">
        <v>31.46</v>
      </c>
      <c r="M391" s="758">
        <v>6.74</v>
      </c>
      <c r="N391" s="779">
        <v>212.04</v>
      </c>
    </row>
    <row r="392" spans="1:14">
      <c r="A392" s="753"/>
      <c r="B392" s="754" t="s">
        <v>5</v>
      </c>
      <c r="C392" s="1016" t="s">
        <v>424</v>
      </c>
      <c r="D392" s="1016"/>
      <c r="E392" s="1016"/>
      <c r="F392" s="755"/>
      <c r="G392" s="756"/>
      <c r="H392" s="756"/>
      <c r="I392" s="756"/>
      <c r="J392" s="769">
        <v>4</v>
      </c>
      <c r="K392" s="756"/>
      <c r="L392" s="769">
        <v>4</v>
      </c>
      <c r="M392" s="758">
        <v>40.340000000000003</v>
      </c>
      <c r="N392" s="779">
        <v>161.36000000000001</v>
      </c>
    </row>
    <row r="393" spans="1:14">
      <c r="A393" s="753"/>
      <c r="B393" s="754" t="s">
        <v>6</v>
      </c>
      <c r="C393" s="1016" t="s">
        <v>438</v>
      </c>
      <c r="D393" s="1016"/>
      <c r="E393" s="1016"/>
      <c r="F393" s="755"/>
      <c r="G393" s="756"/>
      <c r="H393" s="756"/>
      <c r="I393" s="756"/>
      <c r="J393" s="769">
        <v>279.55</v>
      </c>
      <c r="K393" s="756"/>
      <c r="L393" s="769">
        <v>279.55</v>
      </c>
      <c r="M393" s="758">
        <v>3.35</v>
      </c>
      <c r="N393" s="779">
        <v>936.49</v>
      </c>
    </row>
    <row r="394" spans="1:14">
      <c r="A394" s="760"/>
      <c r="B394" s="754"/>
      <c r="C394" s="1016" t="s">
        <v>425</v>
      </c>
      <c r="D394" s="1016"/>
      <c r="E394" s="1016"/>
      <c r="F394" s="755" t="s">
        <v>426</v>
      </c>
      <c r="G394" s="761">
        <v>2</v>
      </c>
      <c r="H394" s="756"/>
      <c r="I394" s="761">
        <v>2</v>
      </c>
      <c r="J394" s="763"/>
      <c r="K394" s="756"/>
      <c r="L394" s="763"/>
      <c r="M394" s="756"/>
      <c r="N394" s="764"/>
    </row>
    <row r="395" spans="1:14">
      <c r="A395" s="760"/>
      <c r="B395" s="754"/>
      <c r="C395" s="1017" t="s">
        <v>427</v>
      </c>
      <c r="D395" s="1017"/>
      <c r="E395" s="1017"/>
      <c r="F395" s="755" t="s">
        <v>426</v>
      </c>
      <c r="G395" s="780">
        <v>0.3</v>
      </c>
      <c r="H395" s="756"/>
      <c r="I395" s="780">
        <v>0.3</v>
      </c>
      <c r="J395" s="763"/>
      <c r="K395" s="756"/>
      <c r="L395" s="763"/>
      <c r="M395" s="756"/>
      <c r="N395" s="764"/>
    </row>
    <row r="396" spans="1:14">
      <c r="A396" s="753"/>
      <c r="B396" s="754"/>
      <c r="C396" s="1027" t="s">
        <v>428</v>
      </c>
      <c r="D396" s="1027"/>
      <c r="E396" s="1027"/>
      <c r="F396" s="765"/>
      <c r="G396" s="766"/>
      <c r="H396" s="766"/>
      <c r="I396" s="766"/>
      <c r="J396" s="782">
        <v>329.81</v>
      </c>
      <c r="K396" s="766"/>
      <c r="L396" s="782">
        <v>329.81</v>
      </c>
      <c r="M396" s="766"/>
      <c r="N396" s="768">
        <v>1906.92</v>
      </c>
    </row>
    <row r="397" spans="1:14">
      <c r="A397" s="760"/>
      <c r="B397" s="754"/>
      <c r="C397" s="1016" t="s">
        <v>429</v>
      </c>
      <c r="D397" s="1016"/>
      <c r="E397" s="1016"/>
      <c r="F397" s="755"/>
      <c r="G397" s="756"/>
      <c r="H397" s="756"/>
      <c r="I397" s="756"/>
      <c r="J397" s="763"/>
      <c r="K397" s="756"/>
      <c r="L397" s="769">
        <v>22.8</v>
      </c>
      <c r="M397" s="756"/>
      <c r="N397" s="779">
        <v>919.75</v>
      </c>
    </row>
    <row r="398" spans="1:14" ht="22.5" customHeight="1">
      <c r="A398" s="760"/>
      <c r="B398" s="754" t="s">
        <v>508</v>
      </c>
      <c r="C398" s="1016" t="s">
        <v>509</v>
      </c>
      <c r="D398" s="1016"/>
      <c r="E398" s="1016"/>
      <c r="F398" s="755" t="s">
        <v>432</v>
      </c>
      <c r="G398" s="761">
        <v>111</v>
      </c>
      <c r="H398" s="756"/>
      <c r="I398" s="761">
        <v>111</v>
      </c>
      <c r="J398" s="763"/>
      <c r="K398" s="756"/>
      <c r="L398" s="769">
        <v>25.31</v>
      </c>
      <c r="M398" s="756"/>
      <c r="N398" s="759">
        <v>1020.92</v>
      </c>
    </row>
    <row r="399" spans="1:14" ht="22.5" customHeight="1">
      <c r="A399" s="760"/>
      <c r="B399" s="754" t="s">
        <v>510</v>
      </c>
      <c r="C399" s="1017" t="s">
        <v>511</v>
      </c>
      <c r="D399" s="1017"/>
      <c r="E399" s="1017"/>
      <c r="F399" s="755" t="s">
        <v>432</v>
      </c>
      <c r="G399" s="761">
        <v>52</v>
      </c>
      <c r="H399" s="756"/>
      <c r="I399" s="761">
        <v>52</v>
      </c>
      <c r="J399" s="763"/>
      <c r="K399" s="756"/>
      <c r="L399" s="769">
        <v>11.86</v>
      </c>
      <c r="M399" s="756"/>
      <c r="N399" s="779">
        <v>478.27</v>
      </c>
    </row>
    <row r="400" spans="1:14">
      <c r="A400" s="742"/>
      <c r="B400" s="743"/>
      <c r="C400" s="1020" t="s">
        <v>435</v>
      </c>
      <c r="D400" s="1020"/>
      <c r="E400" s="1020"/>
      <c r="F400" s="770"/>
      <c r="G400" s="771"/>
      <c r="H400" s="771"/>
      <c r="I400" s="771"/>
      <c r="J400" s="772"/>
      <c r="K400" s="771"/>
      <c r="L400" s="783">
        <v>366.98</v>
      </c>
      <c r="M400" s="766"/>
      <c r="N400" s="774">
        <v>3406.11</v>
      </c>
    </row>
    <row r="401" spans="1:14">
      <c r="A401" s="775" t="s">
        <v>310</v>
      </c>
      <c r="B401" s="744" t="s">
        <v>1273</v>
      </c>
      <c r="C401" s="1019" t="s">
        <v>1274</v>
      </c>
      <c r="D401" s="1019"/>
      <c r="E401" s="1019"/>
      <c r="F401" s="770" t="s">
        <v>278</v>
      </c>
      <c r="G401" s="771">
        <v>-1</v>
      </c>
      <c r="H401" s="776">
        <v>1</v>
      </c>
      <c r="I401" s="776">
        <v>-1</v>
      </c>
      <c r="J401" s="783">
        <v>258.94</v>
      </c>
      <c r="K401" s="771"/>
      <c r="L401" s="783">
        <v>-258.94</v>
      </c>
      <c r="M401" s="777">
        <v>3.35</v>
      </c>
      <c r="N401" s="811">
        <v>-867.45</v>
      </c>
    </row>
    <row r="402" spans="1:14">
      <c r="A402" s="742"/>
      <c r="B402" s="743"/>
      <c r="C402" s="1017" t="s">
        <v>1275</v>
      </c>
      <c r="D402" s="1017"/>
      <c r="E402" s="1017"/>
      <c r="F402" s="1017"/>
      <c r="G402" s="1017"/>
      <c r="H402" s="1017"/>
      <c r="I402" s="1017"/>
      <c r="J402" s="1017"/>
      <c r="K402" s="1017"/>
      <c r="L402" s="1017"/>
      <c r="M402" s="1017"/>
      <c r="N402" s="1021"/>
    </row>
    <row r="403" spans="1:14">
      <c r="A403" s="742"/>
      <c r="B403" s="743"/>
      <c r="C403" s="1020" t="s">
        <v>435</v>
      </c>
      <c r="D403" s="1020"/>
      <c r="E403" s="1020"/>
      <c r="F403" s="770"/>
      <c r="G403" s="771"/>
      <c r="H403" s="771"/>
      <c r="I403" s="771"/>
      <c r="J403" s="772"/>
      <c r="K403" s="771"/>
      <c r="L403" s="783">
        <v>-258.94</v>
      </c>
      <c r="M403" s="766"/>
      <c r="N403" s="811">
        <v>-867.45</v>
      </c>
    </row>
    <row r="404" spans="1:14" ht="33.75" customHeight="1">
      <c r="A404" s="775" t="s">
        <v>311</v>
      </c>
      <c r="B404" s="744" t="s">
        <v>507</v>
      </c>
      <c r="C404" s="1019" t="s">
        <v>1344</v>
      </c>
      <c r="D404" s="1019"/>
      <c r="E404" s="1019"/>
      <c r="F404" s="770" t="s">
        <v>252</v>
      </c>
      <c r="G404" s="771">
        <v>1</v>
      </c>
      <c r="H404" s="776">
        <v>1</v>
      </c>
      <c r="I404" s="776">
        <v>1</v>
      </c>
      <c r="J404" s="772"/>
      <c r="K404" s="771"/>
      <c r="L404" s="772"/>
      <c r="M404" s="771"/>
      <c r="N404" s="778"/>
    </row>
    <row r="405" spans="1:14" ht="22.5" customHeight="1">
      <c r="A405" s="784"/>
      <c r="B405" s="754" t="s">
        <v>329</v>
      </c>
      <c r="C405" s="1014" t="s">
        <v>437</v>
      </c>
      <c r="D405" s="1014"/>
      <c r="E405" s="1014"/>
      <c r="F405" s="1014"/>
      <c r="G405" s="1014"/>
      <c r="H405" s="1014"/>
      <c r="I405" s="1014"/>
      <c r="J405" s="1014"/>
      <c r="K405" s="1014"/>
      <c r="L405" s="1014"/>
      <c r="M405" s="1014"/>
      <c r="N405" s="1028"/>
    </row>
    <row r="406" spans="1:14">
      <c r="A406" s="753"/>
      <c r="B406" s="754" t="s">
        <v>3</v>
      </c>
      <c r="C406" s="1016" t="s">
        <v>422</v>
      </c>
      <c r="D406" s="1016"/>
      <c r="E406" s="1016"/>
      <c r="F406" s="755"/>
      <c r="G406" s="756"/>
      <c r="H406" s="756"/>
      <c r="I406" s="756"/>
      <c r="J406" s="769">
        <v>18.8</v>
      </c>
      <c r="K406" s="780">
        <v>1.2</v>
      </c>
      <c r="L406" s="769">
        <v>22.56</v>
      </c>
      <c r="M406" s="758">
        <v>40.340000000000003</v>
      </c>
      <c r="N406" s="779">
        <v>910.07</v>
      </c>
    </row>
    <row r="407" spans="1:14">
      <c r="A407" s="753"/>
      <c r="B407" s="754" t="s">
        <v>4</v>
      </c>
      <c r="C407" s="1016" t="s">
        <v>423</v>
      </c>
      <c r="D407" s="1016"/>
      <c r="E407" s="1016"/>
      <c r="F407" s="755"/>
      <c r="G407" s="756"/>
      <c r="H407" s="756"/>
      <c r="I407" s="756"/>
      <c r="J407" s="769">
        <v>31.46</v>
      </c>
      <c r="K407" s="780">
        <v>1.2</v>
      </c>
      <c r="L407" s="769">
        <v>37.75</v>
      </c>
      <c r="M407" s="758">
        <v>6.74</v>
      </c>
      <c r="N407" s="779">
        <v>254.44</v>
      </c>
    </row>
    <row r="408" spans="1:14">
      <c r="A408" s="753"/>
      <c r="B408" s="754" t="s">
        <v>5</v>
      </c>
      <c r="C408" s="1016" t="s">
        <v>424</v>
      </c>
      <c r="D408" s="1016"/>
      <c r="E408" s="1016"/>
      <c r="F408" s="755"/>
      <c r="G408" s="756"/>
      <c r="H408" s="756"/>
      <c r="I408" s="756"/>
      <c r="J408" s="769">
        <v>4</v>
      </c>
      <c r="K408" s="780">
        <v>1.2</v>
      </c>
      <c r="L408" s="769">
        <v>4.8</v>
      </c>
      <c r="M408" s="758">
        <v>40.340000000000003</v>
      </c>
      <c r="N408" s="779">
        <v>193.63</v>
      </c>
    </row>
    <row r="409" spans="1:14">
      <c r="A409" s="753"/>
      <c r="B409" s="754" t="s">
        <v>6</v>
      </c>
      <c r="C409" s="1016" t="s">
        <v>438</v>
      </c>
      <c r="D409" s="1016"/>
      <c r="E409" s="1016"/>
      <c r="F409" s="755"/>
      <c r="G409" s="756"/>
      <c r="H409" s="756"/>
      <c r="I409" s="756"/>
      <c r="J409" s="769">
        <v>279.55</v>
      </c>
      <c r="K409" s="756"/>
      <c r="L409" s="769">
        <v>279.55</v>
      </c>
      <c r="M409" s="758">
        <v>3.35</v>
      </c>
      <c r="N409" s="779">
        <v>936.49</v>
      </c>
    </row>
    <row r="410" spans="1:14">
      <c r="A410" s="760"/>
      <c r="B410" s="754"/>
      <c r="C410" s="1016" t="s">
        <v>425</v>
      </c>
      <c r="D410" s="1016"/>
      <c r="E410" s="1016"/>
      <c r="F410" s="755" t="s">
        <v>426</v>
      </c>
      <c r="G410" s="761">
        <v>2</v>
      </c>
      <c r="H410" s="780">
        <v>1.2</v>
      </c>
      <c r="I410" s="780">
        <v>2.4</v>
      </c>
      <c r="J410" s="763"/>
      <c r="K410" s="756"/>
      <c r="L410" s="763"/>
      <c r="M410" s="756"/>
      <c r="N410" s="764"/>
    </row>
    <row r="411" spans="1:14">
      <c r="A411" s="760"/>
      <c r="B411" s="754"/>
      <c r="C411" s="1017" t="s">
        <v>427</v>
      </c>
      <c r="D411" s="1017"/>
      <c r="E411" s="1017"/>
      <c r="F411" s="755" t="s">
        <v>426</v>
      </c>
      <c r="G411" s="780">
        <v>0.3</v>
      </c>
      <c r="H411" s="780">
        <v>1.2</v>
      </c>
      <c r="I411" s="758">
        <v>0.36</v>
      </c>
      <c r="J411" s="763"/>
      <c r="K411" s="756"/>
      <c r="L411" s="763"/>
      <c r="M411" s="756"/>
      <c r="N411" s="764"/>
    </row>
    <row r="412" spans="1:14">
      <c r="A412" s="753"/>
      <c r="B412" s="754"/>
      <c r="C412" s="1027" t="s">
        <v>428</v>
      </c>
      <c r="D412" s="1027"/>
      <c r="E412" s="1027"/>
      <c r="F412" s="765"/>
      <c r="G412" s="766"/>
      <c r="H412" s="766"/>
      <c r="I412" s="766"/>
      <c r="J412" s="782">
        <v>329.81</v>
      </c>
      <c r="K412" s="766"/>
      <c r="L412" s="782">
        <v>339.86</v>
      </c>
      <c r="M412" s="766"/>
      <c r="N412" s="768">
        <v>2101</v>
      </c>
    </row>
    <row r="413" spans="1:14">
      <c r="A413" s="760"/>
      <c r="B413" s="754"/>
      <c r="C413" s="1016" t="s">
        <v>429</v>
      </c>
      <c r="D413" s="1016"/>
      <c r="E413" s="1016"/>
      <c r="F413" s="755"/>
      <c r="G413" s="756"/>
      <c r="H413" s="756"/>
      <c r="I413" s="756"/>
      <c r="J413" s="763"/>
      <c r="K413" s="756"/>
      <c r="L413" s="769">
        <v>27.36</v>
      </c>
      <c r="M413" s="756"/>
      <c r="N413" s="759">
        <v>1103.7</v>
      </c>
    </row>
    <row r="414" spans="1:14" ht="22.5" customHeight="1">
      <c r="A414" s="760"/>
      <c r="B414" s="754" t="s">
        <v>508</v>
      </c>
      <c r="C414" s="1016" t="s">
        <v>509</v>
      </c>
      <c r="D414" s="1016"/>
      <c r="E414" s="1016"/>
      <c r="F414" s="755" t="s">
        <v>432</v>
      </c>
      <c r="G414" s="761">
        <v>111</v>
      </c>
      <c r="H414" s="756"/>
      <c r="I414" s="761">
        <v>111</v>
      </c>
      <c r="J414" s="763"/>
      <c r="K414" s="756"/>
      <c r="L414" s="769">
        <v>30.37</v>
      </c>
      <c r="M414" s="756"/>
      <c r="N414" s="759">
        <v>1225.1099999999999</v>
      </c>
    </row>
    <row r="415" spans="1:14" ht="22.5" customHeight="1">
      <c r="A415" s="760"/>
      <c r="B415" s="754" t="s">
        <v>510</v>
      </c>
      <c r="C415" s="1017" t="s">
        <v>511</v>
      </c>
      <c r="D415" s="1017"/>
      <c r="E415" s="1017"/>
      <c r="F415" s="755" t="s">
        <v>432</v>
      </c>
      <c r="G415" s="761">
        <v>52</v>
      </c>
      <c r="H415" s="756"/>
      <c r="I415" s="761">
        <v>52</v>
      </c>
      <c r="J415" s="763"/>
      <c r="K415" s="756"/>
      <c r="L415" s="769">
        <v>14.23</v>
      </c>
      <c r="M415" s="756"/>
      <c r="N415" s="779">
        <v>573.91999999999996</v>
      </c>
    </row>
    <row r="416" spans="1:14">
      <c r="A416" s="742"/>
      <c r="B416" s="743"/>
      <c r="C416" s="1020" t="s">
        <v>435</v>
      </c>
      <c r="D416" s="1020"/>
      <c r="E416" s="1020"/>
      <c r="F416" s="770"/>
      <c r="G416" s="771"/>
      <c r="H416" s="771"/>
      <c r="I416" s="771"/>
      <c r="J416" s="772"/>
      <c r="K416" s="771"/>
      <c r="L416" s="783">
        <v>384.46</v>
      </c>
      <c r="M416" s="766"/>
      <c r="N416" s="774">
        <v>3900.03</v>
      </c>
    </row>
    <row r="417" spans="1:14">
      <c r="A417" s="775" t="s">
        <v>356</v>
      </c>
      <c r="B417" s="744" t="s">
        <v>1273</v>
      </c>
      <c r="C417" s="1019" t="s">
        <v>1274</v>
      </c>
      <c r="D417" s="1019"/>
      <c r="E417" s="1019"/>
      <c r="F417" s="770" t="s">
        <v>278</v>
      </c>
      <c r="G417" s="771">
        <v>-1</v>
      </c>
      <c r="H417" s="776">
        <v>1</v>
      </c>
      <c r="I417" s="776">
        <v>-1</v>
      </c>
      <c r="J417" s="783">
        <v>258.94</v>
      </c>
      <c r="K417" s="771"/>
      <c r="L417" s="783">
        <v>-258.94</v>
      </c>
      <c r="M417" s="777">
        <v>3.35</v>
      </c>
      <c r="N417" s="811">
        <v>-867.45</v>
      </c>
    </row>
    <row r="418" spans="1:14">
      <c r="A418" s="742"/>
      <c r="B418" s="743"/>
      <c r="C418" s="1017" t="s">
        <v>1275</v>
      </c>
      <c r="D418" s="1017"/>
      <c r="E418" s="1017"/>
      <c r="F418" s="1017"/>
      <c r="G418" s="1017"/>
      <c r="H418" s="1017"/>
      <c r="I418" s="1017"/>
      <c r="J418" s="1017"/>
      <c r="K418" s="1017"/>
      <c r="L418" s="1017"/>
      <c r="M418" s="1017"/>
      <c r="N418" s="1021"/>
    </row>
    <row r="419" spans="1:14">
      <c r="A419" s="742"/>
      <c r="B419" s="743"/>
      <c r="C419" s="1020" t="s">
        <v>435</v>
      </c>
      <c r="D419" s="1020"/>
      <c r="E419" s="1020"/>
      <c r="F419" s="770"/>
      <c r="G419" s="771"/>
      <c r="H419" s="771"/>
      <c r="I419" s="771"/>
      <c r="J419" s="772"/>
      <c r="K419" s="771"/>
      <c r="L419" s="783">
        <v>-258.94</v>
      </c>
      <c r="M419" s="766"/>
      <c r="N419" s="811">
        <v>-867.45</v>
      </c>
    </row>
    <row r="420" spans="1:14" ht="33.75" customHeight="1">
      <c r="A420" s="775" t="s">
        <v>358</v>
      </c>
      <c r="B420" s="744" t="s">
        <v>1280</v>
      </c>
      <c r="C420" s="1019" t="s">
        <v>1281</v>
      </c>
      <c r="D420" s="1019"/>
      <c r="E420" s="1019"/>
      <c r="F420" s="770" t="s">
        <v>1282</v>
      </c>
      <c r="G420" s="771">
        <v>1</v>
      </c>
      <c r="H420" s="776">
        <v>1</v>
      </c>
      <c r="I420" s="776">
        <v>1</v>
      </c>
      <c r="J420" s="772"/>
      <c r="K420" s="771"/>
      <c r="L420" s="772"/>
      <c r="M420" s="771"/>
      <c r="N420" s="778"/>
    </row>
    <row r="421" spans="1:14">
      <c r="A421" s="751"/>
      <c r="B421" s="752"/>
      <c r="C421" s="1016" t="s">
        <v>608</v>
      </c>
      <c r="D421" s="1016"/>
      <c r="E421" s="1016"/>
      <c r="F421" s="1016"/>
      <c r="G421" s="1016"/>
      <c r="H421" s="1016"/>
      <c r="I421" s="1016"/>
      <c r="J421" s="1016"/>
      <c r="K421" s="1016"/>
      <c r="L421" s="1016"/>
      <c r="M421" s="1016"/>
      <c r="N421" s="1022"/>
    </row>
    <row r="422" spans="1:14">
      <c r="A422" s="753"/>
      <c r="B422" s="754" t="s">
        <v>3</v>
      </c>
      <c r="C422" s="1016" t="s">
        <v>422</v>
      </c>
      <c r="D422" s="1016"/>
      <c r="E422" s="1016"/>
      <c r="F422" s="755"/>
      <c r="G422" s="756"/>
      <c r="H422" s="756"/>
      <c r="I422" s="756"/>
      <c r="J422" s="769">
        <v>4.2</v>
      </c>
      <c r="K422" s="756"/>
      <c r="L422" s="769">
        <v>4.2</v>
      </c>
      <c r="M422" s="758">
        <v>40.340000000000003</v>
      </c>
      <c r="N422" s="779">
        <v>169.43</v>
      </c>
    </row>
    <row r="423" spans="1:14">
      <c r="A423" s="753"/>
      <c r="B423" s="754" t="s">
        <v>6</v>
      </c>
      <c r="C423" s="1016" t="s">
        <v>438</v>
      </c>
      <c r="D423" s="1016"/>
      <c r="E423" s="1016"/>
      <c r="F423" s="755"/>
      <c r="G423" s="756"/>
      <c r="H423" s="756"/>
      <c r="I423" s="756"/>
      <c r="J423" s="769">
        <v>16.09</v>
      </c>
      <c r="K423" s="756"/>
      <c r="L423" s="769">
        <v>16.09</v>
      </c>
      <c r="M423" s="758">
        <v>3.35</v>
      </c>
      <c r="N423" s="779">
        <v>53.9</v>
      </c>
    </row>
    <row r="424" spans="1:14">
      <c r="A424" s="760"/>
      <c r="B424" s="754"/>
      <c r="C424" s="1017" t="s">
        <v>425</v>
      </c>
      <c r="D424" s="1017"/>
      <c r="E424" s="1017"/>
      <c r="F424" s="755" t="s">
        <v>426</v>
      </c>
      <c r="G424" s="758">
        <v>0.38</v>
      </c>
      <c r="H424" s="756"/>
      <c r="I424" s="758">
        <v>0.38</v>
      </c>
      <c r="J424" s="763"/>
      <c r="K424" s="756"/>
      <c r="L424" s="763"/>
      <c r="M424" s="756"/>
      <c r="N424" s="764"/>
    </row>
    <row r="425" spans="1:14">
      <c r="A425" s="753"/>
      <c r="B425" s="754"/>
      <c r="C425" s="1027" t="s">
        <v>428</v>
      </c>
      <c r="D425" s="1027"/>
      <c r="E425" s="1027"/>
      <c r="F425" s="765"/>
      <c r="G425" s="766"/>
      <c r="H425" s="766"/>
      <c r="I425" s="766"/>
      <c r="J425" s="782">
        <v>20.29</v>
      </c>
      <c r="K425" s="766"/>
      <c r="L425" s="782">
        <v>20.29</v>
      </c>
      <c r="M425" s="766"/>
      <c r="N425" s="810">
        <v>223.33</v>
      </c>
    </row>
    <row r="426" spans="1:14">
      <c r="A426" s="760"/>
      <c r="B426" s="754"/>
      <c r="C426" s="1016" t="s">
        <v>429</v>
      </c>
      <c r="D426" s="1016"/>
      <c r="E426" s="1016"/>
      <c r="F426" s="755"/>
      <c r="G426" s="756"/>
      <c r="H426" s="756"/>
      <c r="I426" s="756"/>
      <c r="J426" s="763"/>
      <c r="K426" s="756"/>
      <c r="L426" s="769">
        <v>4.2</v>
      </c>
      <c r="M426" s="756"/>
      <c r="N426" s="779">
        <v>169.43</v>
      </c>
    </row>
    <row r="427" spans="1:14" ht="22.5" customHeight="1">
      <c r="A427" s="760"/>
      <c r="B427" s="754" t="s">
        <v>462</v>
      </c>
      <c r="C427" s="1016" t="s">
        <v>463</v>
      </c>
      <c r="D427" s="1016"/>
      <c r="E427" s="1016"/>
      <c r="F427" s="755" t="s">
        <v>432</v>
      </c>
      <c r="G427" s="761">
        <v>97</v>
      </c>
      <c r="H427" s="756"/>
      <c r="I427" s="761">
        <v>97</v>
      </c>
      <c r="J427" s="763"/>
      <c r="K427" s="756"/>
      <c r="L427" s="769">
        <v>4.07</v>
      </c>
      <c r="M427" s="756"/>
      <c r="N427" s="779">
        <v>164.35</v>
      </c>
    </row>
    <row r="428" spans="1:14" ht="22.5" customHeight="1">
      <c r="A428" s="760"/>
      <c r="B428" s="754" t="s">
        <v>464</v>
      </c>
      <c r="C428" s="1017" t="s">
        <v>465</v>
      </c>
      <c r="D428" s="1017"/>
      <c r="E428" s="1017"/>
      <c r="F428" s="755" t="s">
        <v>432</v>
      </c>
      <c r="G428" s="761">
        <v>51</v>
      </c>
      <c r="H428" s="756"/>
      <c r="I428" s="761">
        <v>51</v>
      </c>
      <c r="J428" s="763"/>
      <c r="K428" s="756"/>
      <c r="L428" s="769">
        <v>2.14</v>
      </c>
      <c r="M428" s="756"/>
      <c r="N428" s="779">
        <v>86.41</v>
      </c>
    </row>
    <row r="429" spans="1:14">
      <c r="A429" s="742"/>
      <c r="B429" s="743"/>
      <c r="C429" s="1020" t="s">
        <v>435</v>
      </c>
      <c r="D429" s="1020"/>
      <c r="E429" s="1020"/>
      <c r="F429" s="770"/>
      <c r="G429" s="771"/>
      <c r="H429" s="771"/>
      <c r="I429" s="771"/>
      <c r="J429" s="772"/>
      <c r="K429" s="771"/>
      <c r="L429" s="783">
        <v>26.5</v>
      </c>
      <c r="M429" s="766"/>
      <c r="N429" s="811">
        <v>474.09</v>
      </c>
    </row>
    <row r="430" spans="1:14">
      <c r="A430" s="775" t="s">
        <v>359</v>
      </c>
      <c r="B430" s="744" t="s">
        <v>1283</v>
      </c>
      <c r="C430" s="1019" t="s">
        <v>1284</v>
      </c>
      <c r="D430" s="1019"/>
      <c r="E430" s="1019"/>
      <c r="F430" s="770" t="s">
        <v>272</v>
      </c>
      <c r="G430" s="771">
        <v>-0.72</v>
      </c>
      <c r="H430" s="776">
        <v>1</v>
      </c>
      <c r="I430" s="777">
        <v>-0.72</v>
      </c>
      <c r="J430" s="783">
        <v>18.12</v>
      </c>
      <c r="K430" s="771"/>
      <c r="L430" s="783">
        <v>-13.05</v>
      </c>
      <c r="M430" s="777">
        <v>3.35</v>
      </c>
      <c r="N430" s="811">
        <v>-43.72</v>
      </c>
    </row>
    <row r="431" spans="1:14">
      <c r="A431" s="742"/>
      <c r="B431" s="743"/>
      <c r="C431" s="1017" t="s">
        <v>466</v>
      </c>
      <c r="D431" s="1017"/>
      <c r="E431" s="1017"/>
      <c r="F431" s="1017"/>
      <c r="G431" s="1017"/>
      <c r="H431" s="1017"/>
      <c r="I431" s="1017"/>
      <c r="J431" s="1017"/>
      <c r="K431" s="1017"/>
      <c r="L431" s="1017"/>
      <c r="M431" s="1017"/>
      <c r="N431" s="1021"/>
    </row>
    <row r="432" spans="1:14">
      <c r="A432" s="742"/>
      <c r="B432" s="743"/>
      <c r="C432" s="1020" t="s">
        <v>435</v>
      </c>
      <c r="D432" s="1020"/>
      <c r="E432" s="1020"/>
      <c r="F432" s="770"/>
      <c r="G432" s="771"/>
      <c r="H432" s="771"/>
      <c r="I432" s="771"/>
      <c r="J432" s="772"/>
      <c r="K432" s="771"/>
      <c r="L432" s="783">
        <v>-13.05</v>
      </c>
      <c r="M432" s="766"/>
      <c r="N432" s="811">
        <v>-43.72</v>
      </c>
    </row>
    <row r="433" spans="1:14" ht="33.75" customHeight="1">
      <c r="A433" s="775" t="s">
        <v>361</v>
      </c>
      <c r="B433" s="744" t="s">
        <v>1280</v>
      </c>
      <c r="C433" s="1019" t="s">
        <v>1404</v>
      </c>
      <c r="D433" s="1019"/>
      <c r="E433" s="1019"/>
      <c r="F433" s="770" t="s">
        <v>1282</v>
      </c>
      <c r="G433" s="771">
        <v>1</v>
      </c>
      <c r="H433" s="776">
        <v>1</v>
      </c>
      <c r="I433" s="776">
        <v>1</v>
      </c>
      <c r="J433" s="772"/>
      <c r="K433" s="771"/>
      <c r="L433" s="772"/>
      <c r="M433" s="771"/>
      <c r="N433" s="778"/>
    </row>
    <row r="434" spans="1:14" ht="22.5" customHeight="1">
      <c r="A434" s="784"/>
      <c r="B434" s="754" t="s">
        <v>329</v>
      </c>
      <c r="C434" s="1014" t="s">
        <v>437</v>
      </c>
      <c r="D434" s="1014"/>
      <c r="E434" s="1014"/>
      <c r="F434" s="1014"/>
      <c r="G434" s="1014"/>
      <c r="H434" s="1014"/>
      <c r="I434" s="1014"/>
      <c r="J434" s="1014"/>
      <c r="K434" s="1014"/>
      <c r="L434" s="1014"/>
      <c r="M434" s="1014"/>
      <c r="N434" s="1028"/>
    </row>
    <row r="435" spans="1:14">
      <c r="A435" s="753"/>
      <c r="B435" s="754" t="s">
        <v>3</v>
      </c>
      <c r="C435" s="1016" t="s">
        <v>422</v>
      </c>
      <c r="D435" s="1016"/>
      <c r="E435" s="1016"/>
      <c r="F435" s="755"/>
      <c r="G435" s="756"/>
      <c r="H435" s="756"/>
      <c r="I435" s="756"/>
      <c r="J435" s="769">
        <v>4.2</v>
      </c>
      <c r="K435" s="780">
        <v>1.2</v>
      </c>
      <c r="L435" s="769">
        <v>5.04</v>
      </c>
      <c r="M435" s="758">
        <v>40.340000000000003</v>
      </c>
      <c r="N435" s="779">
        <v>203.31</v>
      </c>
    </row>
    <row r="436" spans="1:14">
      <c r="A436" s="753"/>
      <c r="B436" s="754" t="s">
        <v>6</v>
      </c>
      <c r="C436" s="1016" t="s">
        <v>438</v>
      </c>
      <c r="D436" s="1016"/>
      <c r="E436" s="1016"/>
      <c r="F436" s="755"/>
      <c r="G436" s="756"/>
      <c r="H436" s="756"/>
      <c r="I436" s="756"/>
      <c r="J436" s="769">
        <v>16.09</v>
      </c>
      <c r="K436" s="756"/>
      <c r="L436" s="769">
        <v>16.09</v>
      </c>
      <c r="M436" s="758">
        <v>3.35</v>
      </c>
      <c r="N436" s="779">
        <v>53.9</v>
      </c>
    </row>
    <row r="437" spans="1:14">
      <c r="A437" s="760"/>
      <c r="B437" s="754"/>
      <c r="C437" s="1017" t="s">
        <v>425</v>
      </c>
      <c r="D437" s="1017"/>
      <c r="E437" s="1017"/>
      <c r="F437" s="755" t="s">
        <v>426</v>
      </c>
      <c r="G437" s="758">
        <v>0.38</v>
      </c>
      <c r="H437" s="780">
        <v>1.2</v>
      </c>
      <c r="I437" s="781">
        <v>0.45600000000000002</v>
      </c>
      <c r="J437" s="763"/>
      <c r="K437" s="756"/>
      <c r="L437" s="763"/>
      <c r="M437" s="756"/>
      <c r="N437" s="764"/>
    </row>
    <row r="438" spans="1:14">
      <c r="A438" s="753"/>
      <c r="B438" s="754"/>
      <c r="C438" s="1027" t="s">
        <v>428</v>
      </c>
      <c r="D438" s="1027"/>
      <c r="E438" s="1027"/>
      <c r="F438" s="765"/>
      <c r="G438" s="766"/>
      <c r="H438" s="766"/>
      <c r="I438" s="766"/>
      <c r="J438" s="782">
        <v>20.29</v>
      </c>
      <c r="K438" s="766"/>
      <c r="L438" s="782">
        <v>21.13</v>
      </c>
      <c r="M438" s="766"/>
      <c r="N438" s="810">
        <v>257.20999999999998</v>
      </c>
    </row>
    <row r="439" spans="1:14">
      <c r="A439" s="760"/>
      <c r="B439" s="754"/>
      <c r="C439" s="1016" t="s">
        <v>429</v>
      </c>
      <c r="D439" s="1016"/>
      <c r="E439" s="1016"/>
      <c r="F439" s="755"/>
      <c r="G439" s="756"/>
      <c r="H439" s="756"/>
      <c r="I439" s="756"/>
      <c r="J439" s="763"/>
      <c r="K439" s="756"/>
      <c r="L439" s="769">
        <v>5.04</v>
      </c>
      <c r="M439" s="756"/>
      <c r="N439" s="779">
        <v>203.31</v>
      </c>
    </row>
    <row r="440" spans="1:14" ht="22.5" customHeight="1">
      <c r="A440" s="760"/>
      <c r="B440" s="754" t="s">
        <v>462</v>
      </c>
      <c r="C440" s="1016" t="s">
        <v>463</v>
      </c>
      <c r="D440" s="1016"/>
      <c r="E440" s="1016"/>
      <c r="F440" s="755" t="s">
        <v>432</v>
      </c>
      <c r="G440" s="761">
        <v>97</v>
      </c>
      <c r="H440" s="756"/>
      <c r="I440" s="761">
        <v>97</v>
      </c>
      <c r="J440" s="763"/>
      <c r="K440" s="756"/>
      <c r="L440" s="769">
        <v>4.8899999999999997</v>
      </c>
      <c r="M440" s="756"/>
      <c r="N440" s="779">
        <v>197.21</v>
      </c>
    </row>
    <row r="441" spans="1:14" ht="22.5" customHeight="1">
      <c r="A441" s="760"/>
      <c r="B441" s="754" t="s">
        <v>464</v>
      </c>
      <c r="C441" s="1017" t="s">
        <v>465</v>
      </c>
      <c r="D441" s="1017"/>
      <c r="E441" s="1017"/>
      <c r="F441" s="755" t="s">
        <v>432</v>
      </c>
      <c r="G441" s="761">
        <v>51</v>
      </c>
      <c r="H441" s="756"/>
      <c r="I441" s="761">
        <v>51</v>
      </c>
      <c r="J441" s="763"/>
      <c r="K441" s="756"/>
      <c r="L441" s="769">
        <v>2.57</v>
      </c>
      <c r="M441" s="756"/>
      <c r="N441" s="779">
        <v>103.69</v>
      </c>
    </row>
    <row r="442" spans="1:14">
      <c r="A442" s="742"/>
      <c r="B442" s="743"/>
      <c r="C442" s="1020" t="s">
        <v>435</v>
      </c>
      <c r="D442" s="1020"/>
      <c r="E442" s="1020"/>
      <c r="F442" s="770"/>
      <c r="G442" s="771"/>
      <c r="H442" s="771"/>
      <c r="I442" s="771"/>
      <c r="J442" s="772"/>
      <c r="K442" s="771"/>
      <c r="L442" s="783">
        <v>28.59</v>
      </c>
      <c r="M442" s="766"/>
      <c r="N442" s="811">
        <v>558.11</v>
      </c>
    </row>
    <row r="443" spans="1:14">
      <c r="A443" s="775" t="s">
        <v>363</v>
      </c>
      <c r="B443" s="744" t="s">
        <v>1283</v>
      </c>
      <c r="C443" s="1019" t="s">
        <v>1284</v>
      </c>
      <c r="D443" s="1019"/>
      <c r="E443" s="1019"/>
      <c r="F443" s="770" t="s">
        <v>272</v>
      </c>
      <c r="G443" s="771">
        <v>-0.72</v>
      </c>
      <c r="H443" s="776">
        <v>1</v>
      </c>
      <c r="I443" s="777">
        <v>-0.72</v>
      </c>
      <c r="J443" s="783">
        <v>18.12</v>
      </c>
      <c r="K443" s="771"/>
      <c r="L443" s="783">
        <v>-13.05</v>
      </c>
      <c r="M443" s="777">
        <v>3.35</v>
      </c>
      <c r="N443" s="811">
        <v>-43.72</v>
      </c>
    </row>
    <row r="444" spans="1:14">
      <c r="A444" s="742"/>
      <c r="B444" s="743"/>
      <c r="C444" s="1017" t="s">
        <v>466</v>
      </c>
      <c r="D444" s="1017"/>
      <c r="E444" s="1017"/>
      <c r="F444" s="1017"/>
      <c r="G444" s="1017"/>
      <c r="H444" s="1017"/>
      <c r="I444" s="1017"/>
      <c r="J444" s="1017"/>
      <c r="K444" s="1017"/>
      <c r="L444" s="1017"/>
      <c r="M444" s="1017"/>
      <c r="N444" s="1021"/>
    </row>
    <row r="445" spans="1:14">
      <c r="A445" s="742"/>
      <c r="B445" s="743"/>
      <c r="C445" s="1020" t="s">
        <v>435</v>
      </c>
      <c r="D445" s="1020"/>
      <c r="E445" s="1020"/>
      <c r="F445" s="770"/>
      <c r="G445" s="771"/>
      <c r="H445" s="771"/>
      <c r="I445" s="771"/>
      <c r="J445" s="772"/>
      <c r="K445" s="771"/>
      <c r="L445" s="783">
        <v>-13.05</v>
      </c>
      <c r="M445" s="766"/>
      <c r="N445" s="811">
        <v>-43.72</v>
      </c>
    </row>
    <row r="446" spans="1:14" ht="22.5" customHeight="1">
      <c r="A446" s="775" t="s">
        <v>364</v>
      </c>
      <c r="B446" s="744" t="s">
        <v>576</v>
      </c>
      <c r="C446" s="1019" t="s">
        <v>577</v>
      </c>
      <c r="D446" s="1019"/>
      <c r="E446" s="1019"/>
      <c r="F446" s="770" t="s">
        <v>312</v>
      </c>
      <c r="G446" s="771">
        <v>0.04</v>
      </c>
      <c r="H446" s="776">
        <v>1</v>
      </c>
      <c r="I446" s="777">
        <v>0.04</v>
      </c>
      <c r="J446" s="772"/>
      <c r="K446" s="771"/>
      <c r="L446" s="772"/>
      <c r="M446" s="771"/>
      <c r="N446" s="778"/>
    </row>
    <row r="447" spans="1:14">
      <c r="A447" s="751"/>
      <c r="B447" s="752"/>
      <c r="C447" s="1016" t="s">
        <v>616</v>
      </c>
      <c r="D447" s="1016"/>
      <c r="E447" s="1016"/>
      <c r="F447" s="1016"/>
      <c r="G447" s="1016"/>
      <c r="H447" s="1016"/>
      <c r="I447" s="1016"/>
      <c r="J447" s="1016"/>
      <c r="K447" s="1016"/>
      <c r="L447" s="1016"/>
      <c r="M447" s="1016"/>
      <c r="N447" s="1022"/>
    </row>
    <row r="448" spans="1:14">
      <c r="A448" s="753"/>
      <c r="B448" s="754" t="s">
        <v>3</v>
      </c>
      <c r="C448" s="1016" t="s">
        <v>422</v>
      </c>
      <c r="D448" s="1016"/>
      <c r="E448" s="1016"/>
      <c r="F448" s="755"/>
      <c r="G448" s="756"/>
      <c r="H448" s="756"/>
      <c r="I448" s="756"/>
      <c r="J448" s="769">
        <v>151.30000000000001</v>
      </c>
      <c r="K448" s="756"/>
      <c r="L448" s="769">
        <v>6.05</v>
      </c>
      <c r="M448" s="758">
        <v>40.340000000000003</v>
      </c>
      <c r="N448" s="779">
        <v>244.06</v>
      </c>
    </row>
    <row r="449" spans="1:14">
      <c r="A449" s="753"/>
      <c r="B449" s="754" t="s">
        <v>6</v>
      </c>
      <c r="C449" s="1016" t="s">
        <v>438</v>
      </c>
      <c r="D449" s="1016"/>
      <c r="E449" s="1016"/>
      <c r="F449" s="755"/>
      <c r="G449" s="756"/>
      <c r="H449" s="756"/>
      <c r="I449" s="756"/>
      <c r="J449" s="769">
        <v>3.03</v>
      </c>
      <c r="K449" s="756"/>
      <c r="L449" s="769">
        <v>0.12</v>
      </c>
      <c r="M449" s="758">
        <v>3.35</v>
      </c>
      <c r="N449" s="779">
        <v>0.4</v>
      </c>
    </row>
    <row r="450" spans="1:14">
      <c r="A450" s="760"/>
      <c r="B450" s="754"/>
      <c r="C450" s="1017" t="s">
        <v>425</v>
      </c>
      <c r="D450" s="1017"/>
      <c r="E450" s="1017"/>
      <c r="F450" s="755" t="s">
        <v>426</v>
      </c>
      <c r="G450" s="758">
        <v>13.68</v>
      </c>
      <c r="H450" s="756"/>
      <c r="I450" s="762">
        <v>0.54720000000000002</v>
      </c>
      <c r="J450" s="763"/>
      <c r="K450" s="756"/>
      <c r="L450" s="763"/>
      <c r="M450" s="756"/>
      <c r="N450" s="764"/>
    </row>
    <row r="451" spans="1:14">
      <c r="A451" s="753"/>
      <c r="B451" s="754"/>
      <c r="C451" s="1027" t="s">
        <v>428</v>
      </c>
      <c r="D451" s="1027"/>
      <c r="E451" s="1027"/>
      <c r="F451" s="765"/>
      <c r="G451" s="766"/>
      <c r="H451" s="766"/>
      <c r="I451" s="766"/>
      <c r="J451" s="782">
        <v>154.33000000000001</v>
      </c>
      <c r="K451" s="766"/>
      <c r="L451" s="782">
        <v>6.17</v>
      </c>
      <c r="M451" s="766"/>
      <c r="N451" s="810">
        <v>244.46</v>
      </c>
    </row>
    <row r="452" spans="1:14">
      <c r="A452" s="760"/>
      <c r="B452" s="754"/>
      <c r="C452" s="1016" t="s">
        <v>429</v>
      </c>
      <c r="D452" s="1016"/>
      <c r="E452" s="1016"/>
      <c r="F452" s="755"/>
      <c r="G452" s="756"/>
      <c r="H452" s="756"/>
      <c r="I452" s="756"/>
      <c r="J452" s="763"/>
      <c r="K452" s="756"/>
      <c r="L452" s="769">
        <v>6.05</v>
      </c>
      <c r="M452" s="756"/>
      <c r="N452" s="779">
        <v>244.06</v>
      </c>
    </row>
    <row r="453" spans="1:14" ht="22.5" customHeight="1">
      <c r="A453" s="760"/>
      <c r="B453" s="754" t="s">
        <v>462</v>
      </c>
      <c r="C453" s="1016" t="s">
        <v>463</v>
      </c>
      <c r="D453" s="1016"/>
      <c r="E453" s="1016"/>
      <c r="F453" s="755" t="s">
        <v>432</v>
      </c>
      <c r="G453" s="761">
        <v>97</v>
      </c>
      <c r="H453" s="756"/>
      <c r="I453" s="761">
        <v>97</v>
      </c>
      <c r="J453" s="763"/>
      <c r="K453" s="756"/>
      <c r="L453" s="769">
        <v>5.87</v>
      </c>
      <c r="M453" s="756"/>
      <c r="N453" s="779">
        <v>236.74</v>
      </c>
    </row>
    <row r="454" spans="1:14" ht="22.5" customHeight="1">
      <c r="A454" s="760"/>
      <c r="B454" s="754" t="s">
        <v>464</v>
      </c>
      <c r="C454" s="1017" t="s">
        <v>465</v>
      </c>
      <c r="D454" s="1017"/>
      <c r="E454" s="1017"/>
      <c r="F454" s="755" t="s">
        <v>432</v>
      </c>
      <c r="G454" s="761">
        <v>51</v>
      </c>
      <c r="H454" s="756"/>
      <c r="I454" s="761">
        <v>51</v>
      </c>
      <c r="J454" s="763"/>
      <c r="K454" s="756"/>
      <c r="L454" s="769">
        <v>3.09</v>
      </c>
      <c r="M454" s="756"/>
      <c r="N454" s="779">
        <v>124.47</v>
      </c>
    </row>
    <row r="455" spans="1:14">
      <c r="A455" s="742"/>
      <c r="B455" s="743"/>
      <c r="C455" s="1020" t="s">
        <v>435</v>
      </c>
      <c r="D455" s="1020"/>
      <c r="E455" s="1020"/>
      <c r="F455" s="770"/>
      <c r="G455" s="771"/>
      <c r="H455" s="771"/>
      <c r="I455" s="771"/>
      <c r="J455" s="772"/>
      <c r="K455" s="771"/>
      <c r="L455" s="783">
        <v>15.13</v>
      </c>
      <c r="M455" s="766"/>
      <c r="N455" s="811">
        <v>605.66999999999996</v>
      </c>
    </row>
    <row r="456" spans="1:14">
      <c r="A456" s="793"/>
      <c r="B456" s="794"/>
      <c r="C456" s="1019" t="s">
        <v>712</v>
      </c>
      <c r="D456" s="1019"/>
      <c r="E456" s="1019"/>
      <c r="F456" s="1019"/>
      <c r="G456" s="1019"/>
      <c r="H456" s="1019"/>
      <c r="I456" s="1019"/>
      <c r="J456" s="1019"/>
      <c r="K456" s="1019"/>
      <c r="L456" s="795"/>
      <c r="M456" s="796"/>
      <c r="N456" s="797"/>
    </row>
    <row r="457" spans="1:14">
      <c r="A457" s="798"/>
      <c r="B457" s="754"/>
      <c r="C457" s="1016" t="s">
        <v>440</v>
      </c>
      <c r="D457" s="1016"/>
      <c r="E457" s="1016"/>
      <c r="F457" s="1016"/>
      <c r="G457" s="1016"/>
      <c r="H457" s="1016"/>
      <c r="I457" s="1016"/>
      <c r="J457" s="1016"/>
      <c r="K457" s="1016"/>
      <c r="L457" s="799">
        <v>1350.45</v>
      </c>
      <c r="M457" s="800"/>
      <c r="N457" s="801">
        <v>16107.93</v>
      </c>
    </row>
    <row r="458" spans="1:14">
      <c r="A458" s="798"/>
      <c r="B458" s="754"/>
      <c r="C458" s="1016" t="s">
        <v>441</v>
      </c>
      <c r="D458" s="1016"/>
      <c r="E458" s="1016"/>
      <c r="F458" s="1016"/>
      <c r="G458" s="1016"/>
      <c r="H458" s="1016"/>
      <c r="I458" s="1016"/>
      <c r="J458" s="1016"/>
      <c r="K458" s="1016"/>
      <c r="L458" s="802"/>
      <c r="M458" s="800"/>
      <c r="N458" s="803"/>
    </row>
    <row r="459" spans="1:14">
      <c r="A459" s="798"/>
      <c r="B459" s="754"/>
      <c r="C459" s="1016" t="s">
        <v>442</v>
      </c>
      <c r="D459" s="1016"/>
      <c r="E459" s="1016"/>
      <c r="F459" s="1016"/>
      <c r="G459" s="1016"/>
      <c r="H459" s="1016"/>
      <c r="I459" s="1016"/>
      <c r="J459" s="1016"/>
      <c r="K459" s="1016"/>
      <c r="L459" s="804">
        <v>215.69</v>
      </c>
      <c r="M459" s="800"/>
      <c r="N459" s="801">
        <v>8700.94</v>
      </c>
    </row>
    <row r="460" spans="1:14">
      <c r="A460" s="798"/>
      <c r="B460" s="754"/>
      <c r="C460" s="1016" t="s">
        <v>443</v>
      </c>
      <c r="D460" s="1016"/>
      <c r="E460" s="1016"/>
      <c r="F460" s="1016"/>
      <c r="G460" s="1016"/>
      <c r="H460" s="1016"/>
      <c r="I460" s="1016"/>
      <c r="J460" s="1016"/>
      <c r="K460" s="1016"/>
      <c r="L460" s="799">
        <v>1063.58</v>
      </c>
      <c r="M460" s="800"/>
      <c r="N460" s="801">
        <v>7168.54</v>
      </c>
    </row>
    <row r="461" spans="1:14">
      <c r="A461" s="798"/>
      <c r="B461" s="754"/>
      <c r="C461" s="1016" t="s">
        <v>444</v>
      </c>
      <c r="D461" s="1016"/>
      <c r="E461" s="1016"/>
      <c r="F461" s="1016"/>
      <c r="G461" s="1016"/>
      <c r="H461" s="1016"/>
      <c r="I461" s="1016"/>
      <c r="J461" s="1016"/>
      <c r="K461" s="1016"/>
      <c r="L461" s="804">
        <v>114.99</v>
      </c>
      <c r="M461" s="800"/>
      <c r="N461" s="801">
        <v>4638.71</v>
      </c>
    </row>
    <row r="462" spans="1:14">
      <c r="A462" s="798"/>
      <c r="B462" s="754"/>
      <c r="C462" s="1016" t="s">
        <v>445</v>
      </c>
      <c r="D462" s="1016"/>
      <c r="E462" s="1016"/>
      <c r="F462" s="1016"/>
      <c r="G462" s="1016"/>
      <c r="H462" s="1016"/>
      <c r="I462" s="1016"/>
      <c r="J462" s="1016"/>
      <c r="K462" s="1016"/>
      <c r="L462" s="804">
        <v>71.180000000000007</v>
      </c>
      <c r="M462" s="800"/>
      <c r="N462" s="805">
        <v>238.45</v>
      </c>
    </row>
    <row r="463" spans="1:14">
      <c r="A463" s="798"/>
      <c r="B463" s="754"/>
      <c r="C463" s="1016" t="s">
        <v>446</v>
      </c>
      <c r="D463" s="1016"/>
      <c r="E463" s="1016"/>
      <c r="F463" s="1016"/>
      <c r="G463" s="1016"/>
      <c r="H463" s="1016"/>
      <c r="I463" s="1016"/>
      <c r="J463" s="1016"/>
      <c r="K463" s="1016"/>
      <c r="L463" s="804">
        <v>16.84</v>
      </c>
      <c r="M463" s="800"/>
      <c r="N463" s="805">
        <v>669.1</v>
      </c>
    </row>
    <row r="464" spans="1:14">
      <c r="A464" s="798"/>
      <c r="B464" s="754"/>
      <c r="C464" s="1016" t="s">
        <v>441</v>
      </c>
      <c r="D464" s="1016"/>
      <c r="E464" s="1016"/>
      <c r="F464" s="1016"/>
      <c r="G464" s="1016"/>
      <c r="H464" s="1016"/>
      <c r="I464" s="1016"/>
      <c r="J464" s="1016"/>
      <c r="K464" s="1016"/>
      <c r="L464" s="802"/>
      <c r="M464" s="800"/>
      <c r="N464" s="803"/>
    </row>
    <row r="465" spans="1:14">
      <c r="A465" s="798"/>
      <c r="B465" s="754"/>
      <c r="C465" s="1016" t="s">
        <v>447</v>
      </c>
      <c r="D465" s="1016"/>
      <c r="E465" s="1016"/>
      <c r="F465" s="1016"/>
      <c r="G465" s="1016"/>
      <c r="H465" s="1016"/>
      <c r="I465" s="1016"/>
      <c r="J465" s="1016"/>
      <c r="K465" s="1016"/>
      <c r="L465" s="804">
        <v>6.47</v>
      </c>
      <c r="M465" s="800"/>
      <c r="N465" s="805">
        <v>261</v>
      </c>
    </row>
    <row r="466" spans="1:14">
      <c r="A466" s="798"/>
      <c r="B466" s="754"/>
      <c r="C466" s="1016" t="s">
        <v>450</v>
      </c>
      <c r="D466" s="1016"/>
      <c r="E466" s="1016"/>
      <c r="F466" s="1016"/>
      <c r="G466" s="1016"/>
      <c r="H466" s="1016"/>
      <c r="I466" s="1016"/>
      <c r="J466" s="1016"/>
      <c r="K466" s="1016"/>
      <c r="L466" s="804">
        <v>0.28000000000000003</v>
      </c>
      <c r="M466" s="800"/>
      <c r="N466" s="805">
        <v>0.94</v>
      </c>
    </row>
    <row r="467" spans="1:14">
      <c r="A467" s="798"/>
      <c r="B467" s="754"/>
      <c r="C467" s="1016" t="s">
        <v>451</v>
      </c>
      <c r="D467" s="1016"/>
      <c r="E467" s="1016"/>
      <c r="F467" s="1016"/>
      <c r="G467" s="1016"/>
      <c r="H467" s="1016"/>
      <c r="I467" s="1016"/>
      <c r="J467" s="1016"/>
      <c r="K467" s="1016"/>
      <c r="L467" s="804">
        <v>6.34</v>
      </c>
      <c r="M467" s="800"/>
      <c r="N467" s="805">
        <v>255.78</v>
      </c>
    </row>
    <row r="468" spans="1:14">
      <c r="A468" s="798"/>
      <c r="B468" s="754"/>
      <c r="C468" s="1016" t="s">
        <v>452</v>
      </c>
      <c r="D468" s="1016"/>
      <c r="E468" s="1016"/>
      <c r="F468" s="1016"/>
      <c r="G468" s="1016"/>
      <c r="H468" s="1016"/>
      <c r="I468" s="1016"/>
      <c r="J468" s="1016"/>
      <c r="K468" s="1016"/>
      <c r="L468" s="804">
        <v>3.75</v>
      </c>
      <c r="M468" s="800"/>
      <c r="N468" s="805">
        <v>151.38</v>
      </c>
    </row>
    <row r="469" spans="1:14">
      <c r="A469" s="798"/>
      <c r="B469" s="754"/>
      <c r="C469" s="1016" t="s">
        <v>471</v>
      </c>
      <c r="D469" s="1016"/>
      <c r="E469" s="1016"/>
      <c r="F469" s="1016"/>
      <c r="G469" s="1016"/>
      <c r="H469" s="1016"/>
      <c r="I469" s="1016"/>
      <c r="J469" s="1016"/>
      <c r="K469" s="1016"/>
      <c r="L469" s="799">
        <v>1831.07</v>
      </c>
      <c r="M469" s="800"/>
      <c r="N469" s="801">
        <v>35505.9</v>
      </c>
    </row>
    <row r="470" spans="1:14">
      <c r="A470" s="798"/>
      <c r="B470" s="754"/>
      <c r="C470" s="1016" t="s">
        <v>441</v>
      </c>
      <c r="D470" s="1016"/>
      <c r="E470" s="1016"/>
      <c r="F470" s="1016"/>
      <c r="G470" s="1016"/>
      <c r="H470" s="1016"/>
      <c r="I470" s="1016"/>
      <c r="J470" s="1016"/>
      <c r="K470" s="1016"/>
      <c r="L470" s="802"/>
      <c r="M470" s="800"/>
      <c r="N470" s="803"/>
    </row>
    <row r="471" spans="1:14">
      <c r="A471" s="798"/>
      <c r="B471" s="754"/>
      <c r="C471" s="1016" t="s">
        <v>447</v>
      </c>
      <c r="D471" s="1016"/>
      <c r="E471" s="1016"/>
      <c r="F471" s="1016"/>
      <c r="G471" s="1016"/>
      <c r="H471" s="1016"/>
      <c r="I471" s="1016"/>
      <c r="J471" s="1016"/>
      <c r="K471" s="1016"/>
      <c r="L471" s="804">
        <v>209.22</v>
      </c>
      <c r="M471" s="800"/>
      <c r="N471" s="801">
        <v>8439.94</v>
      </c>
    </row>
    <row r="472" spans="1:14">
      <c r="A472" s="798"/>
      <c r="B472" s="754"/>
      <c r="C472" s="1016" t="s">
        <v>448</v>
      </c>
      <c r="D472" s="1016"/>
      <c r="E472" s="1016"/>
      <c r="F472" s="1016"/>
      <c r="G472" s="1016"/>
      <c r="H472" s="1016"/>
      <c r="I472" s="1016"/>
      <c r="J472" s="1016"/>
      <c r="K472" s="1016"/>
      <c r="L472" s="799">
        <v>1063.58</v>
      </c>
      <c r="M472" s="800"/>
      <c r="N472" s="801">
        <v>7168.54</v>
      </c>
    </row>
    <row r="473" spans="1:14">
      <c r="A473" s="798"/>
      <c r="B473" s="754"/>
      <c r="C473" s="1016" t="s">
        <v>449</v>
      </c>
      <c r="D473" s="1016"/>
      <c r="E473" s="1016"/>
      <c r="F473" s="1016"/>
      <c r="G473" s="1016"/>
      <c r="H473" s="1016"/>
      <c r="I473" s="1016"/>
      <c r="J473" s="1016"/>
      <c r="K473" s="1016"/>
      <c r="L473" s="804">
        <v>114.99</v>
      </c>
      <c r="M473" s="800"/>
      <c r="N473" s="801">
        <v>4638.71</v>
      </c>
    </row>
    <row r="474" spans="1:14">
      <c r="A474" s="798"/>
      <c r="B474" s="754"/>
      <c r="C474" s="1016" t="s">
        <v>450</v>
      </c>
      <c r="D474" s="1016"/>
      <c r="E474" s="1016"/>
      <c r="F474" s="1016"/>
      <c r="G474" s="1016"/>
      <c r="H474" s="1016"/>
      <c r="I474" s="1016"/>
      <c r="J474" s="1016"/>
      <c r="K474" s="1016"/>
      <c r="L474" s="804">
        <v>70.900000000000006</v>
      </c>
      <c r="M474" s="800"/>
      <c r="N474" s="805">
        <v>237.51</v>
      </c>
    </row>
    <row r="475" spans="1:14">
      <c r="A475" s="798"/>
      <c r="B475" s="754"/>
      <c r="C475" s="1016" t="s">
        <v>451</v>
      </c>
      <c r="D475" s="1016"/>
      <c r="E475" s="1016"/>
      <c r="F475" s="1016"/>
      <c r="G475" s="1016"/>
      <c r="H475" s="1016"/>
      <c r="I475" s="1016"/>
      <c r="J475" s="1016"/>
      <c r="K475" s="1016"/>
      <c r="L475" s="804">
        <v>321.52</v>
      </c>
      <c r="M475" s="800"/>
      <c r="N475" s="801">
        <v>12969.58</v>
      </c>
    </row>
    <row r="476" spans="1:14">
      <c r="A476" s="798"/>
      <c r="B476" s="754"/>
      <c r="C476" s="1016" t="s">
        <v>452</v>
      </c>
      <c r="D476" s="1016"/>
      <c r="E476" s="1016"/>
      <c r="F476" s="1016"/>
      <c r="G476" s="1016"/>
      <c r="H476" s="1016"/>
      <c r="I476" s="1016"/>
      <c r="J476" s="1016"/>
      <c r="K476" s="1016"/>
      <c r="L476" s="804">
        <v>165.85</v>
      </c>
      <c r="M476" s="800"/>
      <c r="N476" s="801">
        <v>6690.33</v>
      </c>
    </row>
    <row r="477" spans="1:14">
      <c r="A477" s="798"/>
      <c r="B477" s="754"/>
      <c r="C477" s="1016" t="s">
        <v>453</v>
      </c>
      <c r="D477" s="1016"/>
      <c r="E477" s="1016"/>
      <c r="F477" s="1016"/>
      <c r="G477" s="1016"/>
      <c r="H477" s="1016"/>
      <c r="I477" s="1016"/>
      <c r="J477" s="1016"/>
      <c r="K477" s="1016"/>
      <c r="L477" s="804">
        <v>330.68</v>
      </c>
      <c r="M477" s="800"/>
      <c r="N477" s="801">
        <v>13339.65</v>
      </c>
    </row>
    <row r="478" spans="1:14">
      <c r="A478" s="798"/>
      <c r="B478" s="754"/>
      <c r="C478" s="1016" t="s">
        <v>454</v>
      </c>
      <c r="D478" s="1016"/>
      <c r="E478" s="1016"/>
      <c r="F478" s="1016"/>
      <c r="G478" s="1016"/>
      <c r="H478" s="1016"/>
      <c r="I478" s="1016"/>
      <c r="J478" s="1016"/>
      <c r="K478" s="1016"/>
      <c r="L478" s="804">
        <v>327.86</v>
      </c>
      <c r="M478" s="800"/>
      <c r="N478" s="801">
        <v>13225.36</v>
      </c>
    </row>
    <row r="479" spans="1:14">
      <c r="A479" s="798"/>
      <c r="B479" s="754"/>
      <c r="C479" s="1016" t="s">
        <v>455</v>
      </c>
      <c r="D479" s="1016"/>
      <c r="E479" s="1016"/>
      <c r="F479" s="1016"/>
      <c r="G479" s="1016"/>
      <c r="H479" s="1016"/>
      <c r="I479" s="1016"/>
      <c r="J479" s="1016"/>
      <c r="K479" s="1016"/>
      <c r="L479" s="804">
        <v>169.6</v>
      </c>
      <c r="M479" s="800"/>
      <c r="N479" s="801">
        <v>6841.71</v>
      </c>
    </row>
    <row r="480" spans="1:14">
      <c r="A480" s="798"/>
      <c r="B480" s="806"/>
      <c r="C480" s="1026" t="s">
        <v>713</v>
      </c>
      <c r="D480" s="1026"/>
      <c r="E480" s="1026"/>
      <c r="F480" s="1026"/>
      <c r="G480" s="1026"/>
      <c r="H480" s="1026"/>
      <c r="I480" s="1026"/>
      <c r="J480" s="1026"/>
      <c r="K480" s="1026"/>
      <c r="L480" s="807">
        <v>1847.91</v>
      </c>
      <c r="M480" s="808"/>
      <c r="N480" s="809">
        <v>36175</v>
      </c>
    </row>
    <row r="481" spans="1:14">
      <c r="A481" s="1023" t="s">
        <v>1116</v>
      </c>
      <c r="B481" s="1024"/>
      <c r="C481" s="1024"/>
      <c r="D481" s="1024"/>
      <c r="E481" s="1024"/>
      <c r="F481" s="1024"/>
      <c r="G481" s="1024"/>
      <c r="H481" s="1024"/>
      <c r="I481" s="1024"/>
      <c r="J481" s="1024"/>
      <c r="K481" s="1024"/>
      <c r="L481" s="1024"/>
      <c r="M481" s="1024"/>
      <c r="N481" s="1025"/>
    </row>
    <row r="482" spans="1:14" ht="22.5">
      <c r="A482" s="742" t="s">
        <v>366</v>
      </c>
      <c r="B482" s="743" t="s">
        <v>1747</v>
      </c>
      <c r="C482" s="1019" t="s">
        <v>1405</v>
      </c>
      <c r="D482" s="1019"/>
      <c r="E482" s="1019"/>
      <c r="F482" s="745" t="s">
        <v>271</v>
      </c>
      <c r="G482" s="746">
        <v>29</v>
      </c>
      <c r="H482" s="747">
        <v>1</v>
      </c>
      <c r="I482" s="747">
        <v>29</v>
      </c>
      <c r="J482" s="789">
        <v>629.46</v>
      </c>
      <c r="K482" s="746"/>
      <c r="L482" s="790">
        <v>5449.06</v>
      </c>
      <c r="M482" s="791">
        <v>3.35</v>
      </c>
      <c r="N482" s="792">
        <v>18254.34</v>
      </c>
    </row>
    <row r="483" spans="1:14">
      <c r="A483" s="742"/>
      <c r="B483" s="743"/>
      <c r="C483" s="1017" t="s">
        <v>439</v>
      </c>
      <c r="D483" s="1017"/>
      <c r="E483" s="1017"/>
      <c r="F483" s="1017"/>
      <c r="G483" s="1017"/>
      <c r="H483" s="1017"/>
      <c r="I483" s="1017"/>
      <c r="J483" s="1017"/>
      <c r="K483" s="1017"/>
      <c r="L483" s="1017"/>
      <c r="M483" s="1017"/>
      <c r="N483" s="1021"/>
    </row>
    <row r="484" spans="1:14">
      <c r="A484" s="742"/>
      <c r="B484" s="743"/>
      <c r="C484" s="1020" t="s">
        <v>435</v>
      </c>
      <c r="D484" s="1020"/>
      <c r="E484" s="1020"/>
      <c r="F484" s="770"/>
      <c r="G484" s="771"/>
      <c r="H484" s="771"/>
      <c r="I484" s="771"/>
      <c r="J484" s="772"/>
      <c r="K484" s="771"/>
      <c r="L484" s="773">
        <v>5449.06</v>
      </c>
      <c r="M484" s="766"/>
      <c r="N484" s="774">
        <v>18254.34</v>
      </c>
    </row>
    <row r="485" spans="1:14" ht="90" customHeight="1">
      <c r="A485" s="775" t="s">
        <v>367</v>
      </c>
      <c r="B485" s="744" t="s">
        <v>1406</v>
      </c>
      <c r="C485" s="1019" t="s">
        <v>1407</v>
      </c>
      <c r="D485" s="1019"/>
      <c r="E485" s="1019"/>
      <c r="F485" s="770" t="s">
        <v>314</v>
      </c>
      <c r="G485" s="771">
        <v>2</v>
      </c>
      <c r="H485" s="776">
        <v>1</v>
      </c>
      <c r="I485" s="776">
        <v>2</v>
      </c>
      <c r="J485" s="783">
        <v>415.64</v>
      </c>
      <c r="K485" s="771"/>
      <c r="L485" s="783">
        <v>831.28</v>
      </c>
      <c r="M485" s="777">
        <v>3.35</v>
      </c>
      <c r="N485" s="774">
        <v>2784.79</v>
      </c>
    </row>
    <row r="486" spans="1:14">
      <c r="A486" s="742"/>
      <c r="B486" s="743"/>
      <c r="C486" s="1017" t="s">
        <v>439</v>
      </c>
      <c r="D486" s="1017"/>
      <c r="E486" s="1017"/>
      <c r="F486" s="1017"/>
      <c r="G486" s="1017"/>
      <c r="H486" s="1017"/>
      <c r="I486" s="1017"/>
      <c r="J486" s="1017"/>
      <c r="K486" s="1017"/>
      <c r="L486" s="1017"/>
      <c r="M486" s="1017"/>
      <c r="N486" s="1021"/>
    </row>
    <row r="487" spans="1:14">
      <c r="A487" s="742"/>
      <c r="B487" s="743"/>
      <c r="C487" s="1020" t="s">
        <v>435</v>
      </c>
      <c r="D487" s="1020"/>
      <c r="E487" s="1020"/>
      <c r="F487" s="770"/>
      <c r="G487" s="771"/>
      <c r="H487" s="771"/>
      <c r="I487" s="771"/>
      <c r="J487" s="772"/>
      <c r="K487" s="771"/>
      <c r="L487" s="783">
        <v>831.28</v>
      </c>
      <c r="M487" s="766"/>
      <c r="N487" s="774">
        <v>2784.79</v>
      </c>
    </row>
    <row r="488" spans="1:14" ht="22.5" customHeight="1">
      <c r="A488" s="775" t="s">
        <v>368</v>
      </c>
      <c r="B488" s="744" t="s">
        <v>728</v>
      </c>
      <c r="C488" s="1019" t="s">
        <v>729</v>
      </c>
      <c r="D488" s="1019"/>
      <c r="E488" s="1019"/>
      <c r="F488" s="770" t="s">
        <v>278</v>
      </c>
      <c r="G488" s="771">
        <v>23</v>
      </c>
      <c r="H488" s="776">
        <v>1</v>
      </c>
      <c r="I488" s="776">
        <v>23</v>
      </c>
      <c r="J488" s="783">
        <v>22.7</v>
      </c>
      <c r="K488" s="771"/>
      <c r="L488" s="783">
        <v>522.1</v>
      </c>
      <c r="M488" s="777">
        <v>3.35</v>
      </c>
      <c r="N488" s="774">
        <v>1749.04</v>
      </c>
    </row>
    <row r="489" spans="1:14">
      <c r="A489" s="742"/>
      <c r="B489" s="743"/>
      <c r="C489" s="1017" t="s">
        <v>439</v>
      </c>
      <c r="D489" s="1017"/>
      <c r="E489" s="1017"/>
      <c r="F489" s="1017"/>
      <c r="G489" s="1017"/>
      <c r="H489" s="1017"/>
      <c r="I489" s="1017"/>
      <c r="J489" s="1017"/>
      <c r="K489" s="1017"/>
      <c r="L489" s="1017"/>
      <c r="M489" s="1017"/>
      <c r="N489" s="1021"/>
    </row>
    <row r="490" spans="1:14">
      <c r="A490" s="742"/>
      <c r="B490" s="743"/>
      <c r="C490" s="1020" t="s">
        <v>435</v>
      </c>
      <c r="D490" s="1020"/>
      <c r="E490" s="1020"/>
      <c r="F490" s="770"/>
      <c r="G490" s="771"/>
      <c r="H490" s="771"/>
      <c r="I490" s="771"/>
      <c r="J490" s="772"/>
      <c r="K490" s="771"/>
      <c r="L490" s="783">
        <v>522.1</v>
      </c>
      <c r="M490" s="766"/>
      <c r="N490" s="774">
        <v>1749.04</v>
      </c>
    </row>
    <row r="491" spans="1:14" ht="33.75" customHeight="1">
      <c r="A491" s="775" t="s">
        <v>370</v>
      </c>
      <c r="B491" s="744" t="s">
        <v>1287</v>
      </c>
      <c r="C491" s="1019" t="s">
        <v>1288</v>
      </c>
      <c r="D491" s="1019"/>
      <c r="E491" s="1019"/>
      <c r="F491" s="770" t="s">
        <v>271</v>
      </c>
      <c r="G491" s="771">
        <v>5</v>
      </c>
      <c r="H491" s="776">
        <v>1</v>
      </c>
      <c r="I491" s="776">
        <v>5</v>
      </c>
      <c r="J491" s="783">
        <v>125.29</v>
      </c>
      <c r="K491" s="771"/>
      <c r="L491" s="783">
        <v>626.45000000000005</v>
      </c>
      <c r="M491" s="777">
        <v>3.35</v>
      </c>
      <c r="N491" s="774">
        <v>2098.61</v>
      </c>
    </row>
    <row r="492" spans="1:14">
      <c r="A492" s="742"/>
      <c r="B492" s="743"/>
      <c r="C492" s="1017" t="s">
        <v>439</v>
      </c>
      <c r="D492" s="1017"/>
      <c r="E492" s="1017"/>
      <c r="F492" s="1017"/>
      <c r="G492" s="1017"/>
      <c r="H492" s="1017"/>
      <c r="I492" s="1017"/>
      <c r="J492" s="1017"/>
      <c r="K492" s="1017"/>
      <c r="L492" s="1017"/>
      <c r="M492" s="1017"/>
      <c r="N492" s="1021"/>
    </row>
    <row r="493" spans="1:14">
      <c r="A493" s="742"/>
      <c r="B493" s="743"/>
      <c r="C493" s="1020" t="s">
        <v>435</v>
      </c>
      <c r="D493" s="1020"/>
      <c r="E493" s="1020"/>
      <c r="F493" s="770"/>
      <c r="G493" s="771"/>
      <c r="H493" s="771"/>
      <c r="I493" s="771"/>
      <c r="J493" s="772"/>
      <c r="K493" s="771"/>
      <c r="L493" s="783">
        <v>626.45000000000005</v>
      </c>
      <c r="M493" s="766"/>
      <c r="N493" s="774">
        <v>2098.61</v>
      </c>
    </row>
    <row r="494" spans="1:14">
      <c r="A494" s="775" t="s">
        <v>372</v>
      </c>
      <c r="B494" s="744" t="s">
        <v>730</v>
      </c>
      <c r="C494" s="1019" t="s">
        <v>731</v>
      </c>
      <c r="D494" s="1019"/>
      <c r="E494" s="1019"/>
      <c r="F494" s="770" t="s">
        <v>278</v>
      </c>
      <c r="G494" s="771">
        <v>2</v>
      </c>
      <c r="H494" s="776">
        <v>1</v>
      </c>
      <c r="I494" s="776">
        <v>2</v>
      </c>
      <c r="J494" s="783">
        <v>1.2</v>
      </c>
      <c r="K494" s="771"/>
      <c r="L494" s="783">
        <v>2.4</v>
      </c>
      <c r="M494" s="777">
        <v>3.35</v>
      </c>
      <c r="N494" s="811">
        <v>8.0399999999999991</v>
      </c>
    </row>
    <row r="495" spans="1:14">
      <c r="A495" s="742"/>
      <c r="B495" s="743"/>
      <c r="C495" s="1017" t="s">
        <v>439</v>
      </c>
      <c r="D495" s="1017"/>
      <c r="E495" s="1017"/>
      <c r="F495" s="1017"/>
      <c r="G495" s="1017"/>
      <c r="H495" s="1017"/>
      <c r="I495" s="1017"/>
      <c r="J495" s="1017"/>
      <c r="K495" s="1017"/>
      <c r="L495" s="1017"/>
      <c r="M495" s="1017"/>
      <c r="N495" s="1021"/>
    </row>
    <row r="496" spans="1:14">
      <c r="A496" s="742"/>
      <c r="B496" s="743"/>
      <c r="C496" s="1020" t="s">
        <v>435</v>
      </c>
      <c r="D496" s="1020"/>
      <c r="E496" s="1020"/>
      <c r="F496" s="770"/>
      <c r="G496" s="771"/>
      <c r="H496" s="771"/>
      <c r="I496" s="771"/>
      <c r="J496" s="772"/>
      <c r="K496" s="771"/>
      <c r="L496" s="783">
        <v>2.4</v>
      </c>
      <c r="M496" s="766"/>
      <c r="N496" s="811">
        <v>8.0399999999999991</v>
      </c>
    </row>
    <row r="497" spans="1:14" ht="33.75" customHeight="1">
      <c r="A497" s="775" t="s">
        <v>374</v>
      </c>
      <c r="B497" s="744" t="s">
        <v>1289</v>
      </c>
      <c r="C497" s="1019" t="s">
        <v>1290</v>
      </c>
      <c r="D497" s="1019"/>
      <c r="E497" s="1019"/>
      <c r="F497" s="770" t="s">
        <v>278</v>
      </c>
      <c r="G497" s="771">
        <v>2</v>
      </c>
      <c r="H497" s="776">
        <v>1</v>
      </c>
      <c r="I497" s="776">
        <v>2</v>
      </c>
      <c r="J497" s="783">
        <v>87.83</v>
      </c>
      <c r="K497" s="771"/>
      <c r="L497" s="783">
        <v>175.66</v>
      </c>
      <c r="M497" s="777">
        <v>3.35</v>
      </c>
      <c r="N497" s="811">
        <v>588.46</v>
      </c>
    </row>
    <row r="498" spans="1:14">
      <c r="A498" s="742"/>
      <c r="B498" s="743"/>
      <c r="C498" s="1017" t="s">
        <v>439</v>
      </c>
      <c r="D498" s="1017"/>
      <c r="E498" s="1017"/>
      <c r="F498" s="1017"/>
      <c r="G498" s="1017"/>
      <c r="H498" s="1017"/>
      <c r="I498" s="1017"/>
      <c r="J498" s="1017"/>
      <c r="K498" s="1017"/>
      <c r="L498" s="1017"/>
      <c r="M498" s="1017"/>
      <c r="N498" s="1021"/>
    </row>
    <row r="499" spans="1:14">
      <c r="A499" s="742"/>
      <c r="B499" s="743"/>
      <c r="C499" s="1020" t="s">
        <v>435</v>
      </c>
      <c r="D499" s="1020"/>
      <c r="E499" s="1020"/>
      <c r="F499" s="770"/>
      <c r="G499" s="771"/>
      <c r="H499" s="771"/>
      <c r="I499" s="771"/>
      <c r="J499" s="772"/>
      <c r="K499" s="771"/>
      <c r="L499" s="783">
        <v>175.66</v>
      </c>
      <c r="M499" s="766"/>
      <c r="N499" s="811">
        <v>588.46</v>
      </c>
    </row>
    <row r="500" spans="1:14" ht="22.5" customHeight="1">
      <c r="A500" s="775" t="s">
        <v>375</v>
      </c>
      <c r="B500" s="744" t="s">
        <v>1291</v>
      </c>
      <c r="C500" s="1019" t="s">
        <v>1292</v>
      </c>
      <c r="D500" s="1019"/>
      <c r="E500" s="1019"/>
      <c r="F500" s="770" t="s">
        <v>278</v>
      </c>
      <c r="G500" s="771">
        <v>1</v>
      </c>
      <c r="H500" s="776">
        <v>1</v>
      </c>
      <c r="I500" s="776">
        <v>1</v>
      </c>
      <c r="J500" s="783">
        <v>338.81</v>
      </c>
      <c r="K500" s="771"/>
      <c r="L500" s="783">
        <v>338.81</v>
      </c>
      <c r="M500" s="777">
        <v>3.35</v>
      </c>
      <c r="N500" s="774">
        <v>1135.01</v>
      </c>
    </row>
    <row r="501" spans="1:14">
      <c r="A501" s="742"/>
      <c r="B501" s="743"/>
      <c r="C501" s="1017" t="s">
        <v>439</v>
      </c>
      <c r="D501" s="1017"/>
      <c r="E501" s="1017"/>
      <c r="F501" s="1017"/>
      <c r="G501" s="1017"/>
      <c r="H501" s="1017"/>
      <c r="I501" s="1017"/>
      <c r="J501" s="1017"/>
      <c r="K501" s="1017"/>
      <c r="L501" s="1017"/>
      <c r="M501" s="1017"/>
      <c r="N501" s="1021"/>
    </row>
    <row r="502" spans="1:14">
      <c r="A502" s="742"/>
      <c r="B502" s="743"/>
      <c r="C502" s="1020" t="s">
        <v>435</v>
      </c>
      <c r="D502" s="1020"/>
      <c r="E502" s="1020"/>
      <c r="F502" s="770"/>
      <c r="G502" s="771"/>
      <c r="H502" s="771"/>
      <c r="I502" s="771"/>
      <c r="J502" s="772"/>
      <c r="K502" s="771"/>
      <c r="L502" s="783">
        <v>338.81</v>
      </c>
      <c r="M502" s="766"/>
      <c r="N502" s="774">
        <v>1135.01</v>
      </c>
    </row>
    <row r="503" spans="1:14" ht="22.5" customHeight="1">
      <c r="A503" s="775" t="s">
        <v>377</v>
      </c>
      <c r="B503" s="744" t="s">
        <v>1293</v>
      </c>
      <c r="C503" s="1019" t="s">
        <v>1294</v>
      </c>
      <c r="D503" s="1019"/>
      <c r="E503" s="1019"/>
      <c r="F503" s="770" t="s">
        <v>278</v>
      </c>
      <c r="G503" s="771">
        <v>2</v>
      </c>
      <c r="H503" s="776">
        <v>1</v>
      </c>
      <c r="I503" s="776">
        <v>2</v>
      </c>
      <c r="J503" s="783">
        <v>43.74</v>
      </c>
      <c r="K503" s="771"/>
      <c r="L503" s="783">
        <v>87.48</v>
      </c>
      <c r="M503" s="777">
        <v>3.35</v>
      </c>
      <c r="N503" s="811">
        <v>293.06</v>
      </c>
    </row>
    <row r="504" spans="1:14">
      <c r="A504" s="742"/>
      <c r="B504" s="743"/>
      <c r="C504" s="1017" t="s">
        <v>439</v>
      </c>
      <c r="D504" s="1017"/>
      <c r="E504" s="1017"/>
      <c r="F504" s="1017"/>
      <c r="G504" s="1017"/>
      <c r="H504" s="1017"/>
      <c r="I504" s="1017"/>
      <c r="J504" s="1017"/>
      <c r="K504" s="1017"/>
      <c r="L504" s="1017"/>
      <c r="M504" s="1017"/>
      <c r="N504" s="1021"/>
    </row>
    <row r="505" spans="1:14">
      <c r="A505" s="742"/>
      <c r="B505" s="743"/>
      <c r="C505" s="1020" t="s">
        <v>435</v>
      </c>
      <c r="D505" s="1020"/>
      <c r="E505" s="1020"/>
      <c r="F505" s="770"/>
      <c r="G505" s="771"/>
      <c r="H505" s="771"/>
      <c r="I505" s="771"/>
      <c r="J505" s="772"/>
      <c r="K505" s="771"/>
      <c r="L505" s="783">
        <v>87.48</v>
      </c>
      <c r="M505" s="766"/>
      <c r="N505" s="811">
        <v>293.06</v>
      </c>
    </row>
    <row r="506" spans="1:14" ht="22.5" customHeight="1">
      <c r="A506" s="775" t="s">
        <v>378</v>
      </c>
      <c r="B506" s="744" t="s">
        <v>1295</v>
      </c>
      <c r="C506" s="1019" t="s">
        <v>1296</v>
      </c>
      <c r="D506" s="1019"/>
      <c r="E506" s="1019"/>
      <c r="F506" s="770" t="s">
        <v>278</v>
      </c>
      <c r="G506" s="771">
        <v>2</v>
      </c>
      <c r="H506" s="776">
        <v>1</v>
      </c>
      <c r="I506" s="776">
        <v>2</v>
      </c>
      <c r="J506" s="783">
        <v>85.97</v>
      </c>
      <c r="K506" s="771"/>
      <c r="L506" s="783">
        <v>171.94</v>
      </c>
      <c r="M506" s="777">
        <v>3.35</v>
      </c>
      <c r="N506" s="811">
        <v>576</v>
      </c>
    </row>
    <row r="507" spans="1:14">
      <c r="A507" s="742"/>
      <c r="B507" s="743"/>
      <c r="C507" s="1017" t="s">
        <v>439</v>
      </c>
      <c r="D507" s="1017"/>
      <c r="E507" s="1017"/>
      <c r="F507" s="1017"/>
      <c r="G507" s="1017"/>
      <c r="H507" s="1017"/>
      <c r="I507" s="1017"/>
      <c r="J507" s="1017"/>
      <c r="K507" s="1017"/>
      <c r="L507" s="1017"/>
      <c r="M507" s="1017"/>
      <c r="N507" s="1021"/>
    </row>
    <row r="508" spans="1:14">
      <c r="A508" s="742"/>
      <c r="B508" s="743"/>
      <c r="C508" s="1020" t="s">
        <v>435</v>
      </c>
      <c r="D508" s="1020"/>
      <c r="E508" s="1020"/>
      <c r="F508" s="770"/>
      <c r="G508" s="771"/>
      <c r="H508" s="771"/>
      <c r="I508" s="771"/>
      <c r="J508" s="772"/>
      <c r="K508" s="771"/>
      <c r="L508" s="783">
        <v>171.94</v>
      </c>
      <c r="M508" s="766"/>
      <c r="N508" s="811">
        <v>576</v>
      </c>
    </row>
    <row r="509" spans="1:14" ht="22.5" customHeight="1">
      <c r="A509" s="775" t="s">
        <v>379</v>
      </c>
      <c r="B509" s="744" t="s">
        <v>1408</v>
      </c>
      <c r="C509" s="1019" t="s">
        <v>1409</v>
      </c>
      <c r="D509" s="1019"/>
      <c r="E509" s="1019"/>
      <c r="F509" s="770" t="s">
        <v>1058</v>
      </c>
      <c r="G509" s="771">
        <v>0.3</v>
      </c>
      <c r="H509" s="776">
        <v>1</v>
      </c>
      <c r="I509" s="823">
        <v>0.3</v>
      </c>
      <c r="J509" s="783">
        <v>98.56</v>
      </c>
      <c r="K509" s="771"/>
      <c r="L509" s="783">
        <v>29.57</v>
      </c>
      <c r="M509" s="777">
        <v>3.35</v>
      </c>
      <c r="N509" s="811">
        <v>99.06</v>
      </c>
    </row>
    <row r="510" spans="1:14">
      <c r="A510" s="742"/>
      <c r="B510" s="743"/>
      <c r="C510" s="1016" t="s">
        <v>439</v>
      </c>
      <c r="D510" s="1016"/>
      <c r="E510" s="1016"/>
      <c r="F510" s="1016"/>
      <c r="G510" s="1016"/>
      <c r="H510" s="1016"/>
      <c r="I510" s="1016"/>
      <c r="J510" s="1016"/>
      <c r="K510" s="1016"/>
      <c r="L510" s="1016"/>
      <c r="M510" s="1016"/>
      <c r="N510" s="1022"/>
    </row>
    <row r="511" spans="1:14">
      <c r="A511" s="751"/>
      <c r="B511" s="752"/>
      <c r="C511" s="1017" t="s">
        <v>1059</v>
      </c>
      <c r="D511" s="1017"/>
      <c r="E511" s="1017"/>
      <c r="F511" s="1017"/>
      <c r="G511" s="1017"/>
      <c r="H511" s="1017"/>
      <c r="I511" s="1017"/>
      <c r="J511" s="1017"/>
      <c r="K511" s="1017"/>
      <c r="L511" s="1017"/>
      <c r="M511" s="1017"/>
      <c r="N511" s="1021"/>
    </row>
    <row r="512" spans="1:14">
      <c r="A512" s="742"/>
      <c r="B512" s="743"/>
      <c r="C512" s="1020" t="s">
        <v>435</v>
      </c>
      <c r="D512" s="1020"/>
      <c r="E512" s="1020"/>
      <c r="F512" s="770"/>
      <c r="G512" s="771"/>
      <c r="H512" s="771"/>
      <c r="I512" s="771"/>
      <c r="J512" s="772"/>
      <c r="K512" s="771"/>
      <c r="L512" s="783">
        <v>29.57</v>
      </c>
      <c r="M512" s="766"/>
      <c r="N512" s="811">
        <v>99.06</v>
      </c>
    </row>
    <row r="513" spans="1:14">
      <c r="A513" s="775" t="s">
        <v>381</v>
      </c>
      <c r="B513" s="744" t="s">
        <v>1410</v>
      </c>
      <c r="C513" s="1019" t="s">
        <v>1411</v>
      </c>
      <c r="D513" s="1019"/>
      <c r="E513" s="1019"/>
      <c r="F513" s="770" t="s">
        <v>1412</v>
      </c>
      <c r="G513" s="771">
        <v>0.6</v>
      </c>
      <c r="H513" s="776">
        <v>1</v>
      </c>
      <c r="I513" s="823">
        <v>0.6</v>
      </c>
      <c r="J513" s="783">
        <v>34.81</v>
      </c>
      <c r="K513" s="771"/>
      <c r="L513" s="783">
        <v>20.89</v>
      </c>
      <c r="M513" s="777">
        <v>3.35</v>
      </c>
      <c r="N513" s="811">
        <v>69.98</v>
      </c>
    </row>
    <row r="514" spans="1:14">
      <c r="A514" s="742"/>
      <c r="B514" s="743"/>
      <c r="C514" s="1016" t="s">
        <v>439</v>
      </c>
      <c r="D514" s="1016"/>
      <c r="E514" s="1016"/>
      <c r="F514" s="1016"/>
      <c r="G514" s="1016"/>
      <c r="H514" s="1016"/>
      <c r="I514" s="1016"/>
      <c r="J514" s="1016"/>
      <c r="K514" s="1016"/>
      <c r="L514" s="1016"/>
      <c r="M514" s="1016"/>
      <c r="N514" s="1022"/>
    </row>
    <row r="515" spans="1:14">
      <c r="A515" s="751"/>
      <c r="B515" s="752"/>
      <c r="C515" s="1017" t="s">
        <v>334</v>
      </c>
      <c r="D515" s="1017"/>
      <c r="E515" s="1017"/>
      <c r="F515" s="1017"/>
      <c r="G515" s="1017"/>
      <c r="H515" s="1017"/>
      <c r="I515" s="1017"/>
      <c r="J515" s="1017"/>
      <c r="K515" s="1017"/>
      <c r="L515" s="1017"/>
      <c r="M515" s="1017"/>
      <c r="N515" s="1021"/>
    </row>
    <row r="516" spans="1:14">
      <c r="A516" s="742"/>
      <c r="B516" s="743"/>
      <c r="C516" s="1020" t="s">
        <v>435</v>
      </c>
      <c r="D516" s="1020"/>
      <c r="E516" s="1020"/>
      <c r="F516" s="770"/>
      <c r="G516" s="771"/>
      <c r="H516" s="771"/>
      <c r="I516" s="771"/>
      <c r="J516" s="772"/>
      <c r="K516" s="771"/>
      <c r="L516" s="783">
        <v>20.89</v>
      </c>
      <c r="M516" s="766"/>
      <c r="N516" s="811">
        <v>69.98</v>
      </c>
    </row>
    <row r="517" spans="1:14" ht="45" customHeight="1">
      <c r="A517" s="775" t="s">
        <v>384</v>
      </c>
      <c r="B517" s="744" t="s">
        <v>350</v>
      </c>
      <c r="C517" s="1019" t="s">
        <v>351</v>
      </c>
      <c r="D517" s="1019"/>
      <c r="E517" s="1019"/>
      <c r="F517" s="770" t="s">
        <v>278</v>
      </c>
      <c r="G517" s="771">
        <v>0.08</v>
      </c>
      <c r="H517" s="776">
        <v>1</v>
      </c>
      <c r="I517" s="777">
        <v>0.08</v>
      </c>
      <c r="J517" s="783">
        <v>942.1</v>
      </c>
      <c r="K517" s="771"/>
      <c r="L517" s="783">
        <v>75.37</v>
      </c>
      <c r="M517" s="777">
        <v>3.35</v>
      </c>
      <c r="N517" s="811">
        <v>252.49</v>
      </c>
    </row>
    <row r="518" spans="1:14">
      <c r="A518" s="742"/>
      <c r="B518" s="743"/>
      <c r="C518" s="1016" t="s">
        <v>439</v>
      </c>
      <c r="D518" s="1016"/>
      <c r="E518" s="1016"/>
      <c r="F518" s="1016"/>
      <c r="G518" s="1016"/>
      <c r="H518" s="1016"/>
      <c r="I518" s="1016"/>
      <c r="J518" s="1016"/>
      <c r="K518" s="1016"/>
      <c r="L518" s="1016"/>
      <c r="M518" s="1016"/>
      <c r="N518" s="1022"/>
    </row>
    <row r="519" spans="1:14">
      <c r="A519" s="751"/>
      <c r="B519" s="752"/>
      <c r="C519" s="1017" t="s">
        <v>1413</v>
      </c>
      <c r="D519" s="1017"/>
      <c r="E519" s="1017"/>
      <c r="F519" s="1017"/>
      <c r="G519" s="1017"/>
      <c r="H519" s="1017"/>
      <c r="I519" s="1017"/>
      <c r="J519" s="1017"/>
      <c r="K519" s="1017"/>
      <c r="L519" s="1017"/>
      <c r="M519" s="1017"/>
      <c r="N519" s="1021"/>
    </row>
    <row r="520" spans="1:14">
      <c r="A520" s="742"/>
      <c r="B520" s="743"/>
      <c r="C520" s="1020" t="s">
        <v>435</v>
      </c>
      <c r="D520" s="1020"/>
      <c r="E520" s="1020"/>
      <c r="F520" s="770"/>
      <c r="G520" s="771"/>
      <c r="H520" s="771"/>
      <c r="I520" s="771"/>
      <c r="J520" s="772"/>
      <c r="K520" s="771"/>
      <c r="L520" s="783">
        <v>75.37</v>
      </c>
      <c r="M520" s="766"/>
      <c r="N520" s="811">
        <v>252.49</v>
      </c>
    </row>
    <row r="521" spans="1:14">
      <c r="A521" s="775" t="s">
        <v>515</v>
      </c>
      <c r="B521" s="744" t="s">
        <v>382</v>
      </c>
      <c r="C521" s="1019" t="s">
        <v>383</v>
      </c>
      <c r="D521" s="1019"/>
      <c r="E521" s="1019"/>
      <c r="F521" s="770" t="s">
        <v>278</v>
      </c>
      <c r="G521" s="771">
        <v>4</v>
      </c>
      <c r="H521" s="776">
        <v>1</v>
      </c>
      <c r="I521" s="776">
        <v>4</v>
      </c>
      <c r="J521" s="783">
        <v>8.17</v>
      </c>
      <c r="K521" s="771"/>
      <c r="L521" s="783">
        <v>32.68</v>
      </c>
      <c r="M521" s="777">
        <v>3.35</v>
      </c>
      <c r="N521" s="811">
        <v>109.48</v>
      </c>
    </row>
    <row r="522" spans="1:14">
      <c r="A522" s="742"/>
      <c r="B522" s="743"/>
      <c r="C522" s="1017" t="s">
        <v>439</v>
      </c>
      <c r="D522" s="1017"/>
      <c r="E522" s="1017"/>
      <c r="F522" s="1017"/>
      <c r="G522" s="1017"/>
      <c r="H522" s="1017"/>
      <c r="I522" s="1017"/>
      <c r="J522" s="1017"/>
      <c r="K522" s="1017"/>
      <c r="L522" s="1017"/>
      <c r="M522" s="1017"/>
      <c r="N522" s="1021"/>
    </row>
    <row r="523" spans="1:14">
      <c r="A523" s="742"/>
      <c r="B523" s="743"/>
      <c r="C523" s="1020" t="s">
        <v>435</v>
      </c>
      <c r="D523" s="1020"/>
      <c r="E523" s="1020"/>
      <c r="F523" s="770"/>
      <c r="G523" s="771"/>
      <c r="H523" s="771"/>
      <c r="I523" s="771"/>
      <c r="J523" s="772"/>
      <c r="K523" s="771"/>
      <c r="L523" s="783">
        <v>32.68</v>
      </c>
      <c r="M523" s="766"/>
      <c r="N523" s="811">
        <v>109.48</v>
      </c>
    </row>
    <row r="524" spans="1:14">
      <c r="A524" s="793"/>
      <c r="B524" s="794"/>
      <c r="C524" s="1019" t="s">
        <v>1140</v>
      </c>
      <c r="D524" s="1019"/>
      <c r="E524" s="1019"/>
      <c r="F524" s="1019"/>
      <c r="G524" s="1019"/>
      <c r="H524" s="1019"/>
      <c r="I524" s="1019"/>
      <c r="J524" s="1019"/>
      <c r="K524" s="1019"/>
      <c r="L524" s="795"/>
      <c r="M524" s="796"/>
      <c r="N524" s="797"/>
    </row>
    <row r="525" spans="1:14">
      <c r="A525" s="798"/>
      <c r="B525" s="754"/>
      <c r="C525" s="1016" t="s">
        <v>440</v>
      </c>
      <c r="D525" s="1016"/>
      <c r="E525" s="1016"/>
      <c r="F525" s="1016"/>
      <c r="G525" s="1016"/>
      <c r="H525" s="1016"/>
      <c r="I525" s="1016"/>
      <c r="J525" s="1016"/>
      <c r="K525" s="1016"/>
      <c r="L525" s="799">
        <v>8363.69</v>
      </c>
      <c r="M525" s="800"/>
      <c r="N525" s="801">
        <v>28018.36</v>
      </c>
    </row>
    <row r="526" spans="1:14">
      <c r="A526" s="798"/>
      <c r="B526" s="754"/>
      <c r="C526" s="1016" t="s">
        <v>441</v>
      </c>
      <c r="D526" s="1016"/>
      <c r="E526" s="1016"/>
      <c r="F526" s="1016"/>
      <c r="G526" s="1016"/>
      <c r="H526" s="1016"/>
      <c r="I526" s="1016"/>
      <c r="J526" s="1016"/>
      <c r="K526" s="1016"/>
      <c r="L526" s="802"/>
      <c r="M526" s="800"/>
      <c r="N526" s="803"/>
    </row>
    <row r="527" spans="1:14">
      <c r="A527" s="798"/>
      <c r="B527" s="754"/>
      <c r="C527" s="1016" t="s">
        <v>445</v>
      </c>
      <c r="D527" s="1016"/>
      <c r="E527" s="1016"/>
      <c r="F527" s="1016"/>
      <c r="G527" s="1016"/>
      <c r="H527" s="1016"/>
      <c r="I527" s="1016"/>
      <c r="J527" s="1016"/>
      <c r="K527" s="1016"/>
      <c r="L527" s="799">
        <v>8363.69</v>
      </c>
      <c r="M527" s="800"/>
      <c r="N527" s="801">
        <v>28018.36</v>
      </c>
    </row>
    <row r="528" spans="1:14">
      <c r="A528" s="798"/>
      <c r="B528" s="754"/>
      <c r="C528" s="1016" t="s">
        <v>446</v>
      </c>
      <c r="D528" s="1016"/>
      <c r="E528" s="1016"/>
      <c r="F528" s="1016"/>
      <c r="G528" s="1016"/>
      <c r="H528" s="1016"/>
      <c r="I528" s="1016"/>
      <c r="J528" s="1016"/>
      <c r="K528" s="1016"/>
      <c r="L528" s="799">
        <v>8363.69</v>
      </c>
      <c r="M528" s="800"/>
      <c r="N528" s="801">
        <v>28018.36</v>
      </c>
    </row>
    <row r="529" spans="1:14">
      <c r="A529" s="798"/>
      <c r="B529" s="754"/>
      <c r="C529" s="1016" t="s">
        <v>441</v>
      </c>
      <c r="D529" s="1016"/>
      <c r="E529" s="1016"/>
      <c r="F529" s="1016"/>
      <c r="G529" s="1016"/>
      <c r="H529" s="1016"/>
      <c r="I529" s="1016"/>
      <c r="J529" s="1016"/>
      <c r="K529" s="1016"/>
      <c r="L529" s="802"/>
      <c r="M529" s="800"/>
      <c r="N529" s="803"/>
    </row>
    <row r="530" spans="1:14">
      <c r="A530" s="798"/>
      <c r="B530" s="754"/>
      <c r="C530" s="1016" t="s">
        <v>450</v>
      </c>
      <c r="D530" s="1016"/>
      <c r="E530" s="1016"/>
      <c r="F530" s="1016"/>
      <c r="G530" s="1016"/>
      <c r="H530" s="1016"/>
      <c r="I530" s="1016"/>
      <c r="J530" s="1016"/>
      <c r="K530" s="1016"/>
      <c r="L530" s="799">
        <v>8363.69</v>
      </c>
      <c r="M530" s="800"/>
      <c r="N530" s="801">
        <v>28018.36</v>
      </c>
    </row>
    <row r="531" spans="1:14">
      <c r="A531" s="798"/>
      <c r="B531" s="806"/>
      <c r="C531" s="1018" t="s">
        <v>1141</v>
      </c>
      <c r="D531" s="1018"/>
      <c r="E531" s="1018"/>
      <c r="F531" s="1018"/>
      <c r="G531" s="1018"/>
      <c r="H531" s="1018"/>
      <c r="I531" s="1018"/>
      <c r="J531" s="1018"/>
      <c r="K531" s="1018"/>
      <c r="L531" s="807">
        <v>8363.69</v>
      </c>
      <c r="M531" s="808"/>
      <c r="N531" s="809">
        <v>28018.36</v>
      </c>
    </row>
    <row r="532" spans="1:14">
      <c r="A532" s="798"/>
      <c r="B532" s="754"/>
      <c r="C532" s="1016" t="s">
        <v>441</v>
      </c>
      <c r="D532" s="1016"/>
      <c r="E532" s="1016"/>
      <c r="F532" s="1016"/>
      <c r="G532" s="1016"/>
      <c r="H532" s="1016"/>
      <c r="I532" s="1016"/>
      <c r="J532" s="1016"/>
      <c r="K532" s="1016"/>
      <c r="L532" s="802"/>
      <c r="M532" s="800"/>
      <c r="N532" s="803"/>
    </row>
    <row r="533" spans="1:14">
      <c r="A533" s="798"/>
      <c r="B533" s="754"/>
      <c r="C533" s="1017" t="s">
        <v>518</v>
      </c>
      <c r="D533" s="1017"/>
      <c r="E533" s="1017"/>
      <c r="F533" s="1017"/>
      <c r="G533" s="1017"/>
      <c r="H533" s="1017"/>
      <c r="I533" s="1017"/>
      <c r="J533" s="1017"/>
      <c r="K533" s="1017"/>
      <c r="L533" s="799">
        <v>5449.06</v>
      </c>
      <c r="M533" s="800"/>
      <c r="N533" s="801">
        <v>18254.34</v>
      </c>
    </row>
    <row r="534" spans="1:14">
      <c r="A534" s="793"/>
      <c r="B534" s="794"/>
      <c r="C534" s="1019" t="s">
        <v>12</v>
      </c>
      <c r="D534" s="1019"/>
      <c r="E534" s="1019"/>
      <c r="F534" s="1019"/>
      <c r="G534" s="1019"/>
      <c r="H534" s="1019"/>
      <c r="I534" s="1019"/>
      <c r="J534" s="1019"/>
      <c r="K534" s="1019"/>
      <c r="L534" s="795"/>
      <c r="M534" s="796"/>
      <c r="N534" s="797"/>
    </row>
    <row r="535" spans="1:14">
      <c r="A535" s="798"/>
      <c r="B535" s="754"/>
      <c r="C535" s="1016" t="s">
        <v>440</v>
      </c>
      <c r="D535" s="1016"/>
      <c r="E535" s="1016"/>
      <c r="F535" s="1016"/>
      <c r="G535" s="1016"/>
      <c r="H535" s="1016"/>
      <c r="I535" s="1016"/>
      <c r="J535" s="1016"/>
      <c r="K535" s="1016"/>
      <c r="L535" s="799">
        <v>10524.65</v>
      </c>
      <c r="M535" s="800"/>
      <c r="N535" s="801">
        <v>65426.32</v>
      </c>
    </row>
    <row r="536" spans="1:14">
      <c r="A536" s="798"/>
      <c r="B536" s="754"/>
      <c r="C536" s="1016" t="s">
        <v>441</v>
      </c>
      <c r="D536" s="1016"/>
      <c r="E536" s="1016"/>
      <c r="F536" s="1016"/>
      <c r="G536" s="1016"/>
      <c r="H536" s="1016"/>
      <c r="I536" s="1016"/>
      <c r="J536" s="1016"/>
      <c r="K536" s="1016"/>
      <c r="L536" s="802"/>
      <c r="M536" s="800"/>
      <c r="N536" s="803"/>
    </row>
    <row r="537" spans="1:14">
      <c r="A537" s="798"/>
      <c r="B537" s="754"/>
      <c r="C537" s="1016" t="s">
        <v>442</v>
      </c>
      <c r="D537" s="1016"/>
      <c r="E537" s="1016"/>
      <c r="F537" s="1016"/>
      <c r="G537" s="1016"/>
      <c r="H537" s="1016"/>
      <c r="I537" s="1016"/>
      <c r="J537" s="1016"/>
      <c r="K537" s="1016"/>
      <c r="L537" s="804">
        <v>703.3</v>
      </c>
      <c r="M537" s="800"/>
      <c r="N537" s="801">
        <v>28371.15</v>
      </c>
    </row>
    <row r="538" spans="1:14">
      <c r="A538" s="798"/>
      <c r="B538" s="754"/>
      <c r="C538" s="1016" t="s">
        <v>443</v>
      </c>
      <c r="D538" s="1016"/>
      <c r="E538" s="1016"/>
      <c r="F538" s="1016"/>
      <c r="G538" s="1016"/>
      <c r="H538" s="1016"/>
      <c r="I538" s="1016"/>
      <c r="J538" s="1016"/>
      <c r="K538" s="1016"/>
      <c r="L538" s="799">
        <v>1151.21</v>
      </c>
      <c r="M538" s="800"/>
      <c r="N538" s="801">
        <v>7759.17</v>
      </c>
    </row>
    <row r="539" spans="1:14">
      <c r="A539" s="798"/>
      <c r="B539" s="754"/>
      <c r="C539" s="1016" t="s">
        <v>444</v>
      </c>
      <c r="D539" s="1016"/>
      <c r="E539" s="1016"/>
      <c r="F539" s="1016"/>
      <c r="G539" s="1016"/>
      <c r="H539" s="1016"/>
      <c r="I539" s="1016"/>
      <c r="J539" s="1016"/>
      <c r="K539" s="1016"/>
      <c r="L539" s="804">
        <v>117.14</v>
      </c>
      <c r="M539" s="800"/>
      <c r="N539" s="801">
        <v>4725.4399999999996</v>
      </c>
    </row>
    <row r="540" spans="1:14">
      <c r="A540" s="798"/>
      <c r="B540" s="754"/>
      <c r="C540" s="1016" t="s">
        <v>445</v>
      </c>
      <c r="D540" s="1016"/>
      <c r="E540" s="1016"/>
      <c r="F540" s="1016"/>
      <c r="G540" s="1016"/>
      <c r="H540" s="1016"/>
      <c r="I540" s="1016"/>
      <c r="J540" s="1016"/>
      <c r="K540" s="1016"/>
      <c r="L540" s="799">
        <v>8593.06</v>
      </c>
      <c r="M540" s="800"/>
      <c r="N540" s="801">
        <v>28786.75</v>
      </c>
    </row>
    <row r="541" spans="1:14">
      <c r="A541" s="798"/>
      <c r="B541" s="754"/>
      <c r="C541" s="1016" t="s">
        <v>816</v>
      </c>
      <c r="D541" s="1016"/>
      <c r="E541" s="1016"/>
      <c r="F541" s="1016"/>
      <c r="G541" s="1016"/>
      <c r="H541" s="1016"/>
      <c r="I541" s="1016"/>
      <c r="J541" s="1016"/>
      <c r="K541" s="1016"/>
      <c r="L541" s="804">
        <v>77.08</v>
      </c>
      <c r="M541" s="800"/>
      <c r="N541" s="805">
        <v>509.25</v>
      </c>
    </row>
    <row r="542" spans="1:14">
      <c r="A542" s="798"/>
      <c r="B542" s="754"/>
      <c r="C542" s="1016" t="s">
        <v>446</v>
      </c>
      <c r="D542" s="1016"/>
      <c r="E542" s="1016"/>
      <c r="F542" s="1016"/>
      <c r="G542" s="1016"/>
      <c r="H542" s="1016"/>
      <c r="I542" s="1016"/>
      <c r="J542" s="1016"/>
      <c r="K542" s="1016"/>
      <c r="L542" s="799">
        <v>9659.24</v>
      </c>
      <c r="M542" s="800"/>
      <c r="N542" s="801">
        <v>71827.03</v>
      </c>
    </row>
    <row r="543" spans="1:14">
      <c r="A543" s="798"/>
      <c r="B543" s="754"/>
      <c r="C543" s="1016" t="s">
        <v>502</v>
      </c>
      <c r="D543" s="1016"/>
      <c r="E543" s="1016"/>
      <c r="F543" s="1016"/>
      <c r="G543" s="1016"/>
      <c r="H543" s="1016"/>
      <c r="I543" s="1016"/>
      <c r="J543" s="1016"/>
      <c r="K543" s="1016"/>
      <c r="L543" s="799">
        <v>9582.16</v>
      </c>
      <c r="M543" s="800"/>
      <c r="N543" s="801">
        <v>71317.78</v>
      </c>
    </row>
    <row r="544" spans="1:14">
      <c r="A544" s="798"/>
      <c r="B544" s="754"/>
      <c r="C544" s="1016" t="s">
        <v>488</v>
      </c>
      <c r="D544" s="1016"/>
      <c r="E544" s="1016"/>
      <c r="F544" s="1016"/>
      <c r="G544" s="1016"/>
      <c r="H544" s="1016"/>
      <c r="I544" s="1016"/>
      <c r="J544" s="1016"/>
      <c r="K544" s="1016"/>
      <c r="L544" s="802"/>
      <c r="M544" s="800"/>
      <c r="N544" s="803"/>
    </row>
    <row r="545" spans="1:14">
      <c r="A545" s="798"/>
      <c r="B545" s="754"/>
      <c r="C545" s="1016" t="s">
        <v>489</v>
      </c>
      <c r="D545" s="1016"/>
      <c r="E545" s="1016"/>
      <c r="F545" s="1016"/>
      <c r="G545" s="1016"/>
      <c r="H545" s="1016"/>
      <c r="I545" s="1016"/>
      <c r="J545" s="1016"/>
      <c r="K545" s="1016"/>
      <c r="L545" s="804">
        <v>458.17</v>
      </c>
      <c r="M545" s="800"/>
      <c r="N545" s="801">
        <v>18482.599999999999</v>
      </c>
    </row>
    <row r="546" spans="1:14">
      <c r="A546" s="798"/>
      <c r="B546" s="754"/>
      <c r="C546" s="1016" t="s">
        <v>503</v>
      </c>
      <c r="D546" s="1016"/>
      <c r="E546" s="1016"/>
      <c r="F546" s="1016"/>
      <c r="G546" s="1016"/>
      <c r="H546" s="1016"/>
      <c r="I546" s="1016"/>
      <c r="J546" s="1016"/>
      <c r="K546" s="1016"/>
      <c r="L546" s="799">
        <v>8521.9699999999993</v>
      </c>
      <c r="M546" s="800"/>
      <c r="N546" s="801">
        <v>28548.6</v>
      </c>
    </row>
    <row r="547" spans="1:14">
      <c r="A547" s="798"/>
      <c r="B547" s="754"/>
      <c r="C547" s="1016" t="s">
        <v>490</v>
      </c>
      <c r="D547" s="1016"/>
      <c r="E547" s="1016"/>
      <c r="F547" s="1016"/>
      <c r="G547" s="1016"/>
      <c r="H547" s="1016"/>
      <c r="I547" s="1016"/>
      <c r="J547" s="1016"/>
      <c r="K547" s="1016"/>
      <c r="L547" s="804">
        <v>411.16</v>
      </c>
      <c r="M547" s="800"/>
      <c r="N547" s="801">
        <v>16586.7</v>
      </c>
    </row>
    <row r="548" spans="1:14">
      <c r="A548" s="798"/>
      <c r="B548" s="754"/>
      <c r="C548" s="1016" t="s">
        <v>491</v>
      </c>
      <c r="D548" s="1016"/>
      <c r="E548" s="1016"/>
      <c r="F548" s="1016"/>
      <c r="G548" s="1016"/>
      <c r="H548" s="1016"/>
      <c r="I548" s="1016"/>
      <c r="J548" s="1016"/>
      <c r="K548" s="1016"/>
      <c r="L548" s="804">
        <v>190.86</v>
      </c>
      <c r="M548" s="800"/>
      <c r="N548" s="801">
        <v>7699.88</v>
      </c>
    </row>
    <row r="549" spans="1:14">
      <c r="A549" s="798"/>
      <c r="B549" s="754"/>
      <c r="C549" s="1016" t="s">
        <v>818</v>
      </c>
      <c r="D549" s="1016"/>
      <c r="E549" s="1016"/>
      <c r="F549" s="1016"/>
      <c r="G549" s="1016"/>
      <c r="H549" s="1016"/>
      <c r="I549" s="1016"/>
      <c r="J549" s="1016"/>
      <c r="K549" s="1016"/>
      <c r="L549" s="804">
        <v>77.08</v>
      </c>
      <c r="M549" s="800"/>
      <c r="N549" s="805">
        <v>509.25</v>
      </c>
    </row>
    <row r="550" spans="1:14">
      <c r="A550" s="798"/>
      <c r="B550" s="754"/>
      <c r="C550" s="1016" t="s">
        <v>471</v>
      </c>
      <c r="D550" s="1016"/>
      <c r="E550" s="1016"/>
      <c r="F550" s="1016"/>
      <c r="G550" s="1016"/>
      <c r="H550" s="1016"/>
      <c r="I550" s="1016"/>
      <c r="J550" s="1016"/>
      <c r="K550" s="1016"/>
      <c r="L550" s="799">
        <v>2011.14</v>
      </c>
      <c r="M550" s="800"/>
      <c r="N550" s="801">
        <v>39818.07</v>
      </c>
    </row>
    <row r="551" spans="1:14">
      <c r="A551" s="798"/>
      <c r="B551" s="754"/>
      <c r="C551" s="1016" t="s">
        <v>441</v>
      </c>
      <c r="D551" s="1016"/>
      <c r="E551" s="1016"/>
      <c r="F551" s="1016"/>
      <c r="G551" s="1016"/>
      <c r="H551" s="1016"/>
      <c r="I551" s="1016"/>
      <c r="J551" s="1016"/>
      <c r="K551" s="1016"/>
      <c r="L551" s="802"/>
      <c r="M551" s="800"/>
      <c r="N551" s="803"/>
    </row>
    <row r="552" spans="1:14">
      <c r="A552" s="798"/>
      <c r="B552" s="754"/>
      <c r="C552" s="1016" t="s">
        <v>447</v>
      </c>
      <c r="D552" s="1016"/>
      <c r="E552" s="1016"/>
      <c r="F552" s="1016"/>
      <c r="G552" s="1016"/>
      <c r="H552" s="1016"/>
      <c r="I552" s="1016"/>
      <c r="J552" s="1016"/>
      <c r="K552" s="1016"/>
      <c r="L552" s="804">
        <v>245.13</v>
      </c>
      <c r="M552" s="800"/>
      <c r="N552" s="801">
        <v>9888.5499999999993</v>
      </c>
    </row>
    <row r="553" spans="1:14">
      <c r="A553" s="798"/>
      <c r="B553" s="754"/>
      <c r="C553" s="1016" t="s">
        <v>448</v>
      </c>
      <c r="D553" s="1016"/>
      <c r="E553" s="1016"/>
      <c r="F553" s="1016"/>
      <c r="G553" s="1016"/>
      <c r="H553" s="1016"/>
      <c r="I553" s="1016"/>
      <c r="J553" s="1016"/>
      <c r="K553" s="1016"/>
      <c r="L553" s="799">
        <v>1151.21</v>
      </c>
      <c r="M553" s="800"/>
      <c r="N553" s="801">
        <v>7759.17</v>
      </c>
    </row>
    <row r="554" spans="1:14">
      <c r="A554" s="798"/>
      <c r="B554" s="754"/>
      <c r="C554" s="1016" t="s">
        <v>449</v>
      </c>
      <c r="D554" s="1016"/>
      <c r="E554" s="1016"/>
      <c r="F554" s="1016"/>
      <c r="G554" s="1016"/>
      <c r="H554" s="1016"/>
      <c r="I554" s="1016"/>
      <c r="J554" s="1016"/>
      <c r="K554" s="1016"/>
      <c r="L554" s="804">
        <v>117.14</v>
      </c>
      <c r="M554" s="800"/>
      <c r="N554" s="801">
        <v>4725.4399999999996</v>
      </c>
    </row>
    <row r="555" spans="1:14">
      <c r="A555" s="798"/>
      <c r="B555" s="754"/>
      <c r="C555" s="1016" t="s">
        <v>450</v>
      </c>
      <c r="D555" s="1016"/>
      <c r="E555" s="1016"/>
      <c r="F555" s="1016"/>
      <c r="G555" s="1016"/>
      <c r="H555" s="1016"/>
      <c r="I555" s="1016"/>
      <c r="J555" s="1016"/>
      <c r="K555" s="1016"/>
      <c r="L555" s="804">
        <v>71.09</v>
      </c>
      <c r="M555" s="800"/>
      <c r="N555" s="805">
        <v>238.15</v>
      </c>
    </row>
    <row r="556" spans="1:14">
      <c r="A556" s="798"/>
      <c r="B556" s="754"/>
      <c r="C556" s="1016" t="s">
        <v>451</v>
      </c>
      <c r="D556" s="1016"/>
      <c r="E556" s="1016"/>
      <c r="F556" s="1016"/>
      <c r="G556" s="1016"/>
      <c r="H556" s="1016"/>
      <c r="I556" s="1016"/>
      <c r="J556" s="1016"/>
      <c r="K556" s="1016"/>
      <c r="L556" s="804">
        <v>358.44</v>
      </c>
      <c r="M556" s="800"/>
      <c r="N556" s="801">
        <v>14458.85</v>
      </c>
    </row>
    <row r="557" spans="1:14">
      <c r="A557" s="798"/>
      <c r="B557" s="754"/>
      <c r="C557" s="1016" t="s">
        <v>452</v>
      </c>
      <c r="D557" s="1016"/>
      <c r="E557" s="1016"/>
      <c r="F557" s="1016"/>
      <c r="G557" s="1016"/>
      <c r="H557" s="1016"/>
      <c r="I557" s="1016"/>
      <c r="J557" s="1016"/>
      <c r="K557" s="1016"/>
      <c r="L557" s="804">
        <v>185.27</v>
      </c>
      <c r="M557" s="800"/>
      <c r="N557" s="801">
        <v>7473.35</v>
      </c>
    </row>
    <row r="558" spans="1:14">
      <c r="A558" s="798"/>
      <c r="B558" s="754"/>
      <c r="C558" s="1016" t="s">
        <v>453</v>
      </c>
      <c r="D558" s="1016"/>
      <c r="E558" s="1016"/>
      <c r="F558" s="1016"/>
      <c r="G558" s="1016"/>
      <c r="H558" s="1016"/>
      <c r="I558" s="1016"/>
      <c r="J558" s="1016"/>
      <c r="K558" s="1016"/>
      <c r="L558" s="804">
        <v>820.44</v>
      </c>
      <c r="M558" s="800"/>
      <c r="N558" s="801">
        <v>33096.589999999997</v>
      </c>
    </row>
    <row r="559" spans="1:14">
      <c r="A559" s="798"/>
      <c r="B559" s="754"/>
      <c r="C559" s="1016" t="s">
        <v>454</v>
      </c>
      <c r="D559" s="1016"/>
      <c r="E559" s="1016"/>
      <c r="F559" s="1016"/>
      <c r="G559" s="1016"/>
      <c r="H559" s="1016"/>
      <c r="I559" s="1016"/>
      <c r="J559" s="1016"/>
      <c r="K559" s="1016"/>
      <c r="L559" s="804">
        <v>769.6</v>
      </c>
      <c r="M559" s="800"/>
      <c r="N559" s="801">
        <v>31045.55</v>
      </c>
    </row>
    <row r="560" spans="1:14">
      <c r="A560" s="798"/>
      <c r="B560" s="754"/>
      <c r="C560" s="1016" t="s">
        <v>455</v>
      </c>
      <c r="D560" s="1016"/>
      <c r="E560" s="1016"/>
      <c r="F560" s="1016"/>
      <c r="G560" s="1016"/>
      <c r="H560" s="1016"/>
      <c r="I560" s="1016"/>
      <c r="J560" s="1016"/>
      <c r="K560" s="1016"/>
      <c r="L560" s="804">
        <v>376.13</v>
      </c>
      <c r="M560" s="800"/>
      <c r="N560" s="801">
        <v>15173.23</v>
      </c>
    </row>
    <row r="561" spans="1:14">
      <c r="A561" s="798"/>
      <c r="B561" s="806"/>
      <c r="C561" s="1018" t="s">
        <v>13</v>
      </c>
      <c r="D561" s="1018"/>
      <c r="E561" s="1018"/>
      <c r="F561" s="1018"/>
      <c r="G561" s="1018"/>
      <c r="H561" s="1018"/>
      <c r="I561" s="1018"/>
      <c r="J561" s="1018"/>
      <c r="K561" s="1018"/>
      <c r="L561" s="807">
        <v>11670.38</v>
      </c>
      <c r="M561" s="808"/>
      <c r="N561" s="809">
        <v>111645.1</v>
      </c>
    </row>
    <row r="562" spans="1:14">
      <c r="A562" s="798"/>
      <c r="B562" s="754"/>
      <c r="C562" s="1016" t="s">
        <v>441</v>
      </c>
      <c r="D562" s="1016"/>
      <c r="E562" s="1016"/>
      <c r="F562" s="1016"/>
      <c r="G562" s="1016"/>
      <c r="H562" s="1016"/>
      <c r="I562" s="1016"/>
      <c r="J562" s="1016"/>
      <c r="K562" s="1016"/>
      <c r="L562" s="802"/>
      <c r="M562" s="800"/>
      <c r="N562" s="803"/>
    </row>
    <row r="563" spans="1:14">
      <c r="A563" s="798"/>
      <c r="B563" s="754"/>
      <c r="C563" s="1017" t="s">
        <v>518</v>
      </c>
      <c r="D563" s="1017"/>
      <c r="E563" s="1017"/>
      <c r="F563" s="1017"/>
      <c r="G563" s="1017"/>
      <c r="H563" s="1017"/>
      <c r="I563" s="1017"/>
      <c r="J563" s="1017"/>
      <c r="K563" s="1017"/>
      <c r="L563" s="799">
        <v>5449.06</v>
      </c>
      <c r="M563" s="800"/>
      <c r="N563" s="801">
        <v>18254.34</v>
      </c>
    </row>
    <row r="564" spans="1:14">
      <c r="A564" s="813"/>
      <c r="B564" s="814"/>
      <c r="C564" s="814"/>
      <c r="D564" s="814"/>
      <c r="E564" s="814"/>
      <c r="F564" s="814"/>
      <c r="G564" s="814"/>
      <c r="H564" s="814"/>
      <c r="I564" s="814"/>
      <c r="J564" s="814"/>
      <c r="K564" s="814"/>
      <c r="L564" s="814"/>
      <c r="M564" s="814"/>
      <c r="N564" s="814"/>
    </row>
    <row r="565" spans="1:14">
      <c r="A565" s="732"/>
      <c r="B565" s="815" t="s">
        <v>474</v>
      </c>
      <c r="C565" s="1004" t="s">
        <v>480</v>
      </c>
      <c r="D565" s="1004"/>
      <c r="E565" s="1004"/>
      <c r="F565" s="1004"/>
      <c r="G565" s="1004"/>
      <c r="H565" s="1005" t="s">
        <v>269</v>
      </c>
      <c r="I565" s="1005"/>
      <c r="J565" s="1005"/>
      <c r="K565" s="1005"/>
      <c r="L565" s="1005"/>
      <c r="M565" s="729"/>
      <c r="N565" s="729"/>
    </row>
    <row r="566" spans="1:14">
      <c r="A566" s="816"/>
      <c r="B566" s="815"/>
      <c r="C566" s="1006" t="s">
        <v>475</v>
      </c>
      <c r="D566" s="1006"/>
      <c r="E566" s="1006"/>
      <c r="F566" s="1006"/>
      <c r="G566" s="1006"/>
      <c r="H566" s="1006"/>
      <c r="I566" s="1006"/>
      <c r="J566" s="1006"/>
      <c r="K566" s="1006"/>
      <c r="L566" s="1006"/>
      <c r="M566" s="817"/>
      <c r="N566" s="817"/>
    </row>
    <row r="567" spans="1:14">
      <c r="A567" s="732"/>
      <c r="B567" s="815" t="s">
        <v>476</v>
      </c>
      <c r="C567" s="1004" t="s">
        <v>480</v>
      </c>
      <c r="D567" s="1004"/>
      <c r="E567" s="1004"/>
      <c r="F567" s="1004"/>
      <c r="G567" s="1004"/>
      <c r="H567" s="1005" t="s">
        <v>269</v>
      </c>
      <c r="I567" s="1005"/>
      <c r="J567" s="1005"/>
      <c r="K567" s="1005"/>
      <c r="L567" s="1005"/>
      <c r="M567" s="729"/>
      <c r="N567" s="729"/>
    </row>
    <row r="568" spans="1:14">
      <c r="A568" s="816"/>
      <c r="B568" s="817"/>
      <c r="C568" s="1015" t="s">
        <v>475</v>
      </c>
      <c r="D568" s="1015"/>
      <c r="E568" s="1015"/>
      <c r="F568" s="1015"/>
      <c r="G568" s="1015"/>
      <c r="H568" s="1015"/>
      <c r="I568" s="1015"/>
      <c r="J568" s="1015"/>
      <c r="K568" s="1015"/>
      <c r="L568" s="1015"/>
      <c r="M568" s="817"/>
      <c r="N568" s="817"/>
    </row>
    <row r="569" spans="1:14">
      <c r="A569" s="732"/>
      <c r="B569" s="730"/>
      <c r="C569" s="818"/>
      <c r="D569" s="818"/>
      <c r="E569" s="818"/>
      <c r="F569" s="818"/>
      <c r="G569" s="818"/>
      <c r="H569" s="818"/>
      <c r="I569" s="818"/>
      <c r="J569" s="818"/>
      <c r="K569" s="818"/>
      <c r="L569" s="818"/>
      <c r="M569" s="730"/>
      <c r="N569" s="730"/>
    </row>
    <row r="570" spans="1:14" ht="22.5" customHeight="1">
      <c r="A570" s="1014" t="s">
        <v>477</v>
      </c>
      <c r="B570" s="1014"/>
      <c r="C570" s="1014"/>
      <c r="D570" s="1014"/>
      <c r="E570" s="1014"/>
      <c r="F570" s="1014"/>
      <c r="G570" s="1014"/>
      <c r="H570" s="1014"/>
      <c r="I570" s="1014"/>
      <c r="J570" s="1014"/>
      <c r="K570" s="1014"/>
      <c r="L570" s="1014"/>
      <c r="M570" s="1014"/>
      <c r="N570" s="1014"/>
    </row>
    <row r="571" spans="1:14">
      <c r="A571" s="1014" t="s">
        <v>478</v>
      </c>
      <c r="B571" s="1014"/>
      <c r="C571" s="1014"/>
      <c r="D571" s="1014"/>
      <c r="E571" s="1014"/>
      <c r="F571" s="1014"/>
      <c r="G571" s="1014"/>
      <c r="H571" s="1014"/>
      <c r="I571" s="1014"/>
      <c r="J571" s="1014"/>
      <c r="K571" s="1014"/>
      <c r="L571" s="1014"/>
      <c r="M571" s="1014"/>
      <c r="N571" s="1014"/>
    </row>
    <row r="572" spans="1:14">
      <c r="A572" s="1014" t="s">
        <v>479</v>
      </c>
      <c r="B572" s="1014"/>
      <c r="C572" s="1014"/>
      <c r="D572" s="1014"/>
      <c r="E572" s="1014"/>
      <c r="F572" s="1014"/>
      <c r="G572" s="1014"/>
      <c r="H572" s="1014"/>
      <c r="I572" s="1014"/>
      <c r="J572" s="1014"/>
      <c r="K572" s="1014"/>
      <c r="L572" s="1014"/>
      <c r="M572" s="1014"/>
      <c r="N572" s="1014"/>
    </row>
  </sheetData>
  <mergeCells count="568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C84:E84"/>
    <mergeCell ref="C79:N79"/>
    <mergeCell ref="C80:E80"/>
    <mergeCell ref="C81:E81"/>
    <mergeCell ref="C82:E82"/>
    <mergeCell ref="C77:E77"/>
    <mergeCell ref="C78:N78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100:E100"/>
    <mergeCell ref="C101:E101"/>
    <mergeCell ref="C102:E102"/>
    <mergeCell ref="C91:E91"/>
    <mergeCell ref="C92:E92"/>
    <mergeCell ref="C93:E93"/>
    <mergeCell ref="C95:E95"/>
    <mergeCell ref="C96:E96"/>
    <mergeCell ref="C86:E86"/>
    <mergeCell ref="C87:E87"/>
    <mergeCell ref="C88:E88"/>
    <mergeCell ref="C89:E89"/>
    <mergeCell ref="C90:E90"/>
    <mergeCell ref="C137:K137"/>
    <mergeCell ref="C138:K138"/>
    <mergeCell ref="C127:K127"/>
    <mergeCell ref="C128:K128"/>
    <mergeCell ref="C129:K129"/>
    <mergeCell ref="C130:K130"/>
    <mergeCell ref="C125:K125"/>
    <mergeCell ref="C126:K126"/>
    <mergeCell ref="C115:K115"/>
    <mergeCell ref="C116:K116"/>
    <mergeCell ref="C117:K117"/>
    <mergeCell ref="C118:K118"/>
    <mergeCell ref="C120:K120"/>
    <mergeCell ref="C121:K121"/>
    <mergeCell ref="C122:K122"/>
    <mergeCell ref="C123:K123"/>
    <mergeCell ref="C124:K124"/>
    <mergeCell ref="C168:E168"/>
    <mergeCell ref="C157:E157"/>
    <mergeCell ref="C158:E158"/>
    <mergeCell ref="C159:E159"/>
    <mergeCell ref="C160:E160"/>
    <mergeCell ref="C161:N161"/>
    <mergeCell ref="C151:E151"/>
    <mergeCell ref="C152:E152"/>
    <mergeCell ref="C153:E153"/>
    <mergeCell ref="C155:E155"/>
    <mergeCell ref="C154:E154"/>
    <mergeCell ref="C156:E156"/>
    <mergeCell ref="C186:E186"/>
    <mergeCell ref="C181:E181"/>
    <mergeCell ref="C182:N182"/>
    <mergeCell ref="C183:E183"/>
    <mergeCell ref="C184:E184"/>
    <mergeCell ref="C179:E179"/>
    <mergeCell ref="C180:E180"/>
    <mergeCell ref="C169:E169"/>
    <mergeCell ref="C170:E170"/>
    <mergeCell ref="C171:E171"/>
    <mergeCell ref="C172:E172"/>
    <mergeCell ref="C215:K215"/>
    <mergeCell ref="C216:K216"/>
    <mergeCell ref="C195:E195"/>
    <mergeCell ref="C196:E196"/>
    <mergeCell ref="C197:E197"/>
    <mergeCell ref="C198:E198"/>
    <mergeCell ref="C188:E188"/>
    <mergeCell ref="C189:E189"/>
    <mergeCell ref="C190:E190"/>
    <mergeCell ref="C192:E192"/>
    <mergeCell ref="C243:E243"/>
    <mergeCell ref="C244:E244"/>
    <mergeCell ref="C245:E245"/>
    <mergeCell ref="C246:E246"/>
    <mergeCell ref="C241:E241"/>
    <mergeCell ref="C242:N242"/>
    <mergeCell ref="C239:K239"/>
    <mergeCell ref="A240:N240"/>
    <mergeCell ref="C229:K229"/>
    <mergeCell ref="C230:K230"/>
    <mergeCell ref="C231:K231"/>
    <mergeCell ref="C232:K232"/>
    <mergeCell ref="C253:E253"/>
    <mergeCell ref="C254:E254"/>
    <mergeCell ref="C256:E256"/>
    <mergeCell ref="C257:E257"/>
    <mergeCell ref="C258:E258"/>
    <mergeCell ref="C255:N255"/>
    <mergeCell ref="C247:E247"/>
    <mergeCell ref="C248:E248"/>
    <mergeCell ref="C249:E249"/>
    <mergeCell ref="C250:E250"/>
    <mergeCell ref="C251:E251"/>
    <mergeCell ref="C252:E252"/>
    <mergeCell ref="C268:E268"/>
    <mergeCell ref="C270:E270"/>
    <mergeCell ref="C265:N265"/>
    <mergeCell ref="C266:E266"/>
    <mergeCell ref="A267:N267"/>
    <mergeCell ref="C269:N269"/>
    <mergeCell ref="C259:E259"/>
    <mergeCell ref="C260:E260"/>
    <mergeCell ref="C261:E261"/>
    <mergeCell ref="C262:E262"/>
    <mergeCell ref="C263:E263"/>
    <mergeCell ref="C264:E264"/>
    <mergeCell ref="C283:N283"/>
    <mergeCell ref="C278:E278"/>
    <mergeCell ref="C279:E279"/>
    <mergeCell ref="C280:E280"/>
    <mergeCell ref="C281:E281"/>
    <mergeCell ref="C277:E277"/>
    <mergeCell ref="C282:N282"/>
    <mergeCell ref="C271:E271"/>
    <mergeCell ref="C272:E272"/>
    <mergeCell ref="C273:E273"/>
    <mergeCell ref="C274:E274"/>
    <mergeCell ref="C275:E275"/>
    <mergeCell ref="C276:E276"/>
    <mergeCell ref="C289:E289"/>
    <mergeCell ref="C292:E292"/>
    <mergeCell ref="C293:E293"/>
    <mergeCell ref="C294:E294"/>
    <mergeCell ref="C290:E290"/>
    <mergeCell ref="C291:E291"/>
    <mergeCell ref="C284:E284"/>
    <mergeCell ref="C285:E285"/>
    <mergeCell ref="C286:E286"/>
    <mergeCell ref="C287:E287"/>
    <mergeCell ref="C288:E288"/>
    <mergeCell ref="C301:E301"/>
    <mergeCell ref="C302:E302"/>
    <mergeCell ref="C303:E303"/>
    <mergeCell ref="C305:E305"/>
    <mergeCell ref="C306:E306"/>
    <mergeCell ref="C304:E304"/>
    <mergeCell ref="C295:E295"/>
    <mergeCell ref="C297:E297"/>
    <mergeCell ref="C298:E298"/>
    <mergeCell ref="C299:E299"/>
    <mergeCell ref="C300:E300"/>
    <mergeCell ref="C296:N296"/>
    <mergeCell ref="C313:E313"/>
    <mergeCell ref="C314:E314"/>
    <mergeCell ref="C315:E315"/>
    <mergeCell ref="C316:E316"/>
    <mergeCell ref="C318:E318"/>
    <mergeCell ref="C317:E317"/>
    <mergeCell ref="C307:E307"/>
    <mergeCell ref="C308:E308"/>
    <mergeCell ref="C310:E310"/>
    <mergeCell ref="C311:E311"/>
    <mergeCell ref="C312:E312"/>
    <mergeCell ref="C309:N309"/>
    <mergeCell ref="C325:E325"/>
    <mergeCell ref="C326:E326"/>
    <mergeCell ref="C327:E327"/>
    <mergeCell ref="C328:E328"/>
    <mergeCell ref="C329:E329"/>
    <mergeCell ref="C330:E330"/>
    <mergeCell ref="C319:E319"/>
    <mergeCell ref="C321:E321"/>
    <mergeCell ref="C324:E324"/>
    <mergeCell ref="C320:E320"/>
    <mergeCell ref="C322:N322"/>
    <mergeCell ref="C323:N323"/>
    <mergeCell ref="C337:E337"/>
    <mergeCell ref="C338:E338"/>
    <mergeCell ref="C339:E339"/>
    <mergeCell ref="C340:E340"/>
    <mergeCell ref="C341:E341"/>
    <mergeCell ref="C342:E342"/>
    <mergeCell ref="C331:E331"/>
    <mergeCell ref="C332:E332"/>
    <mergeCell ref="C334:E334"/>
    <mergeCell ref="C335:E335"/>
    <mergeCell ref="C336:N336"/>
    <mergeCell ref="C333:E333"/>
    <mergeCell ref="C364:E364"/>
    <mergeCell ref="C359:E359"/>
    <mergeCell ref="C360:E360"/>
    <mergeCell ref="C349:N349"/>
    <mergeCell ref="C350:E350"/>
    <mergeCell ref="C351:E351"/>
    <mergeCell ref="C352:E352"/>
    <mergeCell ref="C343:E343"/>
    <mergeCell ref="C344:E344"/>
    <mergeCell ref="C345:E345"/>
    <mergeCell ref="C346:E346"/>
    <mergeCell ref="C347:E347"/>
    <mergeCell ref="C348:E348"/>
    <mergeCell ref="C386:E386"/>
    <mergeCell ref="C387:E387"/>
    <mergeCell ref="C389:N389"/>
    <mergeCell ref="C390:E390"/>
    <mergeCell ref="C385:E385"/>
    <mergeCell ref="C388:E388"/>
    <mergeCell ref="C379:E379"/>
    <mergeCell ref="C380:E380"/>
    <mergeCell ref="C382:E382"/>
    <mergeCell ref="C383:E383"/>
    <mergeCell ref="C384:E384"/>
    <mergeCell ref="C397:E397"/>
    <mergeCell ref="C399:E399"/>
    <mergeCell ref="C398:E398"/>
    <mergeCell ref="C400:E400"/>
    <mergeCell ref="C401:E401"/>
    <mergeCell ref="C402:N402"/>
    <mergeCell ref="C391:E391"/>
    <mergeCell ref="C393:E393"/>
    <mergeCell ref="C394:E394"/>
    <mergeCell ref="C396:E396"/>
    <mergeCell ref="C392:E392"/>
    <mergeCell ref="C395:E395"/>
    <mergeCell ref="C425:E425"/>
    <mergeCell ref="C426:E426"/>
    <mergeCell ref="C415:E415"/>
    <mergeCell ref="C416:E416"/>
    <mergeCell ref="C417:E417"/>
    <mergeCell ref="C418:N418"/>
    <mergeCell ref="C413:E413"/>
    <mergeCell ref="C414:E414"/>
    <mergeCell ref="C403:E403"/>
    <mergeCell ref="C404:E404"/>
    <mergeCell ref="C405:N405"/>
    <mergeCell ref="C406:E406"/>
    <mergeCell ref="C419:E419"/>
    <mergeCell ref="C420:E420"/>
    <mergeCell ref="C421:N421"/>
    <mergeCell ref="C422:E422"/>
    <mergeCell ref="C423:E423"/>
    <mergeCell ref="C424:E424"/>
    <mergeCell ref="C407:E407"/>
    <mergeCell ref="C408:E408"/>
    <mergeCell ref="C409:E409"/>
    <mergeCell ref="C410:E410"/>
    <mergeCell ref="C411:E411"/>
    <mergeCell ref="C412:E412"/>
    <mergeCell ref="C449:E449"/>
    <mergeCell ref="C450:E450"/>
    <mergeCell ref="C439:E439"/>
    <mergeCell ref="C440:E440"/>
    <mergeCell ref="C441:E441"/>
    <mergeCell ref="C442:E442"/>
    <mergeCell ref="C437:E437"/>
    <mergeCell ref="C438:E438"/>
    <mergeCell ref="C427:E427"/>
    <mergeCell ref="C428:E428"/>
    <mergeCell ref="C429:E429"/>
    <mergeCell ref="C430:E430"/>
    <mergeCell ref="C443:E443"/>
    <mergeCell ref="C444:N444"/>
    <mergeCell ref="C445:E445"/>
    <mergeCell ref="C446:E446"/>
    <mergeCell ref="C447:N447"/>
    <mergeCell ref="C448:E448"/>
    <mergeCell ref="C431:N431"/>
    <mergeCell ref="C432:E432"/>
    <mergeCell ref="C433:E433"/>
    <mergeCell ref="C434:N434"/>
    <mergeCell ref="C435:E435"/>
    <mergeCell ref="C436:E436"/>
    <mergeCell ref="L31:M31"/>
    <mergeCell ref="L32:M32"/>
    <mergeCell ref="C42:E42"/>
    <mergeCell ref="C50:N50"/>
    <mergeCell ref="C51:N51"/>
    <mergeCell ref="C55:E55"/>
    <mergeCell ref="C58:E58"/>
    <mergeCell ref="C61:E61"/>
    <mergeCell ref="C63:E63"/>
    <mergeCell ref="C62:E62"/>
    <mergeCell ref="C52:E52"/>
    <mergeCell ref="C53:E53"/>
    <mergeCell ref="C54:E54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64:N64"/>
    <mergeCell ref="C65:N65"/>
    <mergeCell ref="C66:E66"/>
    <mergeCell ref="C56:E56"/>
    <mergeCell ref="C57:E57"/>
    <mergeCell ref="C59:E59"/>
    <mergeCell ref="C60:E60"/>
    <mergeCell ref="C49:E49"/>
    <mergeCell ref="C119:K119"/>
    <mergeCell ref="C83:E83"/>
    <mergeCell ref="C85:E85"/>
    <mergeCell ref="C94:E94"/>
    <mergeCell ref="C97:N97"/>
    <mergeCell ref="C105:E105"/>
    <mergeCell ref="C109:N109"/>
    <mergeCell ref="C110:E110"/>
    <mergeCell ref="C111:E111"/>
    <mergeCell ref="C113:E113"/>
    <mergeCell ref="C112:N112"/>
    <mergeCell ref="C114:K114"/>
    <mergeCell ref="C103:E103"/>
    <mergeCell ref="C104:E104"/>
    <mergeCell ref="C106:N106"/>
    <mergeCell ref="C107:E107"/>
    <mergeCell ref="C108:E108"/>
    <mergeCell ref="C98:E98"/>
    <mergeCell ref="C99:E99"/>
    <mergeCell ref="C162:N162"/>
    <mergeCell ref="C163:E163"/>
    <mergeCell ref="C164:E164"/>
    <mergeCell ref="C165:E165"/>
    <mergeCell ref="C166:E166"/>
    <mergeCell ref="C167:E167"/>
    <mergeCell ref="C131:K131"/>
    <mergeCell ref="C132:K132"/>
    <mergeCell ref="C133:K133"/>
    <mergeCell ref="C134:K134"/>
    <mergeCell ref="C135:K135"/>
    <mergeCell ref="C136:K136"/>
    <mergeCell ref="C145:E145"/>
    <mergeCell ref="C146:E146"/>
    <mergeCell ref="C147:E147"/>
    <mergeCell ref="C148:E148"/>
    <mergeCell ref="C149:E149"/>
    <mergeCell ref="C150:N150"/>
    <mergeCell ref="C140:E140"/>
    <mergeCell ref="C142:E142"/>
    <mergeCell ref="C143:E143"/>
    <mergeCell ref="A139:N139"/>
    <mergeCell ref="C141:N141"/>
    <mergeCell ref="C144:E144"/>
    <mergeCell ref="C185:E185"/>
    <mergeCell ref="C187:E187"/>
    <mergeCell ref="C191:N191"/>
    <mergeCell ref="C201:E201"/>
    <mergeCell ref="A210:N210"/>
    <mergeCell ref="C212:N212"/>
    <mergeCell ref="C173:N173"/>
    <mergeCell ref="C174:E174"/>
    <mergeCell ref="C175:E175"/>
    <mergeCell ref="C176:E176"/>
    <mergeCell ref="C177:E177"/>
    <mergeCell ref="C178:E178"/>
    <mergeCell ref="C205:E205"/>
    <mergeCell ref="C206:E206"/>
    <mergeCell ref="C207:E207"/>
    <mergeCell ref="C208:E208"/>
    <mergeCell ref="C209:E209"/>
    <mergeCell ref="C199:E199"/>
    <mergeCell ref="C200:N200"/>
    <mergeCell ref="C202:E202"/>
    <mergeCell ref="C203:E203"/>
    <mergeCell ref="C204:E204"/>
    <mergeCell ref="C193:E193"/>
    <mergeCell ref="C194:E194"/>
    <mergeCell ref="C233:K233"/>
    <mergeCell ref="C234:K234"/>
    <mergeCell ref="C235:K235"/>
    <mergeCell ref="C236:K236"/>
    <mergeCell ref="C237:K237"/>
    <mergeCell ref="C238:K238"/>
    <mergeCell ref="C221:K221"/>
    <mergeCell ref="C222:K222"/>
    <mergeCell ref="C223:K223"/>
    <mergeCell ref="C224:K224"/>
    <mergeCell ref="C225:K225"/>
    <mergeCell ref="C226:K226"/>
    <mergeCell ref="C227:K227"/>
    <mergeCell ref="C228:K228"/>
    <mergeCell ref="C217:K217"/>
    <mergeCell ref="C218:K218"/>
    <mergeCell ref="C219:K219"/>
    <mergeCell ref="C220:K220"/>
    <mergeCell ref="C211:E211"/>
    <mergeCell ref="C213:E213"/>
    <mergeCell ref="C214:K214"/>
    <mergeCell ref="C366:E366"/>
    <mergeCell ref="C369:E369"/>
    <mergeCell ref="C372:E372"/>
    <mergeCell ref="C376:N376"/>
    <mergeCell ref="C378:E378"/>
    <mergeCell ref="C381:E381"/>
    <mergeCell ref="C353:E353"/>
    <mergeCell ref="C354:E354"/>
    <mergeCell ref="C355:E355"/>
    <mergeCell ref="C356:E356"/>
    <mergeCell ref="C357:E357"/>
    <mergeCell ref="C358:E358"/>
    <mergeCell ref="C373:E373"/>
    <mergeCell ref="C374:E374"/>
    <mergeCell ref="C375:N375"/>
    <mergeCell ref="C377:E377"/>
    <mergeCell ref="C367:E367"/>
    <mergeCell ref="C368:E368"/>
    <mergeCell ref="C370:E370"/>
    <mergeCell ref="C371:E371"/>
    <mergeCell ref="C365:E365"/>
    <mergeCell ref="C361:E361"/>
    <mergeCell ref="C362:N362"/>
    <mergeCell ref="C363:E363"/>
    <mergeCell ref="C457:K457"/>
    <mergeCell ref="C458:K458"/>
    <mergeCell ref="C459:K459"/>
    <mergeCell ref="C460:K460"/>
    <mergeCell ref="C461:K461"/>
    <mergeCell ref="C462:K462"/>
    <mergeCell ref="C451:E451"/>
    <mergeCell ref="C452:E452"/>
    <mergeCell ref="C453:E453"/>
    <mergeCell ref="C454:E454"/>
    <mergeCell ref="C455:E455"/>
    <mergeCell ref="C456:K456"/>
    <mergeCell ref="C469:K469"/>
    <mergeCell ref="C470:K470"/>
    <mergeCell ref="C471:K471"/>
    <mergeCell ref="C472:K472"/>
    <mergeCell ref="C473:K473"/>
    <mergeCell ref="C474:K474"/>
    <mergeCell ref="C463:K463"/>
    <mergeCell ref="C464:K464"/>
    <mergeCell ref="C465:K465"/>
    <mergeCell ref="C466:K466"/>
    <mergeCell ref="C467:K467"/>
    <mergeCell ref="C468:K468"/>
    <mergeCell ref="A481:N481"/>
    <mergeCell ref="C482:E482"/>
    <mergeCell ref="C483:N483"/>
    <mergeCell ref="C484:E484"/>
    <mergeCell ref="C485:E485"/>
    <mergeCell ref="C486:N486"/>
    <mergeCell ref="C475:K475"/>
    <mergeCell ref="C476:K476"/>
    <mergeCell ref="C477:K477"/>
    <mergeCell ref="C478:K478"/>
    <mergeCell ref="C479:K479"/>
    <mergeCell ref="C480:K480"/>
    <mergeCell ref="C493:E493"/>
    <mergeCell ref="C494:E494"/>
    <mergeCell ref="C495:N495"/>
    <mergeCell ref="C496:E496"/>
    <mergeCell ref="C497:E497"/>
    <mergeCell ref="C498:N498"/>
    <mergeCell ref="C487:E487"/>
    <mergeCell ref="C488:E488"/>
    <mergeCell ref="C489:N489"/>
    <mergeCell ref="C490:E490"/>
    <mergeCell ref="C491:E491"/>
    <mergeCell ref="C492:N492"/>
    <mergeCell ref="C505:E505"/>
    <mergeCell ref="C506:E506"/>
    <mergeCell ref="C507:N507"/>
    <mergeCell ref="C508:E508"/>
    <mergeCell ref="C509:E509"/>
    <mergeCell ref="C510:N510"/>
    <mergeCell ref="C499:E499"/>
    <mergeCell ref="C500:E500"/>
    <mergeCell ref="C501:N501"/>
    <mergeCell ref="C502:E502"/>
    <mergeCell ref="C503:E503"/>
    <mergeCell ref="C504:N504"/>
    <mergeCell ref="C517:E517"/>
    <mergeCell ref="C518:N518"/>
    <mergeCell ref="C519:N519"/>
    <mergeCell ref="C520:E520"/>
    <mergeCell ref="C521:E521"/>
    <mergeCell ref="C522:N522"/>
    <mergeCell ref="C511:N511"/>
    <mergeCell ref="C512:E512"/>
    <mergeCell ref="C513:E513"/>
    <mergeCell ref="C514:N514"/>
    <mergeCell ref="C515:N515"/>
    <mergeCell ref="C516:E516"/>
    <mergeCell ref="C529:K529"/>
    <mergeCell ref="C530:K530"/>
    <mergeCell ref="C531:K531"/>
    <mergeCell ref="C532:K532"/>
    <mergeCell ref="C533:K533"/>
    <mergeCell ref="C534:K534"/>
    <mergeCell ref="C523:E523"/>
    <mergeCell ref="C524:K524"/>
    <mergeCell ref="C525:K525"/>
    <mergeCell ref="C526:K526"/>
    <mergeCell ref="C527:K527"/>
    <mergeCell ref="C528:K528"/>
    <mergeCell ref="C541:K541"/>
    <mergeCell ref="C542:K542"/>
    <mergeCell ref="C543:K543"/>
    <mergeCell ref="C544:K544"/>
    <mergeCell ref="C545:K545"/>
    <mergeCell ref="C546:K546"/>
    <mergeCell ref="C535:K535"/>
    <mergeCell ref="C536:K536"/>
    <mergeCell ref="C537:K537"/>
    <mergeCell ref="C538:K538"/>
    <mergeCell ref="C539:K539"/>
    <mergeCell ref="C540:K540"/>
    <mergeCell ref="C553:K553"/>
    <mergeCell ref="C554:K554"/>
    <mergeCell ref="C555:K555"/>
    <mergeCell ref="C556:K556"/>
    <mergeCell ref="C557:K557"/>
    <mergeCell ref="C558:K558"/>
    <mergeCell ref="C547:K547"/>
    <mergeCell ref="C548:K548"/>
    <mergeCell ref="C549:K549"/>
    <mergeCell ref="C550:K550"/>
    <mergeCell ref="C551:K551"/>
    <mergeCell ref="C552:K552"/>
    <mergeCell ref="A572:N572"/>
    <mergeCell ref="C566:L566"/>
    <mergeCell ref="C567:G567"/>
    <mergeCell ref="H567:L567"/>
    <mergeCell ref="C568:L568"/>
    <mergeCell ref="A570:N570"/>
    <mergeCell ref="A571:N571"/>
    <mergeCell ref="C559:K559"/>
    <mergeCell ref="C560:K560"/>
    <mergeCell ref="C561:K561"/>
    <mergeCell ref="C562:K562"/>
    <mergeCell ref="C563:K563"/>
    <mergeCell ref="C565:G565"/>
    <mergeCell ref="H565:L565"/>
  </mergeCells>
  <pageMargins left="0.7" right="0.7" top="0.75" bottom="0.75" header="0.3" footer="0.3"/>
  <pageSetup paperSize="9" scale="64" fitToHeight="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99"/>
  <sheetViews>
    <sheetView view="pageBreakPreview" topLeftCell="A10" zoomScaleNormal="100" zoomScaleSheetLayoutView="100" workbookViewId="0">
      <selection activeCell="H25" sqref="H25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701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1995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56.63</v>
      </c>
      <c r="D28" s="727" t="s">
        <v>1748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27.46</v>
      </c>
      <c r="D30" s="727" t="s">
        <v>1749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6.73</v>
      </c>
      <c r="M30" s="737" t="s">
        <v>1414</v>
      </c>
      <c r="N30" s="728" t="s">
        <v>19</v>
      </c>
    </row>
    <row r="31" spans="1:18">
      <c r="A31" s="732"/>
      <c r="B31" s="736" t="s">
        <v>30</v>
      </c>
      <c r="C31" s="726">
        <v>29.17</v>
      </c>
      <c r="D31" s="727" t="s">
        <v>1415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15.2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6.84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1315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45" customHeight="1">
      <c r="A40" s="742" t="s">
        <v>3</v>
      </c>
      <c r="B40" s="743" t="s">
        <v>1390</v>
      </c>
      <c r="C40" s="1019" t="s">
        <v>1416</v>
      </c>
      <c r="D40" s="1019"/>
      <c r="E40" s="1019"/>
      <c r="F40" s="745" t="s">
        <v>335</v>
      </c>
      <c r="G40" s="746">
        <v>0.03</v>
      </c>
      <c r="H40" s="747">
        <v>1</v>
      </c>
      <c r="I40" s="791">
        <v>0.03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337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 ht="22.5" customHeight="1">
      <c r="A42" s="784"/>
      <c r="B42" s="754" t="s">
        <v>329</v>
      </c>
      <c r="C42" s="1014" t="s">
        <v>437</v>
      </c>
      <c r="D42" s="1014"/>
      <c r="E42" s="1014"/>
      <c r="F42" s="1014"/>
      <c r="G42" s="1014"/>
      <c r="H42" s="1014"/>
      <c r="I42" s="1014"/>
      <c r="J42" s="1014"/>
      <c r="K42" s="1014"/>
      <c r="L42" s="1014"/>
      <c r="M42" s="1014"/>
      <c r="N42" s="1028"/>
    </row>
    <row r="43" spans="1:14">
      <c r="A43" s="753"/>
      <c r="B43" s="754" t="s">
        <v>3</v>
      </c>
      <c r="C43" s="1016" t="s">
        <v>422</v>
      </c>
      <c r="D43" s="1016"/>
      <c r="E43" s="1016"/>
      <c r="F43" s="755"/>
      <c r="G43" s="756"/>
      <c r="H43" s="756"/>
      <c r="I43" s="756"/>
      <c r="J43" s="769">
        <v>297.49</v>
      </c>
      <c r="K43" s="780">
        <v>1.2</v>
      </c>
      <c r="L43" s="769">
        <v>10.71</v>
      </c>
      <c r="M43" s="758">
        <v>40.340000000000003</v>
      </c>
      <c r="N43" s="779">
        <v>432.04</v>
      </c>
    </row>
    <row r="44" spans="1:14">
      <c r="A44" s="753"/>
      <c r="B44" s="754" t="s">
        <v>4</v>
      </c>
      <c r="C44" s="1016" t="s">
        <v>423</v>
      </c>
      <c r="D44" s="1016"/>
      <c r="E44" s="1016"/>
      <c r="F44" s="755"/>
      <c r="G44" s="756"/>
      <c r="H44" s="756"/>
      <c r="I44" s="756"/>
      <c r="J44" s="769">
        <v>85.52</v>
      </c>
      <c r="K44" s="780">
        <v>1.2</v>
      </c>
      <c r="L44" s="769">
        <v>3.08</v>
      </c>
      <c r="M44" s="758">
        <v>6.74</v>
      </c>
      <c r="N44" s="779">
        <v>20.76</v>
      </c>
    </row>
    <row r="45" spans="1:14">
      <c r="A45" s="753"/>
      <c r="B45" s="754" t="s">
        <v>5</v>
      </c>
      <c r="C45" s="1016" t="s">
        <v>424</v>
      </c>
      <c r="D45" s="1016"/>
      <c r="E45" s="1016"/>
      <c r="F45" s="755"/>
      <c r="G45" s="756"/>
      <c r="H45" s="756"/>
      <c r="I45" s="756"/>
      <c r="J45" s="769">
        <v>4.04</v>
      </c>
      <c r="K45" s="780">
        <v>1.2</v>
      </c>
      <c r="L45" s="769">
        <v>0.15</v>
      </c>
      <c r="M45" s="758">
        <v>40.340000000000003</v>
      </c>
      <c r="N45" s="779">
        <v>6.05</v>
      </c>
    </row>
    <row r="46" spans="1:14">
      <c r="A46" s="753"/>
      <c r="B46" s="754" t="s">
        <v>6</v>
      </c>
      <c r="C46" s="1016" t="s">
        <v>438</v>
      </c>
      <c r="D46" s="1016"/>
      <c r="E46" s="1016"/>
      <c r="F46" s="755"/>
      <c r="G46" s="756"/>
      <c r="H46" s="756"/>
      <c r="I46" s="756"/>
      <c r="J46" s="769">
        <v>29.49</v>
      </c>
      <c r="K46" s="756"/>
      <c r="L46" s="769">
        <v>0.88</v>
      </c>
      <c r="M46" s="758">
        <v>3.35</v>
      </c>
      <c r="N46" s="779">
        <v>2.95</v>
      </c>
    </row>
    <row r="47" spans="1:14">
      <c r="A47" s="760"/>
      <c r="B47" s="754"/>
      <c r="C47" s="1016" t="s">
        <v>425</v>
      </c>
      <c r="D47" s="1016"/>
      <c r="E47" s="1016"/>
      <c r="F47" s="755" t="s">
        <v>426</v>
      </c>
      <c r="G47" s="758">
        <v>27.52</v>
      </c>
      <c r="H47" s="780">
        <v>1.2</v>
      </c>
      <c r="I47" s="812">
        <v>0.99072000000000005</v>
      </c>
      <c r="J47" s="763"/>
      <c r="K47" s="756"/>
      <c r="L47" s="763"/>
      <c r="M47" s="756"/>
      <c r="N47" s="764"/>
    </row>
    <row r="48" spans="1:14">
      <c r="A48" s="760"/>
      <c r="B48" s="754"/>
      <c r="C48" s="1017" t="s">
        <v>427</v>
      </c>
      <c r="D48" s="1017"/>
      <c r="E48" s="1017"/>
      <c r="F48" s="755" t="s">
        <v>426</v>
      </c>
      <c r="G48" s="758">
        <v>0.26</v>
      </c>
      <c r="H48" s="780">
        <v>1.2</v>
      </c>
      <c r="I48" s="812">
        <v>9.3600000000000003E-3</v>
      </c>
      <c r="J48" s="763"/>
      <c r="K48" s="756"/>
      <c r="L48" s="763"/>
      <c r="M48" s="756"/>
      <c r="N48" s="764"/>
    </row>
    <row r="49" spans="1:14">
      <c r="A49" s="753"/>
      <c r="B49" s="754"/>
      <c r="C49" s="1027" t="s">
        <v>428</v>
      </c>
      <c r="D49" s="1027"/>
      <c r="E49" s="1027"/>
      <c r="F49" s="765"/>
      <c r="G49" s="766"/>
      <c r="H49" s="766"/>
      <c r="I49" s="766"/>
      <c r="J49" s="782">
        <v>412.5</v>
      </c>
      <c r="K49" s="766"/>
      <c r="L49" s="782">
        <v>14.67</v>
      </c>
      <c r="M49" s="766"/>
      <c r="N49" s="810">
        <v>455.75</v>
      </c>
    </row>
    <row r="50" spans="1:14">
      <c r="A50" s="760"/>
      <c r="B50" s="754"/>
      <c r="C50" s="1016" t="s">
        <v>429</v>
      </c>
      <c r="D50" s="1016"/>
      <c r="E50" s="1016"/>
      <c r="F50" s="755"/>
      <c r="G50" s="756"/>
      <c r="H50" s="756"/>
      <c r="I50" s="756"/>
      <c r="J50" s="763"/>
      <c r="K50" s="756"/>
      <c r="L50" s="769">
        <v>10.86</v>
      </c>
      <c r="M50" s="756"/>
      <c r="N50" s="779">
        <v>438.09</v>
      </c>
    </row>
    <row r="51" spans="1:14" ht="22.5" customHeight="1">
      <c r="A51" s="760"/>
      <c r="B51" s="754" t="s">
        <v>462</v>
      </c>
      <c r="C51" s="1016" t="s">
        <v>463</v>
      </c>
      <c r="D51" s="1016"/>
      <c r="E51" s="1016"/>
      <c r="F51" s="755" t="s">
        <v>432</v>
      </c>
      <c r="G51" s="761">
        <v>97</v>
      </c>
      <c r="H51" s="756"/>
      <c r="I51" s="761">
        <v>97</v>
      </c>
      <c r="J51" s="763"/>
      <c r="K51" s="756"/>
      <c r="L51" s="769">
        <v>10.53</v>
      </c>
      <c r="M51" s="756"/>
      <c r="N51" s="779">
        <v>424.95</v>
      </c>
    </row>
    <row r="52" spans="1:14" ht="22.5" customHeight="1">
      <c r="A52" s="760"/>
      <c r="B52" s="754" t="s">
        <v>464</v>
      </c>
      <c r="C52" s="1017" t="s">
        <v>465</v>
      </c>
      <c r="D52" s="1017"/>
      <c r="E52" s="1017"/>
      <c r="F52" s="755" t="s">
        <v>432</v>
      </c>
      <c r="G52" s="761">
        <v>51</v>
      </c>
      <c r="H52" s="756"/>
      <c r="I52" s="761">
        <v>51</v>
      </c>
      <c r="J52" s="763"/>
      <c r="K52" s="756"/>
      <c r="L52" s="769">
        <v>5.54</v>
      </c>
      <c r="M52" s="756"/>
      <c r="N52" s="779">
        <v>223.43</v>
      </c>
    </row>
    <row r="53" spans="1:14">
      <c r="A53" s="742"/>
      <c r="B53" s="743"/>
      <c r="C53" s="1020" t="s">
        <v>435</v>
      </c>
      <c r="D53" s="1020"/>
      <c r="E53" s="1020"/>
      <c r="F53" s="770"/>
      <c r="G53" s="771"/>
      <c r="H53" s="771"/>
      <c r="I53" s="771"/>
      <c r="J53" s="772"/>
      <c r="K53" s="771"/>
      <c r="L53" s="783">
        <v>30.74</v>
      </c>
      <c r="M53" s="766"/>
      <c r="N53" s="774">
        <v>1104.1300000000001</v>
      </c>
    </row>
    <row r="54" spans="1:14" ht="33.75">
      <c r="A54" s="775" t="s">
        <v>4</v>
      </c>
      <c r="B54" s="744" t="s">
        <v>1248</v>
      </c>
      <c r="C54" s="1019" t="s">
        <v>1249</v>
      </c>
      <c r="D54" s="1019"/>
      <c r="E54" s="1019"/>
      <c r="F54" s="770" t="s">
        <v>1250</v>
      </c>
      <c r="G54" s="771">
        <v>5.0000000000000001E-3</v>
      </c>
      <c r="H54" s="776">
        <v>1</v>
      </c>
      <c r="I54" s="787">
        <v>5.0000000000000001E-3</v>
      </c>
      <c r="J54" s="772"/>
      <c r="K54" s="771"/>
      <c r="L54" s="772"/>
      <c r="M54" s="771"/>
      <c r="N54" s="778"/>
    </row>
    <row r="55" spans="1:14">
      <c r="A55" s="751"/>
      <c r="B55" s="752"/>
      <c r="C55" s="1016" t="s">
        <v>1392</v>
      </c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22"/>
    </row>
    <row r="56" spans="1:14">
      <c r="A56" s="753"/>
      <c r="B56" s="754" t="s">
        <v>3</v>
      </c>
      <c r="C56" s="1016" t="s">
        <v>422</v>
      </c>
      <c r="D56" s="1016"/>
      <c r="E56" s="1016"/>
      <c r="F56" s="755"/>
      <c r="G56" s="756"/>
      <c r="H56" s="756"/>
      <c r="I56" s="756"/>
      <c r="J56" s="757">
        <v>1294.0899999999999</v>
      </c>
      <c r="K56" s="756"/>
      <c r="L56" s="769">
        <v>6.47</v>
      </c>
      <c r="M56" s="758">
        <v>40.340000000000003</v>
      </c>
      <c r="N56" s="779">
        <v>261</v>
      </c>
    </row>
    <row r="57" spans="1:14">
      <c r="A57" s="753"/>
      <c r="B57" s="754" t="s">
        <v>6</v>
      </c>
      <c r="C57" s="1016" t="s">
        <v>438</v>
      </c>
      <c r="D57" s="1016"/>
      <c r="E57" s="1016"/>
      <c r="F57" s="755"/>
      <c r="G57" s="756"/>
      <c r="H57" s="756"/>
      <c r="I57" s="756"/>
      <c r="J57" s="757">
        <v>32286.39</v>
      </c>
      <c r="K57" s="756"/>
      <c r="L57" s="769">
        <v>161.43</v>
      </c>
      <c r="M57" s="758">
        <v>3.35</v>
      </c>
      <c r="N57" s="779">
        <v>540.79</v>
      </c>
    </row>
    <row r="58" spans="1:14">
      <c r="A58" s="760"/>
      <c r="B58" s="754"/>
      <c r="C58" s="1017" t="s">
        <v>425</v>
      </c>
      <c r="D58" s="1017"/>
      <c r="E58" s="1017"/>
      <c r="F58" s="755" t="s">
        <v>426</v>
      </c>
      <c r="G58" s="761">
        <v>133</v>
      </c>
      <c r="H58" s="756"/>
      <c r="I58" s="781">
        <v>0.66500000000000004</v>
      </c>
      <c r="J58" s="763"/>
      <c r="K58" s="756"/>
      <c r="L58" s="763"/>
      <c r="M58" s="756"/>
      <c r="N58" s="764"/>
    </row>
    <row r="59" spans="1:14">
      <c r="A59" s="753"/>
      <c r="B59" s="754"/>
      <c r="C59" s="1027" t="s">
        <v>428</v>
      </c>
      <c r="D59" s="1027"/>
      <c r="E59" s="1027"/>
      <c r="F59" s="765"/>
      <c r="G59" s="766"/>
      <c r="H59" s="766"/>
      <c r="I59" s="766"/>
      <c r="J59" s="767">
        <v>33580.480000000003</v>
      </c>
      <c r="K59" s="766"/>
      <c r="L59" s="782">
        <v>167.9</v>
      </c>
      <c r="M59" s="766"/>
      <c r="N59" s="810">
        <v>801.79</v>
      </c>
    </row>
    <row r="60" spans="1:14">
      <c r="A60" s="760"/>
      <c r="B60" s="754"/>
      <c r="C60" s="1016" t="s">
        <v>429</v>
      </c>
      <c r="D60" s="1016"/>
      <c r="E60" s="1016"/>
      <c r="F60" s="755"/>
      <c r="G60" s="756"/>
      <c r="H60" s="756"/>
      <c r="I60" s="756"/>
      <c r="J60" s="763"/>
      <c r="K60" s="756"/>
      <c r="L60" s="769">
        <v>6.47</v>
      </c>
      <c r="M60" s="756"/>
      <c r="N60" s="779">
        <v>261</v>
      </c>
    </row>
    <row r="61" spans="1:14" ht="22.5" customHeight="1">
      <c r="A61" s="760"/>
      <c r="B61" s="754" t="s">
        <v>1252</v>
      </c>
      <c r="C61" s="1016" t="s">
        <v>1253</v>
      </c>
      <c r="D61" s="1016"/>
      <c r="E61" s="1016"/>
      <c r="F61" s="755" t="s">
        <v>432</v>
      </c>
      <c r="G61" s="761">
        <v>98</v>
      </c>
      <c r="H61" s="756"/>
      <c r="I61" s="761">
        <v>98</v>
      </c>
      <c r="J61" s="763"/>
      <c r="K61" s="756"/>
      <c r="L61" s="769">
        <v>6.34</v>
      </c>
      <c r="M61" s="756"/>
      <c r="N61" s="779">
        <v>255.78</v>
      </c>
    </row>
    <row r="62" spans="1:14" ht="22.5" customHeight="1">
      <c r="A62" s="760"/>
      <c r="B62" s="754" t="s">
        <v>1254</v>
      </c>
      <c r="C62" s="1017" t="s">
        <v>1255</v>
      </c>
      <c r="D62" s="1017"/>
      <c r="E62" s="1017"/>
      <c r="F62" s="755" t="s">
        <v>432</v>
      </c>
      <c r="G62" s="761">
        <v>58</v>
      </c>
      <c r="H62" s="756"/>
      <c r="I62" s="761">
        <v>58</v>
      </c>
      <c r="J62" s="763"/>
      <c r="K62" s="756"/>
      <c r="L62" s="769">
        <v>3.75</v>
      </c>
      <c r="M62" s="756"/>
      <c r="N62" s="779">
        <v>151.38</v>
      </c>
    </row>
    <row r="63" spans="1:14">
      <c r="A63" s="742"/>
      <c r="B63" s="743"/>
      <c r="C63" s="1020" t="s">
        <v>435</v>
      </c>
      <c r="D63" s="1020"/>
      <c r="E63" s="1020"/>
      <c r="F63" s="770"/>
      <c r="G63" s="771"/>
      <c r="H63" s="771"/>
      <c r="I63" s="771"/>
      <c r="J63" s="772"/>
      <c r="K63" s="771"/>
      <c r="L63" s="783">
        <v>177.99</v>
      </c>
      <c r="M63" s="766"/>
      <c r="N63" s="774">
        <v>1208.95</v>
      </c>
    </row>
    <row r="64" spans="1:14" ht="22.5" customHeight="1">
      <c r="A64" s="775" t="s">
        <v>5</v>
      </c>
      <c r="B64" s="744" t="s">
        <v>1256</v>
      </c>
      <c r="C64" s="1019" t="s">
        <v>1257</v>
      </c>
      <c r="D64" s="1019"/>
      <c r="E64" s="1019"/>
      <c r="F64" s="770" t="s">
        <v>271</v>
      </c>
      <c r="G64" s="771">
        <v>-5</v>
      </c>
      <c r="H64" s="776">
        <v>1</v>
      </c>
      <c r="I64" s="776">
        <v>-5</v>
      </c>
      <c r="J64" s="783">
        <v>32.229999999999997</v>
      </c>
      <c r="K64" s="771"/>
      <c r="L64" s="783">
        <v>-161.15</v>
      </c>
      <c r="M64" s="777">
        <v>3.35</v>
      </c>
      <c r="N64" s="811">
        <v>-539.85</v>
      </c>
    </row>
    <row r="65" spans="1:14">
      <c r="A65" s="742"/>
      <c r="B65" s="743"/>
      <c r="C65" s="1017" t="s">
        <v>1258</v>
      </c>
      <c r="D65" s="1017"/>
      <c r="E65" s="1017"/>
      <c r="F65" s="1017"/>
      <c r="G65" s="1017"/>
      <c r="H65" s="1017"/>
      <c r="I65" s="1017"/>
      <c r="J65" s="1017"/>
      <c r="K65" s="1017"/>
      <c r="L65" s="1017"/>
      <c r="M65" s="1017"/>
      <c r="N65" s="1021"/>
    </row>
    <row r="66" spans="1:14">
      <c r="A66" s="742"/>
      <c r="B66" s="743"/>
      <c r="C66" s="1020" t="s">
        <v>435</v>
      </c>
      <c r="D66" s="1020"/>
      <c r="E66" s="1020"/>
      <c r="F66" s="770"/>
      <c r="G66" s="771"/>
      <c r="H66" s="771"/>
      <c r="I66" s="771"/>
      <c r="J66" s="772"/>
      <c r="K66" s="771"/>
      <c r="L66" s="783">
        <v>-161.15</v>
      </c>
      <c r="M66" s="766"/>
      <c r="N66" s="811">
        <v>-539.85</v>
      </c>
    </row>
    <row r="67" spans="1:14">
      <c r="A67" s="1029" t="s">
        <v>1393</v>
      </c>
      <c r="B67" s="1030"/>
      <c r="C67" s="1030"/>
      <c r="D67" s="1030"/>
      <c r="E67" s="1030"/>
      <c r="F67" s="1030"/>
      <c r="G67" s="1030"/>
      <c r="H67" s="1030"/>
      <c r="I67" s="1030"/>
      <c r="J67" s="1030"/>
      <c r="K67" s="1030"/>
      <c r="L67" s="1030"/>
      <c r="M67" s="1030"/>
      <c r="N67" s="1031"/>
    </row>
    <row r="68" spans="1:14" ht="22.5" customHeight="1">
      <c r="A68" s="742" t="s">
        <v>6</v>
      </c>
      <c r="B68" s="743" t="s">
        <v>745</v>
      </c>
      <c r="C68" s="1019" t="s">
        <v>1394</v>
      </c>
      <c r="D68" s="1019"/>
      <c r="E68" s="1019"/>
      <c r="F68" s="745" t="s">
        <v>496</v>
      </c>
      <c r="G68" s="746">
        <v>7.0000000000000007E-2</v>
      </c>
      <c r="H68" s="747">
        <v>1</v>
      </c>
      <c r="I68" s="791">
        <v>7.0000000000000007E-2</v>
      </c>
      <c r="J68" s="749"/>
      <c r="K68" s="746"/>
      <c r="L68" s="749"/>
      <c r="M68" s="746"/>
      <c r="N68" s="750"/>
    </row>
    <row r="69" spans="1:14">
      <c r="A69" s="751"/>
      <c r="B69" s="752"/>
      <c r="C69" s="1016" t="s">
        <v>546</v>
      </c>
      <c r="D69" s="1016"/>
      <c r="E69" s="1016"/>
      <c r="F69" s="1016"/>
      <c r="G69" s="1016"/>
      <c r="H69" s="1016"/>
      <c r="I69" s="1016"/>
      <c r="J69" s="1016"/>
      <c r="K69" s="1016"/>
      <c r="L69" s="1016"/>
      <c r="M69" s="1016"/>
      <c r="N69" s="1022"/>
    </row>
    <row r="70" spans="1:14">
      <c r="A70" s="753"/>
      <c r="B70" s="754" t="s">
        <v>3</v>
      </c>
      <c r="C70" s="1016" t="s">
        <v>422</v>
      </c>
      <c r="D70" s="1016"/>
      <c r="E70" s="1016"/>
      <c r="F70" s="755"/>
      <c r="G70" s="756"/>
      <c r="H70" s="756"/>
      <c r="I70" s="756"/>
      <c r="J70" s="769">
        <v>121.22</v>
      </c>
      <c r="K70" s="756"/>
      <c r="L70" s="769">
        <v>8.49</v>
      </c>
      <c r="M70" s="758">
        <v>40.340000000000003</v>
      </c>
      <c r="N70" s="779">
        <v>342.49</v>
      </c>
    </row>
    <row r="71" spans="1:14">
      <c r="A71" s="753"/>
      <c r="B71" s="754" t="s">
        <v>4</v>
      </c>
      <c r="C71" s="1016" t="s">
        <v>423</v>
      </c>
      <c r="D71" s="1016"/>
      <c r="E71" s="1016"/>
      <c r="F71" s="755"/>
      <c r="G71" s="756"/>
      <c r="H71" s="756"/>
      <c r="I71" s="756"/>
      <c r="J71" s="769">
        <v>80.52</v>
      </c>
      <c r="K71" s="756"/>
      <c r="L71" s="769">
        <v>5.64</v>
      </c>
      <c r="M71" s="758">
        <v>6.74</v>
      </c>
      <c r="N71" s="779">
        <v>38.01</v>
      </c>
    </row>
    <row r="72" spans="1:14">
      <c r="A72" s="753"/>
      <c r="B72" s="754" t="s">
        <v>5</v>
      </c>
      <c r="C72" s="1016" t="s">
        <v>424</v>
      </c>
      <c r="D72" s="1016"/>
      <c r="E72" s="1016"/>
      <c r="F72" s="755"/>
      <c r="G72" s="756"/>
      <c r="H72" s="756"/>
      <c r="I72" s="756"/>
      <c r="J72" s="769">
        <v>4.8099999999999996</v>
      </c>
      <c r="K72" s="756"/>
      <c r="L72" s="769">
        <v>0.34</v>
      </c>
      <c r="M72" s="758">
        <v>40.340000000000003</v>
      </c>
      <c r="N72" s="779">
        <v>13.72</v>
      </c>
    </row>
    <row r="73" spans="1:14">
      <c r="A73" s="753"/>
      <c r="B73" s="754" t="s">
        <v>6</v>
      </c>
      <c r="C73" s="1016" t="s">
        <v>438</v>
      </c>
      <c r="D73" s="1016"/>
      <c r="E73" s="1016"/>
      <c r="F73" s="755"/>
      <c r="G73" s="756"/>
      <c r="H73" s="756"/>
      <c r="I73" s="756"/>
      <c r="J73" s="769">
        <v>73.05</v>
      </c>
      <c r="K73" s="756"/>
      <c r="L73" s="769">
        <v>5.1100000000000003</v>
      </c>
      <c r="M73" s="758">
        <v>3.35</v>
      </c>
      <c r="N73" s="779">
        <v>17.12</v>
      </c>
    </row>
    <row r="74" spans="1:14">
      <c r="A74" s="760"/>
      <c r="B74" s="754"/>
      <c r="C74" s="1016" t="s">
        <v>425</v>
      </c>
      <c r="D74" s="1016"/>
      <c r="E74" s="1016"/>
      <c r="F74" s="755" t="s">
        <v>426</v>
      </c>
      <c r="G74" s="758">
        <v>10.96</v>
      </c>
      <c r="H74" s="756"/>
      <c r="I74" s="762">
        <v>0.76719999999999999</v>
      </c>
      <c r="J74" s="763"/>
      <c r="K74" s="756"/>
      <c r="L74" s="763"/>
      <c r="M74" s="756"/>
      <c r="N74" s="764"/>
    </row>
    <row r="75" spans="1:14">
      <c r="A75" s="760"/>
      <c r="B75" s="754"/>
      <c r="C75" s="1017" t="s">
        <v>427</v>
      </c>
      <c r="D75" s="1017"/>
      <c r="E75" s="1017"/>
      <c r="F75" s="755" t="s">
        <v>426</v>
      </c>
      <c r="G75" s="758">
        <v>0.31</v>
      </c>
      <c r="H75" s="756"/>
      <c r="I75" s="762">
        <v>2.1700000000000001E-2</v>
      </c>
      <c r="J75" s="763"/>
      <c r="K75" s="756"/>
      <c r="L75" s="763"/>
      <c r="M75" s="756"/>
      <c r="N75" s="764"/>
    </row>
    <row r="76" spans="1:14">
      <c r="A76" s="753"/>
      <c r="B76" s="754"/>
      <c r="C76" s="1027" t="s">
        <v>428</v>
      </c>
      <c r="D76" s="1027"/>
      <c r="E76" s="1027"/>
      <c r="F76" s="765"/>
      <c r="G76" s="766"/>
      <c r="H76" s="766"/>
      <c r="I76" s="766"/>
      <c r="J76" s="782">
        <v>274.79000000000002</v>
      </c>
      <c r="K76" s="766"/>
      <c r="L76" s="782">
        <v>19.239999999999998</v>
      </c>
      <c r="M76" s="766"/>
      <c r="N76" s="810">
        <v>397.62</v>
      </c>
    </row>
    <row r="77" spans="1:14">
      <c r="A77" s="760"/>
      <c r="B77" s="754"/>
      <c r="C77" s="1016" t="s">
        <v>429</v>
      </c>
      <c r="D77" s="1016"/>
      <c r="E77" s="1016"/>
      <c r="F77" s="755"/>
      <c r="G77" s="756"/>
      <c r="H77" s="756"/>
      <c r="I77" s="756"/>
      <c r="J77" s="763"/>
      <c r="K77" s="756"/>
      <c r="L77" s="769">
        <v>8.83</v>
      </c>
      <c r="M77" s="756"/>
      <c r="N77" s="779">
        <v>356.21</v>
      </c>
    </row>
    <row r="78" spans="1:14" ht="22.5" customHeight="1">
      <c r="A78" s="760"/>
      <c r="B78" s="754" t="s">
        <v>462</v>
      </c>
      <c r="C78" s="1016" t="s">
        <v>463</v>
      </c>
      <c r="D78" s="1016"/>
      <c r="E78" s="1016"/>
      <c r="F78" s="755" t="s">
        <v>432</v>
      </c>
      <c r="G78" s="761">
        <v>97</v>
      </c>
      <c r="H78" s="756"/>
      <c r="I78" s="761">
        <v>97</v>
      </c>
      <c r="J78" s="763"/>
      <c r="K78" s="756"/>
      <c r="L78" s="769">
        <v>8.57</v>
      </c>
      <c r="M78" s="756"/>
      <c r="N78" s="779">
        <v>345.52</v>
      </c>
    </row>
    <row r="79" spans="1:14" ht="22.5" customHeight="1">
      <c r="A79" s="760"/>
      <c r="B79" s="754" t="s">
        <v>464</v>
      </c>
      <c r="C79" s="1017" t="s">
        <v>465</v>
      </c>
      <c r="D79" s="1017"/>
      <c r="E79" s="1017"/>
      <c r="F79" s="755" t="s">
        <v>432</v>
      </c>
      <c r="G79" s="761">
        <v>51</v>
      </c>
      <c r="H79" s="756"/>
      <c r="I79" s="761">
        <v>51</v>
      </c>
      <c r="J79" s="763"/>
      <c r="K79" s="756"/>
      <c r="L79" s="769">
        <v>4.5</v>
      </c>
      <c r="M79" s="756"/>
      <c r="N79" s="779">
        <v>181.67</v>
      </c>
    </row>
    <row r="80" spans="1:14">
      <c r="A80" s="742"/>
      <c r="B80" s="743"/>
      <c r="C80" s="1020" t="s">
        <v>435</v>
      </c>
      <c r="D80" s="1020"/>
      <c r="E80" s="1020"/>
      <c r="F80" s="770"/>
      <c r="G80" s="771"/>
      <c r="H80" s="771"/>
      <c r="I80" s="771"/>
      <c r="J80" s="772"/>
      <c r="K80" s="771"/>
      <c r="L80" s="783">
        <v>32.31</v>
      </c>
      <c r="M80" s="766"/>
      <c r="N80" s="811">
        <v>924.81</v>
      </c>
    </row>
    <row r="81" spans="1:14" ht="22.5" customHeight="1">
      <c r="A81" s="775" t="s">
        <v>7</v>
      </c>
      <c r="B81" s="744" t="s">
        <v>745</v>
      </c>
      <c r="C81" s="1019" t="s">
        <v>1417</v>
      </c>
      <c r="D81" s="1019"/>
      <c r="E81" s="1019"/>
      <c r="F81" s="770" t="s">
        <v>496</v>
      </c>
      <c r="G81" s="771">
        <v>0.04</v>
      </c>
      <c r="H81" s="776">
        <v>1</v>
      </c>
      <c r="I81" s="777">
        <v>0.04</v>
      </c>
      <c r="J81" s="772"/>
      <c r="K81" s="771"/>
      <c r="L81" s="772"/>
      <c r="M81" s="771"/>
      <c r="N81" s="778"/>
    </row>
    <row r="82" spans="1:14">
      <c r="A82" s="751"/>
      <c r="B82" s="752"/>
      <c r="C82" s="1016" t="s">
        <v>616</v>
      </c>
      <c r="D82" s="1016"/>
      <c r="E82" s="1016"/>
      <c r="F82" s="1016"/>
      <c r="G82" s="1016"/>
      <c r="H82" s="1016"/>
      <c r="I82" s="1016"/>
      <c r="J82" s="1016"/>
      <c r="K82" s="1016"/>
      <c r="L82" s="1016"/>
      <c r="M82" s="1016"/>
      <c r="N82" s="1022"/>
    </row>
    <row r="83" spans="1:14" ht="22.5" customHeight="1">
      <c r="A83" s="784"/>
      <c r="B83" s="754" t="s">
        <v>329</v>
      </c>
      <c r="C83" s="1014" t="s">
        <v>437</v>
      </c>
      <c r="D83" s="1014"/>
      <c r="E83" s="1014"/>
      <c r="F83" s="1014"/>
      <c r="G83" s="1014"/>
      <c r="H83" s="1014"/>
      <c r="I83" s="1014"/>
      <c r="J83" s="1014"/>
      <c r="K83" s="1014"/>
      <c r="L83" s="1014"/>
      <c r="M83" s="1014"/>
      <c r="N83" s="1028"/>
    </row>
    <row r="84" spans="1:14">
      <c r="A84" s="753"/>
      <c r="B84" s="754" t="s">
        <v>3</v>
      </c>
      <c r="C84" s="1016" t="s">
        <v>422</v>
      </c>
      <c r="D84" s="1016"/>
      <c r="E84" s="1016"/>
      <c r="F84" s="755"/>
      <c r="G84" s="756"/>
      <c r="H84" s="756"/>
      <c r="I84" s="756"/>
      <c r="J84" s="769">
        <v>121.22</v>
      </c>
      <c r="K84" s="780">
        <v>1.2</v>
      </c>
      <c r="L84" s="769">
        <v>5.82</v>
      </c>
      <c r="M84" s="758">
        <v>40.340000000000003</v>
      </c>
      <c r="N84" s="779">
        <v>234.78</v>
      </c>
    </row>
    <row r="85" spans="1:14">
      <c r="A85" s="753"/>
      <c r="B85" s="754" t="s">
        <v>4</v>
      </c>
      <c r="C85" s="1016" t="s">
        <v>423</v>
      </c>
      <c r="D85" s="1016"/>
      <c r="E85" s="1016"/>
      <c r="F85" s="755"/>
      <c r="G85" s="756"/>
      <c r="H85" s="756"/>
      <c r="I85" s="756"/>
      <c r="J85" s="769">
        <v>80.52</v>
      </c>
      <c r="K85" s="780">
        <v>1.2</v>
      </c>
      <c r="L85" s="769">
        <v>3.86</v>
      </c>
      <c r="M85" s="758">
        <v>6.74</v>
      </c>
      <c r="N85" s="779">
        <v>26.02</v>
      </c>
    </row>
    <row r="86" spans="1:14">
      <c r="A86" s="753"/>
      <c r="B86" s="754" t="s">
        <v>5</v>
      </c>
      <c r="C86" s="1016" t="s">
        <v>424</v>
      </c>
      <c r="D86" s="1016"/>
      <c r="E86" s="1016"/>
      <c r="F86" s="755"/>
      <c r="G86" s="756"/>
      <c r="H86" s="756"/>
      <c r="I86" s="756"/>
      <c r="J86" s="769">
        <v>4.8099999999999996</v>
      </c>
      <c r="K86" s="780">
        <v>1.2</v>
      </c>
      <c r="L86" s="769">
        <v>0.23</v>
      </c>
      <c r="M86" s="758">
        <v>40.340000000000003</v>
      </c>
      <c r="N86" s="779">
        <v>9.2799999999999994</v>
      </c>
    </row>
    <row r="87" spans="1:14">
      <c r="A87" s="753"/>
      <c r="B87" s="754" t="s">
        <v>6</v>
      </c>
      <c r="C87" s="1016" t="s">
        <v>438</v>
      </c>
      <c r="D87" s="1016"/>
      <c r="E87" s="1016"/>
      <c r="F87" s="755"/>
      <c r="G87" s="756"/>
      <c r="H87" s="756"/>
      <c r="I87" s="756"/>
      <c r="J87" s="769">
        <v>73.05</v>
      </c>
      <c r="K87" s="756"/>
      <c r="L87" s="769">
        <v>2.92</v>
      </c>
      <c r="M87" s="758">
        <v>3.35</v>
      </c>
      <c r="N87" s="779">
        <v>9.7799999999999994</v>
      </c>
    </row>
    <row r="88" spans="1:14">
      <c r="A88" s="760"/>
      <c r="B88" s="754"/>
      <c r="C88" s="1016" t="s">
        <v>425</v>
      </c>
      <c r="D88" s="1016"/>
      <c r="E88" s="1016"/>
      <c r="F88" s="755" t="s">
        <v>426</v>
      </c>
      <c r="G88" s="758">
        <v>10.96</v>
      </c>
      <c r="H88" s="780">
        <v>1.2</v>
      </c>
      <c r="I88" s="812">
        <v>0.52607999999999999</v>
      </c>
      <c r="J88" s="763"/>
      <c r="K88" s="756"/>
      <c r="L88" s="763"/>
      <c r="M88" s="756"/>
      <c r="N88" s="764"/>
    </row>
    <row r="89" spans="1:14">
      <c r="A89" s="760"/>
      <c r="B89" s="754"/>
      <c r="C89" s="1017" t="s">
        <v>427</v>
      </c>
      <c r="D89" s="1017"/>
      <c r="E89" s="1017"/>
      <c r="F89" s="755" t="s">
        <v>426</v>
      </c>
      <c r="G89" s="758">
        <v>0.31</v>
      </c>
      <c r="H89" s="780">
        <v>1.2</v>
      </c>
      <c r="I89" s="812">
        <v>1.4880000000000001E-2</v>
      </c>
      <c r="J89" s="763"/>
      <c r="K89" s="756"/>
      <c r="L89" s="763"/>
      <c r="M89" s="756"/>
      <c r="N89" s="764"/>
    </row>
    <row r="90" spans="1:14">
      <c r="A90" s="753"/>
      <c r="B90" s="754"/>
      <c r="C90" s="1027" t="s">
        <v>428</v>
      </c>
      <c r="D90" s="1027"/>
      <c r="E90" s="1027"/>
      <c r="F90" s="765"/>
      <c r="G90" s="766"/>
      <c r="H90" s="766"/>
      <c r="I90" s="766"/>
      <c r="J90" s="782">
        <v>274.79000000000002</v>
      </c>
      <c r="K90" s="766"/>
      <c r="L90" s="782">
        <v>12.6</v>
      </c>
      <c r="M90" s="766"/>
      <c r="N90" s="810">
        <v>270.58</v>
      </c>
    </row>
    <row r="91" spans="1:14">
      <c r="A91" s="760"/>
      <c r="B91" s="754"/>
      <c r="C91" s="1016" t="s">
        <v>429</v>
      </c>
      <c r="D91" s="1016"/>
      <c r="E91" s="1016"/>
      <c r="F91" s="755"/>
      <c r="G91" s="756"/>
      <c r="H91" s="756"/>
      <c r="I91" s="756"/>
      <c r="J91" s="763"/>
      <c r="K91" s="756"/>
      <c r="L91" s="769">
        <v>6.05</v>
      </c>
      <c r="M91" s="756"/>
      <c r="N91" s="779">
        <v>244.06</v>
      </c>
    </row>
    <row r="92" spans="1:14" ht="22.5" customHeight="1">
      <c r="A92" s="760"/>
      <c r="B92" s="754" t="s">
        <v>462</v>
      </c>
      <c r="C92" s="1016" t="s">
        <v>463</v>
      </c>
      <c r="D92" s="1016"/>
      <c r="E92" s="1016"/>
      <c r="F92" s="755" t="s">
        <v>432</v>
      </c>
      <c r="G92" s="761">
        <v>97</v>
      </c>
      <c r="H92" s="756"/>
      <c r="I92" s="761">
        <v>97</v>
      </c>
      <c r="J92" s="763"/>
      <c r="K92" s="756"/>
      <c r="L92" s="769">
        <v>5.87</v>
      </c>
      <c r="M92" s="756"/>
      <c r="N92" s="779">
        <v>236.74</v>
      </c>
    </row>
    <row r="93" spans="1:14" ht="22.5" customHeight="1">
      <c r="A93" s="760"/>
      <c r="B93" s="754" t="s">
        <v>464</v>
      </c>
      <c r="C93" s="1017" t="s">
        <v>465</v>
      </c>
      <c r="D93" s="1017"/>
      <c r="E93" s="1017"/>
      <c r="F93" s="755" t="s">
        <v>432</v>
      </c>
      <c r="G93" s="761">
        <v>51</v>
      </c>
      <c r="H93" s="756"/>
      <c r="I93" s="761">
        <v>51</v>
      </c>
      <c r="J93" s="763"/>
      <c r="K93" s="756"/>
      <c r="L93" s="769">
        <v>3.09</v>
      </c>
      <c r="M93" s="756"/>
      <c r="N93" s="779">
        <v>124.47</v>
      </c>
    </row>
    <row r="94" spans="1:14">
      <c r="A94" s="742"/>
      <c r="B94" s="743"/>
      <c r="C94" s="1020" t="s">
        <v>435</v>
      </c>
      <c r="D94" s="1020"/>
      <c r="E94" s="1020"/>
      <c r="F94" s="770"/>
      <c r="G94" s="771"/>
      <c r="H94" s="771"/>
      <c r="I94" s="771"/>
      <c r="J94" s="772"/>
      <c r="K94" s="771"/>
      <c r="L94" s="783">
        <v>21.56</v>
      </c>
      <c r="M94" s="766"/>
      <c r="N94" s="811">
        <v>631.79</v>
      </c>
    </row>
    <row r="95" spans="1:14" ht="22.5" customHeight="1">
      <c r="A95" s="775" t="s">
        <v>8</v>
      </c>
      <c r="B95" s="744" t="s">
        <v>1396</v>
      </c>
      <c r="C95" s="1019" t="s">
        <v>1397</v>
      </c>
      <c r="D95" s="1019"/>
      <c r="E95" s="1019"/>
      <c r="F95" s="770" t="s">
        <v>496</v>
      </c>
      <c r="G95" s="771">
        <v>0.05</v>
      </c>
      <c r="H95" s="776">
        <v>1</v>
      </c>
      <c r="I95" s="777">
        <v>0.05</v>
      </c>
      <c r="J95" s="772"/>
      <c r="K95" s="771"/>
      <c r="L95" s="772"/>
      <c r="M95" s="771"/>
      <c r="N95" s="778"/>
    </row>
    <row r="96" spans="1:14">
      <c r="A96" s="751"/>
      <c r="B96" s="752"/>
      <c r="C96" s="1016" t="s">
        <v>808</v>
      </c>
      <c r="D96" s="1016"/>
      <c r="E96" s="1016"/>
      <c r="F96" s="1016"/>
      <c r="G96" s="1016"/>
      <c r="H96" s="1016"/>
      <c r="I96" s="1016"/>
      <c r="J96" s="1016"/>
      <c r="K96" s="1016"/>
      <c r="L96" s="1016"/>
      <c r="M96" s="1016"/>
      <c r="N96" s="1022"/>
    </row>
    <row r="97" spans="1:14">
      <c r="A97" s="753"/>
      <c r="B97" s="754" t="s">
        <v>3</v>
      </c>
      <c r="C97" s="1016" t="s">
        <v>422</v>
      </c>
      <c r="D97" s="1016"/>
      <c r="E97" s="1016"/>
      <c r="F97" s="755"/>
      <c r="G97" s="756"/>
      <c r="H97" s="756"/>
      <c r="I97" s="756"/>
      <c r="J97" s="769">
        <v>109.72</v>
      </c>
      <c r="K97" s="756"/>
      <c r="L97" s="769">
        <v>5.49</v>
      </c>
      <c r="M97" s="758">
        <v>40.340000000000003</v>
      </c>
      <c r="N97" s="779">
        <v>221.47</v>
      </c>
    </row>
    <row r="98" spans="1:14">
      <c r="A98" s="753"/>
      <c r="B98" s="754" t="s">
        <v>4</v>
      </c>
      <c r="C98" s="1016" t="s">
        <v>423</v>
      </c>
      <c r="D98" s="1016"/>
      <c r="E98" s="1016"/>
      <c r="F98" s="755"/>
      <c r="G98" s="756"/>
      <c r="H98" s="756"/>
      <c r="I98" s="756"/>
      <c r="J98" s="769">
        <v>55.9</v>
      </c>
      <c r="K98" s="756"/>
      <c r="L98" s="769">
        <v>2.8</v>
      </c>
      <c r="M98" s="758">
        <v>6.74</v>
      </c>
      <c r="N98" s="779">
        <v>18.87</v>
      </c>
    </row>
    <row r="99" spans="1:14">
      <c r="A99" s="753"/>
      <c r="B99" s="754" t="s">
        <v>5</v>
      </c>
      <c r="C99" s="1016" t="s">
        <v>424</v>
      </c>
      <c r="D99" s="1016"/>
      <c r="E99" s="1016"/>
      <c r="F99" s="755"/>
      <c r="G99" s="756"/>
      <c r="H99" s="756"/>
      <c r="I99" s="756"/>
      <c r="J99" s="769">
        <v>3.11</v>
      </c>
      <c r="K99" s="756"/>
      <c r="L99" s="769">
        <v>0.16</v>
      </c>
      <c r="M99" s="758">
        <v>40.340000000000003</v>
      </c>
      <c r="N99" s="779">
        <v>6.45</v>
      </c>
    </row>
    <row r="100" spans="1:14">
      <c r="A100" s="753"/>
      <c r="B100" s="754" t="s">
        <v>6</v>
      </c>
      <c r="C100" s="1016" t="s">
        <v>438</v>
      </c>
      <c r="D100" s="1016"/>
      <c r="E100" s="1016"/>
      <c r="F100" s="755"/>
      <c r="G100" s="756"/>
      <c r="H100" s="756"/>
      <c r="I100" s="756"/>
      <c r="J100" s="769">
        <v>37.67</v>
      </c>
      <c r="K100" s="756"/>
      <c r="L100" s="769">
        <v>1.88</v>
      </c>
      <c r="M100" s="758">
        <v>3.35</v>
      </c>
      <c r="N100" s="779">
        <v>6.3</v>
      </c>
    </row>
    <row r="101" spans="1:14">
      <c r="A101" s="760"/>
      <c r="B101" s="754"/>
      <c r="C101" s="1016" t="s">
        <v>425</v>
      </c>
      <c r="D101" s="1016"/>
      <c r="E101" s="1016"/>
      <c r="F101" s="755" t="s">
        <v>426</v>
      </c>
      <c r="G101" s="758">
        <v>9.92</v>
      </c>
      <c r="H101" s="756"/>
      <c r="I101" s="781">
        <v>0.496</v>
      </c>
      <c r="J101" s="763"/>
      <c r="K101" s="756"/>
      <c r="L101" s="763"/>
      <c r="M101" s="756"/>
      <c r="N101" s="764"/>
    </row>
    <row r="102" spans="1:14">
      <c r="A102" s="760"/>
      <c r="B102" s="754"/>
      <c r="C102" s="1017" t="s">
        <v>427</v>
      </c>
      <c r="D102" s="1017"/>
      <c r="E102" s="1017"/>
      <c r="F102" s="755" t="s">
        <v>426</v>
      </c>
      <c r="G102" s="780">
        <v>0.2</v>
      </c>
      <c r="H102" s="756"/>
      <c r="I102" s="758">
        <v>0.01</v>
      </c>
      <c r="J102" s="763"/>
      <c r="K102" s="756"/>
      <c r="L102" s="763"/>
      <c r="M102" s="756"/>
      <c r="N102" s="764"/>
    </row>
    <row r="103" spans="1:14">
      <c r="A103" s="753"/>
      <c r="B103" s="754"/>
      <c r="C103" s="1027" t="s">
        <v>428</v>
      </c>
      <c r="D103" s="1027"/>
      <c r="E103" s="1027"/>
      <c r="F103" s="765"/>
      <c r="G103" s="766"/>
      <c r="H103" s="766"/>
      <c r="I103" s="766"/>
      <c r="J103" s="782">
        <v>203.29</v>
      </c>
      <c r="K103" s="766"/>
      <c r="L103" s="782">
        <v>10.17</v>
      </c>
      <c r="M103" s="766"/>
      <c r="N103" s="810">
        <v>246.64</v>
      </c>
    </row>
    <row r="104" spans="1:14">
      <c r="A104" s="760"/>
      <c r="B104" s="754"/>
      <c r="C104" s="1016" t="s">
        <v>429</v>
      </c>
      <c r="D104" s="1016"/>
      <c r="E104" s="1016"/>
      <c r="F104" s="755"/>
      <c r="G104" s="756"/>
      <c r="H104" s="756"/>
      <c r="I104" s="756"/>
      <c r="J104" s="763"/>
      <c r="K104" s="756"/>
      <c r="L104" s="769">
        <v>5.65</v>
      </c>
      <c r="M104" s="756"/>
      <c r="N104" s="779">
        <v>227.92</v>
      </c>
    </row>
    <row r="105" spans="1:14" ht="22.5" customHeight="1">
      <c r="A105" s="760"/>
      <c r="B105" s="754" t="s">
        <v>462</v>
      </c>
      <c r="C105" s="1016" t="s">
        <v>463</v>
      </c>
      <c r="D105" s="1016"/>
      <c r="E105" s="1016"/>
      <c r="F105" s="755" t="s">
        <v>432</v>
      </c>
      <c r="G105" s="761">
        <v>97</v>
      </c>
      <c r="H105" s="756"/>
      <c r="I105" s="761">
        <v>97</v>
      </c>
      <c r="J105" s="763"/>
      <c r="K105" s="756"/>
      <c r="L105" s="769">
        <v>5.48</v>
      </c>
      <c r="M105" s="756"/>
      <c r="N105" s="779">
        <v>221.08</v>
      </c>
    </row>
    <row r="106" spans="1:14" ht="22.5" customHeight="1">
      <c r="A106" s="760"/>
      <c r="B106" s="754" t="s">
        <v>464</v>
      </c>
      <c r="C106" s="1017" t="s">
        <v>465</v>
      </c>
      <c r="D106" s="1017"/>
      <c r="E106" s="1017"/>
      <c r="F106" s="755" t="s">
        <v>432</v>
      </c>
      <c r="G106" s="761">
        <v>51</v>
      </c>
      <c r="H106" s="756"/>
      <c r="I106" s="761">
        <v>51</v>
      </c>
      <c r="J106" s="763"/>
      <c r="K106" s="756"/>
      <c r="L106" s="769">
        <v>2.88</v>
      </c>
      <c r="M106" s="756"/>
      <c r="N106" s="779">
        <v>116.24</v>
      </c>
    </row>
    <row r="107" spans="1:14">
      <c r="A107" s="742"/>
      <c r="B107" s="743"/>
      <c r="C107" s="1020" t="s">
        <v>435</v>
      </c>
      <c r="D107" s="1020"/>
      <c r="E107" s="1020"/>
      <c r="F107" s="770"/>
      <c r="G107" s="771"/>
      <c r="H107" s="771"/>
      <c r="I107" s="771"/>
      <c r="J107" s="772"/>
      <c r="K107" s="771"/>
      <c r="L107" s="783">
        <v>18.53</v>
      </c>
      <c r="M107" s="766"/>
      <c r="N107" s="811">
        <v>583.96</v>
      </c>
    </row>
    <row r="108" spans="1:14" ht="56.25" customHeight="1">
      <c r="A108" s="775" t="s">
        <v>9</v>
      </c>
      <c r="B108" s="744" t="s">
        <v>747</v>
      </c>
      <c r="C108" s="1019" t="s">
        <v>1398</v>
      </c>
      <c r="D108" s="1019"/>
      <c r="E108" s="1019"/>
      <c r="F108" s="770" t="s">
        <v>496</v>
      </c>
      <c r="G108" s="771">
        <v>0.08</v>
      </c>
      <c r="H108" s="776">
        <v>1</v>
      </c>
      <c r="I108" s="777">
        <v>0.08</v>
      </c>
      <c r="J108" s="772"/>
      <c r="K108" s="771"/>
      <c r="L108" s="772"/>
      <c r="M108" s="771"/>
      <c r="N108" s="778"/>
    </row>
    <row r="109" spans="1:14">
      <c r="A109" s="751"/>
      <c r="B109" s="752"/>
      <c r="C109" s="1016" t="s">
        <v>720</v>
      </c>
      <c r="D109" s="1016"/>
      <c r="E109" s="1016"/>
      <c r="F109" s="1016"/>
      <c r="G109" s="1016"/>
      <c r="H109" s="1016"/>
      <c r="I109" s="1016"/>
      <c r="J109" s="1016"/>
      <c r="K109" s="1016"/>
      <c r="L109" s="1016"/>
      <c r="M109" s="1016"/>
      <c r="N109" s="1022"/>
    </row>
    <row r="110" spans="1:14">
      <c r="A110" s="753"/>
      <c r="B110" s="754" t="s">
        <v>3</v>
      </c>
      <c r="C110" s="1016" t="s">
        <v>422</v>
      </c>
      <c r="D110" s="1016"/>
      <c r="E110" s="1016"/>
      <c r="F110" s="755"/>
      <c r="G110" s="756"/>
      <c r="H110" s="756"/>
      <c r="I110" s="756"/>
      <c r="J110" s="769">
        <v>155.72</v>
      </c>
      <c r="K110" s="756"/>
      <c r="L110" s="769">
        <v>12.46</v>
      </c>
      <c r="M110" s="758">
        <v>40.340000000000003</v>
      </c>
      <c r="N110" s="779">
        <v>502.64</v>
      </c>
    </row>
    <row r="111" spans="1:14">
      <c r="A111" s="753"/>
      <c r="B111" s="754" t="s">
        <v>4</v>
      </c>
      <c r="C111" s="1016" t="s">
        <v>423</v>
      </c>
      <c r="D111" s="1016"/>
      <c r="E111" s="1016"/>
      <c r="F111" s="755"/>
      <c r="G111" s="756"/>
      <c r="H111" s="756"/>
      <c r="I111" s="756"/>
      <c r="J111" s="769">
        <v>60.96</v>
      </c>
      <c r="K111" s="756"/>
      <c r="L111" s="769">
        <v>4.88</v>
      </c>
      <c r="M111" s="758">
        <v>6.74</v>
      </c>
      <c r="N111" s="779">
        <v>32.89</v>
      </c>
    </row>
    <row r="112" spans="1:14">
      <c r="A112" s="753"/>
      <c r="B112" s="754" t="s">
        <v>5</v>
      </c>
      <c r="C112" s="1016" t="s">
        <v>424</v>
      </c>
      <c r="D112" s="1016"/>
      <c r="E112" s="1016"/>
      <c r="F112" s="755"/>
      <c r="G112" s="756"/>
      <c r="H112" s="756"/>
      <c r="I112" s="756"/>
      <c r="J112" s="769">
        <v>3.11</v>
      </c>
      <c r="K112" s="756"/>
      <c r="L112" s="769">
        <v>0.25</v>
      </c>
      <c r="M112" s="758">
        <v>40.340000000000003</v>
      </c>
      <c r="N112" s="779">
        <v>10.09</v>
      </c>
    </row>
    <row r="113" spans="1:14">
      <c r="A113" s="753"/>
      <c r="B113" s="754" t="s">
        <v>6</v>
      </c>
      <c r="C113" s="1016" t="s">
        <v>438</v>
      </c>
      <c r="D113" s="1016"/>
      <c r="E113" s="1016"/>
      <c r="F113" s="755"/>
      <c r="G113" s="756"/>
      <c r="H113" s="756"/>
      <c r="I113" s="756"/>
      <c r="J113" s="769">
        <v>36.700000000000003</v>
      </c>
      <c r="K113" s="756"/>
      <c r="L113" s="769">
        <v>2.94</v>
      </c>
      <c r="M113" s="758">
        <v>3.35</v>
      </c>
      <c r="N113" s="779">
        <v>9.85</v>
      </c>
    </row>
    <row r="114" spans="1:14">
      <c r="A114" s="760"/>
      <c r="B114" s="754"/>
      <c r="C114" s="1016" t="s">
        <v>425</v>
      </c>
      <c r="D114" s="1016"/>
      <c r="E114" s="1016"/>
      <c r="F114" s="755" t="s">
        <v>426</v>
      </c>
      <c r="G114" s="758">
        <v>14.08</v>
      </c>
      <c r="H114" s="756"/>
      <c r="I114" s="762">
        <v>1.1264000000000001</v>
      </c>
      <c r="J114" s="763"/>
      <c r="K114" s="756"/>
      <c r="L114" s="763"/>
      <c r="M114" s="756"/>
      <c r="N114" s="764"/>
    </row>
    <row r="115" spans="1:14">
      <c r="A115" s="760"/>
      <c r="B115" s="754"/>
      <c r="C115" s="1017" t="s">
        <v>427</v>
      </c>
      <c r="D115" s="1017"/>
      <c r="E115" s="1017"/>
      <c r="F115" s="755" t="s">
        <v>426</v>
      </c>
      <c r="G115" s="780">
        <v>0.2</v>
      </c>
      <c r="H115" s="756"/>
      <c r="I115" s="781">
        <v>1.6E-2</v>
      </c>
      <c r="J115" s="763"/>
      <c r="K115" s="756"/>
      <c r="L115" s="763"/>
      <c r="M115" s="756"/>
      <c r="N115" s="764"/>
    </row>
    <row r="116" spans="1:14">
      <c r="A116" s="753"/>
      <c r="B116" s="754"/>
      <c r="C116" s="1027" t="s">
        <v>428</v>
      </c>
      <c r="D116" s="1027"/>
      <c r="E116" s="1027"/>
      <c r="F116" s="765"/>
      <c r="G116" s="766"/>
      <c r="H116" s="766"/>
      <c r="I116" s="766"/>
      <c r="J116" s="782">
        <v>253.38</v>
      </c>
      <c r="K116" s="766"/>
      <c r="L116" s="782">
        <v>20.28</v>
      </c>
      <c r="M116" s="766"/>
      <c r="N116" s="810">
        <v>545.38</v>
      </c>
    </row>
    <row r="117" spans="1:14">
      <c r="A117" s="760"/>
      <c r="B117" s="754"/>
      <c r="C117" s="1016" t="s">
        <v>429</v>
      </c>
      <c r="D117" s="1016"/>
      <c r="E117" s="1016"/>
      <c r="F117" s="755"/>
      <c r="G117" s="756"/>
      <c r="H117" s="756"/>
      <c r="I117" s="756"/>
      <c r="J117" s="763"/>
      <c r="K117" s="756"/>
      <c r="L117" s="769">
        <v>12.71</v>
      </c>
      <c r="M117" s="756"/>
      <c r="N117" s="779">
        <v>512.73</v>
      </c>
    </row>
    <row r="118" spans="1:14" ht="22.5" customHeight="1">
      <c r="A118" s="760"/>
      <c r="B118" s="754" t="s">
        <v>462</v>
      </c>
      <c r="C118" s="1016" t="s">
        <v>463</v>
      </c>
      <c r="D118" s="1016"/>
      <c r="E118" s="1016"/>
      <c r="F118" s="755" t="s">
        <v>432</v>
      </c>
      <c r="G118" s="761">
        <v>97</v>
      </c>
      <c r="H118" s="756"/>
      <c r="I118" s="761">
        <v>97</v>
      </c>
      <c r="J118" s="763"/>
      <c r="K118" s="756"/>
      <c r="L118" s="769">
        <v>12.33</v>
      </c>
      <c r="M118" s="756"/>
      <c r="N118" s="779">
        <v>497.35</v>
      </c>
    </row>
    <row r="119" spans="1:14" ht="22.5" customHeight="1">
      <c r="A119" s="760"/>
      <c r="B119" s="754" t="s">
        <v>464</v>
      </c>
      <c r="C119" s="1017" t="s">
        <v>465</v>
      </c>
      <c r="D119" s="1017"/>
      <c r="E119" s="1017"/>
      <c r="F119" s="755" t="s">
        <v>432</v>
      </c>
      <c r="G119" s="761">
        <v>51</v>
      </c>
      <c r="H119" s="756"/>
      <c r="I119" s="761">
        <v>51</v>
      </c>
      <c r="J119" s="763"/>
      <c r="K119" s="756"/>
      <c r="L119" s="769">
        <v>6.48</v>
      </c>
      <c r="M119" s="756"/>
      <c r="N119" s="779">
        <v>261.49</v>
      </c>
    </row>
    <row r="120" spans="1:14">
      <c r="A120" s="742"/>
      <c r="B120" s="743"/>
      <c r="C120" s="1020" t="s">
        <v>435</v>
      </c>
      <c r="D120" s="1020"/>
      <c r="E120" s="1020"/>
      <c r="F120" s="770"/>
      <c r="G120" s="771"/>
      <c r="H120" s="771"/>
      <c r="I120" s="771"/>
      <c r="J120" s="772"/>
      <c r="K120" s="771"/>
      <c r="L120" s="783">
        <v>39.090000000000003</v>
      </c>
      <c r="M120" s="766"/>
      <c r="N120" s="774">
        <v>1304.22</v>
      </c>
    </row>
    <row r="121" spans="1:14" ht="45" customHeight="1">
      <c r="A121" s="775" t="s">
        <v>198</v>
      </c>
      <c r="B121" s="744" t="s">
        <v>1385</v>
      </c>
      <c r="C121" s="1019" t="s">
        <v>1418</v>
      </c>
      <c r="D121" s="1019"/>
      <c r="E121" s="1019"/>
      <c r="F121" s="770" t="s">
        <v>335</v>
      </c>
      <c r="G121" s="771">
        <v>0.03</v>
      </c>
      <c r="H121" s="776">
        <v>1</v>
      </c>
      <c r="I121" s="777">
        <v>0.03</v>
      </c>
      <c r="J121" s="772"/>
      <c r="K121" s="771"/>
      <c r="L121" s="772"/>
      <c r="M121" s="771"/>
      <c r="N121" s="778"/>
    </row>
    <row r="122" spans="1:14">
      <c r="A122" s="751"/>
      <c r="B122" s="752"/>
      <c r="C122" s="1016" t="s">
        <v>337</v>
      </c>
      <c r="D122" s="1016"/>
      <c r="E122" s="1016"/>
      <c r="F122" s="1016"/>
      <c r="G122" s="1016"/>
      <c r="H122" s="1016"/>
      <c r="I122" s="1016"/>
      <c r="J122" s="1016"/>
      <c r="K122" s="1016"/>
      <c r="L122" s="1016"/>
      <c r="M122" s="1016"/>
      <c r="N122" s="1022"/>
    </row>
    <row r="123" spans="1:14" ht="22.5" customHeight="1">
      <c r="A123" s="784"/>
      <c r="B123" s="754" t="s">
        <v>329</v>
      </c>
      <c r="C123" s="1014" t="s">
        <v>437</v>
      </c>
      <c r="D123" s="1014"/>
      <c r="E123" s="1014"/>
      <c r="F123" s="1014"/>
      <c r="G123" s="1014"/>
      <c r="H123" s="1014"/>
      <c r="I123" s="1014"/>
      <c r="J123" s="1014"/>
      <c r="K123" s="1014"/>
      <c r="L123" s="1014"/>
      <c r="M123" s="1014"/>
      <c r="N123" s="1028"/>
    </row>
    <row r="124" spans="1:14">
      <c r="A124" s="753"/>
      <c r="B124" s="754" t="s">
        <v>3</v>
      </c>
      <c r="C124" s="1016" t="s">
        <v>422</v>
      </c>
      <c r="D124" s="1016"/>
      <c r="E124" s="1016"/>
      <c r="F124" s="755"/>
      <c r="G124" s="756"/>
      <c r="H124" s="756"/>
      <c r="I124" s="756"/>
      <c r="J124" s="769">
        <v>155.66</v>
      </c>
      <c r="K124" s="780">
        <v>1.2</v>
      </c>
      <c r="L124" s="769">
        <v>5.6</v>
      </c>
      <c r="M124" s="758">
        <v>40.340000000000003</v>
      </c>
      <c r="N124" s="779">
        <v>225.9</v>
      </c>
    </row>
    <row r="125" spans="1:14">
      <c r="A125" s="753"/>
      <c r="B125" s="754" t="s">
        <v>4</v>
      </c>
      <c r="C125" s="1016" t="s">
        <v>423</v>
      </c>
      <c r="D125" s="1016"/>
      <c r="E125" s="1016"/>
      <c r="F125" s="755"/>
      <c r="G125" s="756"/>
      <c r="H125" s="756"/>
      <c r="I125" s="756"/>
      <c r="J125" s="769">
        <v>42.99</v>
      </c>
      <c r="K125" s="780">
        <v>1.2</v>
      </c>
      <c r="L125" s="769">
        <v>1.55</v>
      </c>
      <c r="M125" s="758">
        <v>6.74</v>
      </c>
      <c r="N125" s="779">
        <v>10.45</v>
      </c>
    </row>
    <row r="126" spans="1:14">
      <c r="A126" s="753"/>
      <c r="B126" s="754" t="s">
        <v>5</v>
      </c>
      <c r="C126" s="1016" t="s">
        <v>424</v>
      </c>
      <c r="D126" s="1016"/>
      <c r="E126" s="1016"/>
      <c r="F126" s="755"/>
      <c r="G126" s="756"/>
      <c r="H126" s="756"/>
      <c r="I126" s="756"/>
      <c r="J126" s="769">
        <v>3.11</v>
      </c>
      <c r="K126" s="780">
        <v>1.2</v>
      </c>
      <c r="L126" s="769">
        <v>0.11</v>
      </c>
      <c r="M126" s="758">
        <v>40.340000000000003</v>
      </c>
      <c r="N126" s="779">
        <v>4.4400000000000004</v>
      </c>
    </row>
    <row r="127" spans="1:14">
      <c r="A127" s="753"/>
      <c r="B127" s="754" t="s">
        <v>6</v>
      </c>
      <c r="C127" s="1016" t="s">
        <v>438</v>
      </c>
      <c r="D127" s="1016"/>
      <c r="E127" s="1016"/>
      <c r="F127" s="755"/>
      <c r="G127" s="756"/>
      <c r="H127" s="756"/>
      <c r="I127" s="756"/>
      <c r="J127" s="769">
        <v>97.58</v>
      </c>
      <c r="K127" s="756"/>
      <c r="L127" s="769">
        <v>2.93</v>
      </c>
      <c r="M127" s="758">
        <v>3.35</v>
      </c>
      <c r="N127" s="779">
        <v>9.82</v>
      </c>
    </row>
    <row r="128" spans="1:14">
      <c r="A128" s="760"/>
      <c r="B128" s="754"/>
      <c r="C128" s="1016" t="s">
        <v>425</v>
      </c>
      <c r="D128" s="1016"/>
      <c r="E128" s="1016"/>
      <c r="F128" s="755" t="s">
        <v>426</v>
      </c>
      <c r="G128" s="780">
        <v>14.4</v>
      </c>
      <c r="H128" s="780">
        <v>1.2</v>
      </c>
      <c r="I128" s="762">
        <v>0.51839999999999997</v>
      </c>
      <c r="J128" s="763"/>
      <c r="K128" s="756"/>
      <c r="L128" s="763"/>
      <c r="M128" s="756"/>
      <c r="N128" s="764"/>
    </row>
    <row r="129" spans="1:14">
      <c r="A129" s="760"/>
      <c r="B129" s="754"/>
      <c r="C129" s="1017" t="s">
        <v>427</v>
      </c>
      <c r="D129" s="1017"/>
      <c r="E129" s="1017"/>
      <c r="F129" s="755" t="s">
        <v>426</v>
      </c>
      <c r="G129" s="780">
        <v>0.2</v>
      </c>
      <c r="H129" s="780">
        <v>1.2</v>
      </c>
      <c r="I129" s="762">
        <v>7.1999999999999998E-3</v>
      </c>
      <c r="J129" s="763"/>
      <c r="K129" s="756"/>
      <c r="L129" s="763"/>
      <c r="M129" s="756"/>
      <c r="N129" s="764"/>
    </row>
    <row r="130" spans="1:14">
      <c r="A130" s="753"/>
      <c r="B130" s="754"/>
      <c r="C130" s="1027" t="s">
        <v>428</v>
      </c>
      <c r="D130" s="1027"/>
      <c r="E130" s="1027"/>
      <c r="F130" s="765"/>
      <c r="G130" s="766"/>
      <c r="H130" s="766"/>
      <c r="I130" s="766"/>
      <c r="J130" s="782">
        <v>296.23</v>
      </c>
      <c r="K130" s="766"/>
      <c r="L130" s="782">
        <v>10.08</v>
      </c>
      <c r="M130" s="766"/>
      <c r="N130" s="810">
        <v>246.17</v>
      </c>
    </row>
    <row r="131" spans="1:14">
      <c r="A131" s="760"/>
      <c r="B131" s="754"/>
      <c r="C131" s="1016" t="s">
        <v>429</v>
      </c>
      <c r="D131" s="1016"/>
      <c r="E131" s="1016"/>
      <c r="F131" s="755"/>
      <c r="G131" s="756"/>
      <c r="H131" s="756"/>
      <c r="I131" s="756"/>
      <c r="J131" s="763"/>
      <c r="K131" s="756"/>
      <c r="L131" s="769">
        <v>5.71</v>
      </c>
      <c r="M131" s="756"/>
      <c r="N131" s="779">
        <v>230.34</v>
      </c>
    </row>
    <row r="132" spans="1:14" ht="22.5" customHeight="1">
      <c r="A132" s="760"/>
      <c r="B132" s="754" t="s">
        <v>462</v>
      </c>
      <c r="C132" s="1016" t="s">
        <v>463</v>
      </c>
      <c r="D132" s="1016"/>
      <c r="E132" s="1016"/>
      <c r="F132" s="755" t="s">
        <v>432</v>
      </c>
      <c r="G132" s="761">
        <v>97</v>
      </c>
      <c r="H132" s="756"/>
      <c r="I132" s="761">
        <v>97</v>
      </c>
      <c r="J132" s="763"/>
      <c r="K132" s="756"/>
      <c r="L132" s="769">
        <v>5.54</v>
      </c>
      <c r="M132" s="756"/>
      <c r="N132" s="779">
        <v>223.43</v>
      </c>
    </row>
    <row r="133" spans="1:14" ht="22.5" customHeight="1">
      <c r="A133" s="760"/>
      <c r="B133" s="754" t="s">
        <v>464</v>
      </c>
      <c r="C133" s="1017" t="s">
        <v>465</v>
      </c>
      <c r="D133" s="1017"/>
      <c r="E133" s="1017"/>
      <c r="F133" s="755" t="s">
        <v>432</v>
      </c>
      <c r="G133" s="761">
        <v>51</v>
      </c>
      <c r="H133" s="756"/>
      <c r="I133" s="761">
        <v>51</v>
      </c>
      <c r="J133" s="763"/>
      <c r="K133" s="756"/>
      <c r="L133" s="769">
        <v>2.91</v>
      </c>
      <c r="M133" s="756"/>
      <c r="N133" s="779">
        <v>117.47</v>
      </c>
    </row>
    <row r="134" spans="1:14">
      <c r="A134" s="742"/>
      <c r="B134" s="743"/>
      <c r="C134" s="1020" t="s">
        <v>435</v>
      </c>
      <c r="D134" s="1020"/>
      <c r="E134" s="1020"/>
      <c r="F134" s="770"/>
      <c r="G134" s="771"/>
      <c r="H134" s="771"/>
      <c r="I134" s="771"/>
      <c r="J134" s="772"/>
      <c r="K134" s="771"/>
      <c r="L134" s="783">
        <v>18.53</v>
      </c>
      <c r="M134" s="766"/>
      <c r="N134" s="811">
        <v>587.07000000000005</v>
      </c>
    </row>
    <row r="135" spans="1:14" ht="33.75" customHeight="1">
      <c r="A135" s="775" t="s">
        <v>197</v>
      </c>
      <c r="B135" s="744" t="s">
        <v>1400</v>
      </c>
      <c r="C135" s="1019" t="s">
        <v>1401</v>
      </c>
      <c r="D135" s="1019"/>
      <c r="E135" s="1019"/>
      <c r="F135" s="770" t="s">
        <v>252</v>
      </c>
      <c r="G135" s="771">
        <v>1</v>
      </c>
      <c r="H135" s="776">
        <v>1</v>
      </c>
      <c r="I135" s="776">
        <v>1</v>
      </c>
      <c r="J135" s="772"/>
      <c r="K135" s="771"/>
      <c r="L135" s="772"/>
      <c r="M135" s="771"/>
      <c r="N135" s="778"/>
    </row>
    <row r="136" spans="1:14">
      <c r="A136" s="751"/>
      <c r="B136" s="752"/>
      <c r="C136" s="1016" t="s">
        <v>608</v>
      </c>
      <c r="D136" s="1016"/>
      <c r="E136" s="1016"/>
      <c r="F136" s="1016"/>
      <c r="G136" s="1016"/>
      <c r="H136" s="1016"/>
      <c r="I136" s="1016"/>
      <c r="J136" s="1016"/>
      <c r="K136" s="1016"/>
      <c r="L136" s="1016"/>
      <c r="M136" s="1016"/>
      <c r="N136" s="1022"/>
    </row>
    <row r="137" spans="1:14">
      <c r="A137" s="753"/>
      <c r="B137" s="754" t="s">
        <v>3</v>
      </c>
      <c r="C137" s="1016" t="s">
        <v>422</v>
      </c>
      <c r="D137" s="1016"/>
      <c r="E137" s="1016"/>
      <c r="F137" s="755"/>
      <c r="G137" s="756"/>
      <c r="H137" s="756"/>
      <c r="I137" s="756"/>
      <c r="J137" s="769">
        <v>44.68</v>
      </c>
      <c r="K137" s="756"/>
      <c r="L137" s="769">
        <v>44.68</v>
      </c>
      <c r="M137" s="758">
        <v>40.340000000000003</v>
      </c>
      <c r="N137" s="759">
        <v>1802.39</v>
      </c>
    </row>
    <row r="138" spans="1:14">
      <c r="A138" s="753"/>
      <c r="B138" s="754" t="s">
        <v>4</v>
      </c>
      <c r="C138" s="1016" t="s">
        <v>423</v>
      </c>
      <c r="D138" s="1016"/>
      <c r="E138" s="1016"/>
      <c r="F138" s="755"/>
      <c r="G138" s="756"/>
      <c r="H138" s="756"/>
      <c r="I138" s="756"/>
      <c r="J138" s="769">
        <v>420.17</v>
      </c>
      <c r="K138" s="756"/>
      <c r="L138" s="769">
        <v>420.17</v>
      </c>
      <c r="M138" s="758">
        <v>6.74</v>
      </c>
      <c r="N138" s="759">
        <v>2831.95</v>
      </c>
    </row>
    <row r="139" spans="1:14">
      <c r="A139" s="753"/>
      <c r="B139" s="754" t="s">
        <v>5</v>
      </c>
      <c r="C139" s="1016" t="s">
        <v>424</v>
      </c>
      <c r="D139" s="1016"/>
      <c r="E139" s="1016"/>
      <c r="F139" s="755"/>
      <c r="G139" s="756"/>
      <c r="H139" s="756"/>
      <c r="I139" s="756"/>
      <c r="J139" s="769">
        <v>46.12</v>
      </c>
      <c r="K139" s="756"/>
      <c r="L139" s="769">
        <v>46.12</v>
      </c>
      <c r="M139" s="758">
        <v>40.340000000000003</v>
      </c>
      <c r="N139" s="759">
        <v>1860.48</v>
      </c>
    </row>
    <row r="140" spans="1:14">
      <c r="A140" s="753"/>
      <c r="B140" s="754" t="s">
        <v>6</v>
      </c>
      <c r="C140" s="1016" t="s">
        <v>438</v>
      </c>
      <c r="D140" s="1016"/>
      <c r="E140" s="1016"/>
      <c r="F140" s="755"/>
      <c r="G140" s="756"/>
      <c r="H140" s="756"/>
      <c r="I140" s="756"/>
      <c r="J140" s="769">
        <v>3.34</v>
      </c>
      <c r="K140" s="756"/>
      <c r="L140" s="769">
        <v>3.34</v>
      </c>
      <c r="M140" s="758">
        <v>3.35</v>
      </c>
      <c r="N140" s="779">
        <v>11.19</v>
      </c>
    </row>
    <row r="141" spans="1:14">
      <c r="A141" s="760"/>
      <c r="B141" s="754"/>
      <c r="C141" s="1016" t="s">
        <v>425</v>
      </c>
      <c r="D141" s="1016"/>
      <c r="E141" s="1016"/>
      <c r="F141" s="755" t="s">
        <v>426</v>
      </c>
      <c r="G141" s="758">
        <v>4.04</v>
      </c>
      <c r="H141" s="756"/>
      <c r="I141" s="758">
        <v>4.04</v>
      </c>
      <c r="J141" s="763"/>
      <c r="K141" s="756"/>
      <c r="L141" s="763"/>
      <c r="M141" s="756"/>
      <c r="N141" s="764"/>
    </row>
    <row r="142" spans="1:14">
      <c r="A142" s="760"/>
      <c r="B142" s="754"/>
      <c r="C142" s="1017" t="s">
        <v>427</v>
      </c>
      <c r="D142" s="1017"/>
      <c r="E142" s="1017"/>
      <c r="F142" s="755" t="s">
        <v>426</v>
      </c>
      <c r="G142" s="758">
        <v>2.97</v>
      </c>
      <c r="H142" s="756"/>
      <c r="I142" s="758">
        <v>2.97</v>
      </c>
      <c r="J142" s="763"/>
      <c r="K142" s="756"/>
      <c r="L142" s="763"/>
      <c r="M142" s="756"/>
      <c r="N142" s="764"/>
    </row>
    <row r="143" spans="1:14">
      <c r="A143" s="753"/>
      <c r="B143" s="754"/>
      <c r="C143" s="1027" t="s">
        <v>428</v>
      </c>
      <c r="D143" s="1027"/>
      <c r="E143" s="1027"/>
      <c r="F143" s="765"/>
      <c r="G143" s="766"/>
      <c r="H143" s="766"/>
      <c r="I143" s="766"/>
      <c r="J143" s="782">
        <v>468.19</v>
      </c>
      <c r="K143" s="766"/>
      <c r="L143" s="782">
        <v>468.19</v>
      </c>
      <c r="M143" s="766"/>
      <c r="N143" s="768">
        <v>4645.53</v>
      </c>
    </row>
    <row r="144" spans="1:14">
      <c r="A144" s="760"/>
      <c r="B144" s="754"/>
      <c r="C144" s="1016" t="s">
        <v>429</v>
      </c>
      <c r="D144" s="1016"/>
      <c r="E144" s="1016"/>
      <c r="F144" s="755"/>
      <c r="G144" s="756"/>
      <c r="H144" s="756"/>
      <c r="I144" s="756"/>
      <c r="J144" s="763"/>
      <c r="K144" s="756"/>
      <c r="L144" s="769">
        <v>90.8</v>
      </c>
      <c r="M144" s="756"/>
      <c r="N144" s="759">
        <v>3662.87</v>
      </c>
    </row>
    <row r="145" spans="1:14" ht="22.5" customHeight="1">
      <c r="A145" s="760"/>
      <c r="B145" s="754" t="s">
        <v>462</v>
      </c>
      <c r="C145" s="1016" t="s">
        <v>463</v>
      </c>
      <c r="D145" s="1016"/>
      <c r="E145" s="1016"/>
      <c r="F145" s="755" t="s">
        <v>432</v>
      </c>
      <c r="G145" s="761">
        <v>97</v>
      </c>
      <c r="H145" s="756"/>
      <c r="I145" s="761">
        <v>97</v>
      </c>
      <c r="J145" s="763"/>
      <c r="K145" s="756"/>
      <c r="L145" s="769">
        <v>88.08</v>
      </c>
      <c r="M145" s="756"/>
      <c r="N145" s="759">
        <v>3552.98</v>
      </c>
    </row>
    <row r="146" spans="1:14" ht="22.5" customHeight="1">
      <c r="A146" s="760"/>
      <c r="B146" s="754" t="s">
        <v>464</v>
      </c>
      <c r="C146" s="1017" t="s">
        <v>465</v>
      </c>
      <c r="D146" s="1017"/>
      <c r="E146" s="1017"/>
      <c r="F146" s="755" t="s">
        <v>432</v>
      </c>
      <c r="G146" s="761">
        <v>51</v>
      </c>
      <c r="H146" s="756"/>
      <c r="I146" s="761">
        <v>51</v>
      </c>
      <c r="J146" s="763"/>
      <c r="K146" s="756"/>
      <c r="L146" s="769">
        <v>46.31</v>
      </c>
      <c r="M146" s="756"/>
      <c r="N146" s="759">
        <v>1868.06</v>
      </c>
    </row>
    <row r="147" spans="1:14">
      <c r="A147" s="742"/>
      <c r="B147" s="743"/>
      <c r="C147" s="1020" t="s">
        <v>435</v>
      </c>
      <c r="D147" s="1020"/>
      <c r="E147" s="1020"/>
      <c r="F147" s="770"/>
      <c r="G147" s="771"/>
      <c r="H147" s="771"/>
      <c r="I147" s="771"/>
      <c r="J147" s="772"/>
      <c r="K147" s="771"/>
      <c r="L147" s="783">
        <v>602.58000000000004</v>
      </c>
      <c r="M147" s="766"/>
      <c r="N147" s="774">
        <v>10066.57</v>
      </c>
    </row>
    <row r="148" spans="1:14" ht="33.75" customHeight="1">
      <c r="A148" s="775" t="s">
        <v>10</v>
      </c>
      <c r="B148" s="744" t="s">
        <v>1400</v>
      </c>
      <c r="C148" s="1019" t="s">
        <v>1419</v>
      </c>
      <c r="D148" s="1019"/>
      <c r="E148" s="1019"/>
      <c r="F148" s="770" t="s">
        <v>252</v>
      </c>
      <c r="G148" s="771">
        <v>1</v>
      </c>
      <c r="H148" s="776">
        <v>1</v>
      </c>
      <c r="I148" s="776">
        <v>1</v>
      </c>
      <c r="J148" s="772"/>
      <c r="K148" s="771"/>
      <c r="L148" s="772"/>
      <c r="M148" s="771"/>
      <c r="N148" s="778"/>
    </row>
    <row r="149" spans="1:14" ht="22.5" customHeight="1">
      <c r="A149" s="784"/>
      <c r="B149" s="754" t="s">
        <v>329</v>
      </c>
      <c r="C149" s="1014" t="s">
        <v>437</v>
      </c>
      <c r="D149" s="1014"/>
      <c r="E149" s="1014"/>
      <c r="F149" s="1014"/>
      <c r="G149" s="1014"/>
      <c r="H149" s="1014"/>
      <c r="I149" s="1014"/>
      <c r="J149" s="1014"/>
      <c r="K149" s="1014"/>
      <c r="L149" s="1014"/>
      <c r="M149" s="1014"/>
      <c r="N149" s="1028"/>
    </row>
    <row r="150" spans="1:14">
      <c r="A150" s="753"/>
      <c r="B150" s="754" t="s">
        <v>3</v>
      </c>
      <c r="C150" s="1016" t="s">
        <v>422</v>
      </c>
      <c r="D150" s="1016"/>
      <c r="E150" s="1016"/>
      <c r="F150" s="755"/>
      <c r="G150" s="756"/>
      <c r="H150" s="756"/>
      <c r="I150" s="756"/>
      <c r="J150" s="769">
        <v>44.68</v>
      </c>
      <c r="K150" s="780">
        <v>1.2</v>
      </c>
      <c r="L150" s="769">
        <v>53.62</v>
      </c>
      <c r="M150" s="758">
        <v>40.340000000000003</v>
      </c>
      <c r="N150" s="759">
        <v>2163.0300000000002</v>
      </c>
    </row>
    <row r="151" spans="1:14">
      <c r="A151" s="753"/>
      <c r="B151" s="754" t="s">
        <v>4</v>
      </c>
      <c r="C151" s="1016" t="s">
        <v>423</v>
      </c>
      <c r="D151" s="1016"/>
      <c r="E151" s="1016"/>
      <c r="F151" s="755"/>
      <c r="G151" s="756"/>
      <c r="H151" s="756"/>
      <c r="I151" s="756"/>
      <c r="J151" s="769">
        <v>420.17</v>
      </c>
      <c r="K151" s="780">
        <v>1.2</v>
      </c>
      <c r="L151" s="769">
        <v>504.2</v>
      </c>
      <c r="M151" s="758">
        <v>6.74</v>
      </c>
      <c r="N151" s="759">
        <v>3398.31</v>
      </c>
    </row>
    <row r="152" spans="1:14">
      <c r="A152" s="753"/>
      <c r="B152" s="754" t="s">
        <v>5</v>
      </c>
      <c r="C152" s="1016" t="s">
        <v>424</v>
      </c>
      <c r="D152" s="1016"/>
      <c r="E152" s="1016"/>
      <c r="F152" s="755"/>
      <c r="G152" s="756"/>
      <c r="H152" s="756"/>
      <c r="I152" s="756"/>
      <c r="J152" s="769">
        <v>46.12</v>
      </c>
      <c r="K152" s="780">
        <v>1.2</v>
      </c>
      <c r="L152" s="769">
        <v>55.34</v>
      </c>
      <c r="M152" s="758">
        <v>40.340000000000003</v>
      </c>
      <c r="N152" s="759">
        <v>2232.42</v>
      </c>
    </row>
    <row r="153" spans="1:14">
      <c r="A153" s="753"/>
      <c r="B153" s="754" t="s">
        <v>6</v>
      </c>
      <c r="C153" s="1016" t="s">
        <v>438</v>
      </c>
      <c r="D153" s="1016"/>
      <c r="E153" s="1016"/>
      <c r="F153" s="755"/>
      <c r="G153" s="756"/>
      <c r="H153" s="756"/>
      <c r="I153" s="756"/>
      <c r="J153" s="769">
        <v>3.34</v>
      </c>
      <c r="K153" s="756"/>
      <c r="L153" s="769">
        <v>3.34</v>
      </c>
      <c r="M153" s="758">
        <v>3.35</v>
      </c>
      <c r="N153" s="779">
        <v>11.19</v>
      </c>
    </row>
    <row r="154" spans="1:14">
      <c r="A154" s="760"/>
      <c r="B154" s="754"/>
      <c r="C154" s="1016" t="s">
        <v>425</v>
      </c>
      <c r="D154" s="1016"/>
      <c r="E154" s="1016"/>
      <c r="F154" s="755" t="s">
        <v>426</v>
      </c>
      <c r="G154" s="758">
        <v>4.04</v>
      </c>
      <c r="H154" s="780">
        <v>1.2</v>
      </c>
      <c r="I154" s="781">
        <v>4.8479999999999999</v>
      </c>
      <c r="J154" s="763"/>
      <c r="K154" s="756"/>
      <c r="L154" s="763"/>
      <c r="M154" s="756"/>
      <c r="N154" s="764"/>
    </row>
    <row r="155" spans="1:14">
      <c r="A155" s="760"/>
      <c r="B155" s="754"/>
      <c r="C155" s="1017" t="s">
        <v>427</v>
      </c>
      <c r="D155" s="1017"/>
      <c r="E155" s="1017"/>
      <c r="F155" s="755" t="s">
        <v>426</v>
      </c>
      <c r="G155" s="758">
        <v>2.97</v>
      </c>
      <c r="H155" s="780">
        <v>1.2</v>
      </c>
      <c r="I155" s="781">
        <v>3.5640000000000001</v>
      </c>
      <c r="J155" s="763"/>
      <c r="K155" s="756"/>
      <c r="L155" s="763"/>
      <c r="M155" s="756"/>
      <c r="N155" s="764"/>
    </row>
    <row r="156" spans="1:14">
      <c r="A156" s="753"/>
      <c r="B156" s="754"/>
      <c r="C156" s="1027" t="s">
        <v>428</v>
      </c>
      <c r="D156" s="1027"/>
      <c r="E156" s="1027"/>
      <c r="F156" s="765"/>
      <c r="G156" s="766"/>
      <c r="H156" s="766"/>
      <c r="I156" s="766"/>
      <c r="J156" s="782">
        <v>468.19</v>
      </c>
      <c r="K156" s="766"/>
      <c r="L156" s="782">
        <v>561.16</v>
      </c>
      <c r="M156" s="766"/>
      <c r="N156" s="768">
        <v>5572.53</v>
      </c>
    </row>
    <row r="157" spans="1:14">
      <c r="A157" s="760"/>
      <c r="B157" s="754"/>
      <c r="C157" s="1016" t="s">
        <v>429</v>
      </c>
      <c r="D157" s="1016"/>
      <c r="E157" s="1016"/>
      <c r="F157" s="755"/>
      <c r="G157" s="756"/>
      <c r="H157" s="756"/>
      <c r="I157" s="756"/>
      <c r="J157" s="763"/>
      <c r="K157" s="756"/>
      <c r="L157" s="769">
        <v>108.96</v>
      </c>
      <c r="M157" s="756"/>
      <c r="N157" s="759">
        <v>4395.45</v>
      </c>
    </row>
    <row r="158" spans="1:14" ht="22.5" customHeight="1">
      <c r="A158" s="760"/>
      <c r="B158" s="754" t="s">
        <v>462</v>
      </c>
      <c r="C158" s="1016" t="s">
        <v>463</v>
      </c>
      <c r="D158" s="1016"/>
      <c r="E158" s="1016"/>
      <c r="F158" s="755" t="s">
        <v>432</v>
      </c>
      <c r="G158" s="761">
        <v>97</v>
      </c>
      <c r="H158" s="756"/>
      <c r="I158" s="761">
        <v>97</v>
      </c>
      <c r="J158" s="763"/>
      <c r="K158" s="756"/>
      <c r="L158" s="769">
        <v>105.69</v>
      </c>
      <c r="M158" s="756"/>
      <c r="N158" s="759">
        <v>4263.59</v>
      </c>
    </row>
    <row r="159" spans="1:14" ht="22.5" customHeight="1">
      <c r="A159" s="760"/>
      <c r="B159" s="754" t="s">
        <v>464</v>
      </c>
      <c r="C159" s="1017" t="s">
        <v>465</v>
      </c>
      <c r="D159" s="1017"/>
      <c r="E159" s="1017"/>
      <c r="F159" s="755" t="s">
        <v>432</v>
      </c>
      <c r="G159" s="761">
        <v>51</v>
      </c>
      <c r="H159" s="756"/>
      <c r="I159" s="761">
        <v>51</v>
      </c>
      <c r="J159" s="763"/>
      <c r="K159" s="756"/>
      <c r="L159" s="769">
        <v>55.57</v>
      </c>
      <c r="M159" s="756"/>
      <c r="N159" s="759">
        <v>2241.6799999999998</v>
      </c>
    </row>
    <row r="160" spans="1:14">
      <c r="A160" s="742"/>
      <c r="B160" s="743"/>
      <c r="C160" s="1020" t="s">
        <v>435</v>
      </c>
      <c r="D160" s="1020"/>
      <c r="E160" s="1020"/>
      <c r="F160" s="770"/>
      <c r="G160" s="771"/>
      <c r="H160" s="771"/>
      <c r="I160" s="771"/>
      <c r="J160" s="772"/>
      <c r="K160" s="771"/>
      <c r="L160" s="783">
        <v>722.42</v>
      </c>
      <c r="M160" s="766"/>
      <c r="N160" s="774">
        <v>12077.8</v>
      </c>
    </row>
    <row r="161" spans="1:14" ht="22.5" customHeight="1">
      <c r="A161" s="775" t="s">
        <v>236</v>
      </c>
      <c r="B161" s="744" t="s">
        <v>724</v>
      </c>
      <c r="C161" s="1019" t="s">
        <v>1277</v>
      </c>
      <c r="D161" s="1019"/>
      <c r="E161" s="1019"/>
      <c r="F161" s="770" t="s">
        <v>496</v>
      </c>
      <c r="G161" s="771">
        <v>7.0000000000000007E-2</v>
      </c>
      <c r="H161" s="776">
        <v>1</v>
      </c>
      <c r="I161" s="777">
        <v>7.0000000000000007E-2</v>
      </c>
      <c r="J161" s="772"/>
      <c r="K161" s="771"/>
      <c r="L161" s="772"/>
      <c r="M161" s="771"/>
      <c r="N161" s="778"/>
    </row>
    <row r="162" spans="1:14">
      <c r="A162" s="751"/>
      <c r="B162" s="752"/>
      <c r="C162" s="1016" t="s">
        <v>1403</v>
      </c>
      <c r="D162" s="1016"/>
      <c r="E162" s="1016"/>
      <c r="F162" s="1016"/>
      <c r="G162" s="1016"/>
      <c r="H162" s="1016"/>
      <c r="I162" s="1016"/>
      <c r="J162" s="1016"/>
      <c r="K162" s="1016"/>
      <c r="L162" s="1016"/>
      <c r="M162" s="1016"/>
      <c r="N162" s="1022"/>
    </row>
    <row r="163" spans="1:14">
      <c r="A163" s="753"/>
      <c r="B163" s="754" t="s">
        <v>3</v>
      </c>
      <c r="C163" s="1016" t="s">
        <v>422</v>
      </c>
      <c r="D163" s="1016"/>
      <c r="E163" s="1016"/>
      <c r="F163" s="755"/>
      <c r="G163" s="756"/>
      <c r="H163" s="756"/>
      <c r="I163" s="756"/>
      <c r="J163" s="769">
        <v>63.48</v>
      </c>
      <c r="K163" s="756"/>
      <c r="L163" s="769">
        <v>4.4400000000000004</v>
      </c>
      <c r="M163" s="758">
        <v>40.340000000000003</v>
      </c>
      <c r="N163" s="779">
        <v>179.11</v>
      </c>
    </row>
    <row r="164" spans="1:14">
      <c r="A164" s="753"/>
      <c r="B164" s="754" t="s">
        <v>4</v>
      </c>
      <c r="C164" s="1016" t="s">
        <v>423</v>
      </c>
      <c r="D164" s="1016"/>
      <c r="E164" s="1016"/>
      <c r="F164" s="755"/>
      <c r="G164" s="756"/>
      <c r="H164" s="756"/>
      <c r="I164" s="756"/>
      <c r="J164" s="769">
        <v>412.72</v>
      </c>
      <c r="K164" s="756"/>
      <c r="L164" s="769">
        <v>28.89</v>
      </c>
      <c r="M164" s="758">
        <v>6.74</v>
      </c>
      <c r="N164" s="779">
        <v>194.72</v>
      </c>
    </row>
    <row r="165" spans="1:14">
      <c r="A165" s="753"/>
      <c r="B165" s="754" t="s">
        <v>5</v>
      </c>
      <c r="C165" s="1016" t="s">
        <v>424</v>
      </c>
      <c r="D165" s="1016"/>
      <c r="E165" s="1016"/>
      <c r="F165" s="755"/>
      <c r="G165" s="756"/>
      <c r="H165" s="756"/>
      <c r="I165" s="756"/>
      <c r="J165" s="769">
        <v>29.82</v>
      </c>
      <c r="K165" s="756"/>
      <c r="L165" s="769">
        <v>2.09</v>
      </c>
      <c r="M165" s="758">
        <v>40.340000000000003</v>
      </c>
      <c r="N165" s="779">
        <v>84.31</v>
      </c>
    </row>
    <row r="166" spans="1:14">
      <c r="A166" s="753"/>
      <c r="B166" s="754" t="s">
        <v>6</v>
      </c>
      <c r="C166" s="1016" t="s">
        <v>438</v>
      </c>
      <c r="D166" s="1016"/>
      <c r="E166" s="1016"/>
      <c r="F166" s="755"/>
      <c r="G166" s="756"/>
      <c r="H166" s="756"/>
      <c r="I166" s="756"/>
      <c r="J166" s="769">
        <v>1.27</v>
      </c>
      <c r="K166" s="756"/>
      <c r="L166" s="769">
        <v>0.09</v>
      </c>
      <c r="M166" s="758">
        <v>3.35</v>
      </c>
      <c r="N166" s="779">
        <v>0.3</v>
      </c>
    </row>
    <row r="167" spans="1:14">
      <c r="A167" s="760"/>
      <c r="B167" s="754"/>
      <c r="C167" s="1016" t="s">
        <v>425</v>
      </c>
      <c r="D167" s="1016"/>
      <c r="E167" s="1016"/>
      <c r="F167" s="755" t="s">
        <v>426</v>
      </c>
      <c r="G167" s="758">
        <v>5.74</v>
      </c>
      <c r="H167" s="756"/>
      <c r="I167" s="762">
        <v>0.40179999999999999</v>
      </c>
      <c r="J167" s="763"/>
      <c r="K167" s="756"/>
      <c r="L167" s="763"/>
      <c r="M167" s="756"/>
      <c r="N167" s="764"/>
    </row>
    <row r="168" spans="1:14">
      <c r="A168" s="760"/>
      <c r="B168" s="754"/>
      <c r="C168" s="1017" t="s">
        <v>427</v>
      </c>
      <c r="D168" s="1017"/>
      <c r="E168" s="1017"/>
      <c r="F168" s="755" t="s">
        <v>426</v>
      </c>
      <c r="G168" s="758">
        <v>1.92</v>
      </c>
      <c r="H168" s="756"/>
      <c r="I168" s="762">
        <v>0.13439999999999999</v>
      </c>
      <c r="J168" s="763"/>
      <c r="K168" s="756"/>
      <c r="L168" s="763"/>
      <c r="M168" s="756"/>
      <c r="N168" s="764"/>
    </row>
    <row r="169" spans="1:14">
      <c r="A169" s="753"/>
      <c r="B169" s="754"/>
      <c r="C169" s="1027" t="s">
        <v>428</v>
      </c>
      <c r="D169" s="1027"/>
      <c r="E169" s="1027"/>
      <c r="F169" s="765"/>
      <c r="G169" s="766"/>
      <c r="H169" s="766"/>
      <c r="I169" s="766"/>
      <c r="J169" s="782">
        <v>477.47</v>
      </c>
      <c r="K169" s="766"/>
      <c r="L169" s="782">
        <v>33.42</v>
      </c>
      <c r="M169" s="766"/>
      <c r="N169" s="810">
        <v>374.13</v>
      </c>
    </row>
    <row r="170" spans="1:14">
      <c r="A170" s="760"/>
      <c r="B170" s="754"/>
      <c r="C170" s="1016" t="s">
        <v>429</v>
      </c>
      <c r="D170" s="1016"/>
      <c r="E170" s="1016"/>
      <c r="F170" s="755"/>
      <c r="G170" s="756"/>
      <c r="H170" s="756"/>
      <c r="I170" s="756"/>
      <c r="J170" s="763"/>
      <c r="K170" s="756"/>
      <c r="L170" s="769">
        <v>6.53</v>
      </c>
      <c r="M170" s="756"/>
      <c r="N170" s="779">
        <v>263.42</v>
      </c>
    </row>
    <row r="171" spans="1:14" ht="22.5" customHeight="1">
      <c r="A171" s="760"/>
      <c r="B171" s="754" t="s">
        <v>462</v>
      </c>
      <c r="C171" s="1016" t="s">
        <v>463</v>
      </c>
      <c r="D171" s="1016"/>
      <c r="E171" s="1016"/>
      <c r="F171" s="755" t="s">
        <v>432</v>
      </c>
      <c r="G171" s="761">
        <v>97</v>
      </c>
      <c r="H171" s="756"/>
      <c r="I171" s="761">
        <v>97</v>
      </c>
      <c r="J171" s="763"/>
      <c r="K171" s="756"/>
      <c r="L171" s="769">
        <v>6.33</v>
      </c>
      <c r="M171" s="756"/>
      <c r="N171" s="779">
        <v>255.52</v>
      </c>
    </row>
    <row r="172" spans="1:14" ht="22.5" customHeight="1">
      <c r="A172" s="760"/>
      <c r="B172" s="754" t="s">
        <v>464</v>
      </c>
      <c r="C172" s="1017" t="s">
        <v>465</v>
      </c>
      <c r="D172" s="1017"/>
      <c r="E172" s="1017"/>
      <c r="F172" s="755" t="s">
        <v>432</v>
      </c>
      <c r="G172" s="761">
        <v>51</v>
      </c>
      <c r="H172" s="756"/>
      <c r="I172" s="761">
        <v>51</v>
      </c>
      <c r="J172" s="763"/>
      <c r="K172" s="756"/>
      <c r="L172" s="769">
        <v>3.33</v>
      </c>
      <c r="M172" s="756"/>
      <c r="N172" s="779">
        <v>134.34</v>
      </c>
    </row>
    <row r="173" spans="1:14">
      <c r="A173" s="742"/>
      <c r="B173" s="743"/>
      <c r="C173" s="1020" t="s">
        <v>435</v>
      </c>
      <c r="D173" s="1020"/>
      <c r="E173" s="1020"/>
      <c r="F173" s="770"/>
      <c r="G173" s="771"/>
      <c r="H173" s="771"/>
      <c r="I173" s="771"/>
      <c r="J173" s="772"/>
      <c r="K173" s="771"/>
      <c r="L173" s="783">
        <v>43.08</v>
      </c>
      <c r="M173" s="766"/>
      <c r="N173" s="811">
        <v>763.99</v>
      </c>
    </row>
    <row r="174" spans="1:14" ht="22.5" customHeight="1">
      <c r="A174" s="775" t="s">
        <v>237</v>
      </c>
      <c r="B174" s="744" t="s">
        <v>724</v>
      </c>
      <c r="C174" s="1019" t="s">
        <v>1311</v>
      </c>
      <c r="D174" s="1019"/>
      <c r="E174" s="1019"/>
      <c r="F174" s="770" t="s">
        <v>496</v>
      </c>
      <c r="G174" s="771">
        <v>0.04</v>
      </c>
      <c r="H174" s="776">
        <v>1</v>
      </c>
      <c r="I174" s="777">
        <v>0.04</v>
      </c>
      <c r="J174" s="772"/>
      <c r="K174" s="771"/>
      <c r="L174" s="772"/>
      <c r="M174" s="771"/>
      <c r="N174" s="778"/>
    </row>
    <row r="175" spans="1:14">
      <c r="A175" s="751"/>
      <c r="B175" s="752"/>
      <c r="C175" s="1016" t="s">
        <v>616</v>
      </c>
      <c r="D175" s="1016"/>
      <c r="E175" s="1016"/>
      <c r="F175" s="1016"/>
      <c r="G175" s="1016"/>
      <c r="H175" s="1016"/>
      <c r="I175" s="1016"/>
      <c r="J175" s="1016"/>
      <c r="K175" s="1016"/>
      <c r="L175" s="1016"/>
      <c r="M175" s="1016"/>
      <c r="N175" s="1022"/>
    </row>
    <row r="176" spans="1:14" ht="22.5" customHeight="1">
      <c r="A176" s="784"/>
      <c r="B176" s="754" t="s">
        <v>329</v>
      </c>
      <c r="C176" s="1014" t="s">
        <v>437</v>
      </c>
      <c r="D176" s="1014"/>
      <c r="E176" s="1014"/>
      <c r="F176" s="1014"/>
      <c r="G176" s="1014"/>
      <c r="H176" s="1014"/>
      <c r="I176" s="1014"/>
      <c r="J176" s="1014"/>
      <c r="K176" s="1014"/>
      <c r="L176" s="1014"/>
      <c r="M176" s="1014"/>
      <c r="N176" s="1028"/>
    </row>
    <row r="177" spans="1:14">
      <c r="A177" s="753"/>
      <c r="B177" s="754" t="s">
        <v>3</v>
      </c>
      <c r="C177" s="1016" t="s">
        <v>422</v>
      </c>
      <c r="D177" s="1016"/>
      <c r="E177" s="1016"/>
      <c r="F177" s="755"/>
      <c r="G177" s="756"/>
      <c r="H177" s="756"/>
      <c r="I177" s="756"/>
      <c r="J177" s="769">
        <v>63.48</v>
      </c>
      <c r="K177" s="780">
        <v>1.2</v>
      </c>
      <c r="L177" s="769">
        <v>3.05</v>
      </c>
      <c r="M177" s="758">
        <v>40.340000000000003</v>
      </c>
      <c r="N177" s="779">
        <v>123.04</v>
      </c>
    </row>
    <row r="178" spans="1:14">
      <c r="A178" s="753"/>
      <c r="B178" s="754" t="s">
        <v>4</v>
      </c>
      <c r="C178" s="1016" t="s">
        <v>423</v>
      </c>
      <c r="D178" s="1016"/>
      <c r="E178" s="1016"/>
      <c r="F178" s="755"/>
      <c r="G178" s="756"/>
      <c r="H178" s="756"/>
      <c r="I178" s="756"/>
      <c r="J178" s="769">
        <v>412.72</v>
      </c>
      <c r="K178" s="780">
        <v>1.2</v>
      </c>
      <c r="L178" s="769">
        <v>19.809999999999999</v>
      </c>
      <c r="M178" s="758">
        <v>6.74</v>
      </c>
      <c r="N178" s="779">
        <v>133.52000000000001</v>
      </c>
    </row>
    <row r="179" spans="1:14">
      <c r="A179" s="753"/>
      <c r="B179" s="754" t="s">
        <v>5</v>
      </c>
      <c r="C179" s="1016" t="s">
        <v>424</v>
      </c>
      <c r="D179" s="1016"/>
      <c r="E179" s="1016"/>
      <c r="F179" s="755"/>
      <c r="G179" s="756"/>
      <c r="H179" s="756"/>
      <c r="I179" s="756"/>
      <c r="J179" s="769">
        <v>29.82</v>
      </c>
      <c r="K179" s="780">
        <v>1.2</v>
      </c>
      <c r="L179" s="769">
        <v>1.43</v>
      </c>
      <c r="M179" s="758">
        <v>40.340000000000003</v>
      </c>
      <c r="N179" s="779">
        <v>57.69</v>
      </c>
    </row>
    <row r="180" spans="1:14">
      <c r="A180" s="753"/>
      <c r="B180" s="754" t="s">
        <v>6</v>
      </c>
      <c r="C180" s="1016" t="s">
        <v>438</v>
      </c>
      <c r="D180" s="1016"/>
      <c r="E180" s="1016"/>
      <c r="F180" s="755"/>
      <c r="G180" s="756"/>
      <c r="H180" s="756"/>
      <c r="I180" s="756"/>
      <c r="J180" s="769">
        <v>1.27</v>
      </c>
      <c r="K180" s="756"/>
      <c r="L180" s="769">
        <v>0.05</v>
      </c>
      <c r="M180" s="758">
        <v>3.35</v>
      </c>
      <c r="N180" s="779">
        <v>0.17</v>
      </c>
    </row>
    <row r="181" spans="1:14">
      <c r="A181" s="760"/>
      <c r="B181" s="754"/>
      <c r="C181" s="1016" t="s">
        <v>425</v>
      </c>
      <c r="D181" s="1016"/>
      <c r="E181" s="1016"/>
      <c r="F181" s="755" t="s">
        <v>426</v>
      </c>
      <c r="G181" s="758">
        <v>5.74</v>
      </c>
      <c r="H181" s="780">
        <v>1.2</v>
      </c>
      <c r="I181" s="812">
        <v>0.27551999999999999</v>
      </c>
      <c r="J181" s="763"/>
      <c r="K181" s="756"/>
      <c r="L181" s="763"/>
      <c r="M181" s="756"/>
      <c r="N181" s="764"/>
    </row>
    <row r="182" spans="1:14">
      <c r="A182" s="760"/>
      <c r="B182" s="754"/>
      <c r="C182" s="1017" t="s">
        <v>427</v>
      </c>
      <c r="D182" s="1017"/>
      <c r="E182" s="1017"/>
      <c r="F182" s="755" t="s">
        <v>426</v>
      </c>
      <c r="G182" s="758">
        <v>1.92</v>
      </c>
      <c r="H182" s="780">
        <v>1.2</v>
      </c>
      <c r="I182" s="812">
        <v>9.2160000000000006E-2</v>
      </c>
      <c r="J182" s="763"/>
      <c r="K182" s="756"/>
      <c r="L182" s="763"/>
      <c r="M182" s="756"/>
      <c r="N182" s="764"/>
    </row>
    <row r="183" spans="1:14">
      <c r="A183" s="753"/>
      <c r="B183" s="754"/>
      <c r="C183" s="1027" t="s">
        <v>428</v>
      </c>
      <c r="D183" s="1027"/>
      <c r="E183" s="1027"/>
      <c r="F183" s="765"/>
      <c r="G183" s="766"/>
      <c r="H183" s="766"/>
      <c r="I183" s="766"/>
      <c r="J183" s="782">
        <v>477.47</v>
      </c>
      <c r="K183" s="766"/>
      <c r="L183" s="782">
        <v>22.91</v>
      </c>
      <c r="M183" s="766"/>
      <c r="N183" s="810">
        <v>256.73</v>
      </c>
    </row>
    <row r="184" spans="1:14">
      <c r="A184" s="760"/>
      <c r="B184" s="754"/>
      <c r="C184" s="1016" t="s">
        <v>429</v>
      </c>
      <c r="D184" s="1016"/>
      <c r="E184" s="1016"/>
      <c r="F184" s="755"/>
      <c r="G184" s="756"/>
      <c r="H184" s="756"/>
      <c r="I184" s="756"/>
      <c r="J184" s="763"/>
      <c r="K184" s="756"/>
      <c r="L184" s="769">
        <v>4.4800000000000004</v>
      </c>
      <c r="M184" s="756"/>
      <c r="N184" s="779">
        <v>180.73</v>
      </c>
    </row>
    <row r="185" spans="1:14" ht="22.5" customHeight="1">
      <c r="A185" s="760"/>
      <c r="B185" s="754" t="s">
        <v>462</v>
      </c>
      <c r="C185" s="1016" t="s">
        <v>463</v>
      </c>
      <c r="D185" s="1016"/>
      <c r="E185" s="1016"/>
      <c r="F185" s="755" t="s">
        <v>432</v>
      </c>
      <c r="G185" s="761">
        <v>97</v>
      </c>
      <c r="H185" s="756"/>
      <c r="I185" s="761">
        <v>97</v>
      </c>
      <c r="J185" s="763"/>
      <c r="K185" s="756"/>
      <c r="L185" s="769">
        <v>4.3499999999999996</v>
      </c>
      <c r="M185" s="756"/>
      <c r="N185" s="779">
        <v>175.31</v>
      </c>
    </row>
    <row r="186" spans="1:14" ht="22.5" customHeight="1">
      <c r="A186" s="760"/>
      <c r="B186" s="754" t="s">
        <v>464</v>
      </c>
      <c r="C186" s="1017" t="s">
        <v>465</v>
      </c>
      <c r="D186" s="1017"/>
      <c r="E186" s="1017"/>
      <c r="F186" s="755" t="s">
        <v>432</v>
      </c>
      <c r="G186" s="761">
        <v>51</v>
      </c>
      <c r="H186" s="756"/>
      <c r="I186" s="761">
        <v>51</v>
      </c>
      <c r="J186" s="763"/>
      <c r="K186" s="756"/>
      <c r="L186" s="769">
        <v>2.2799999999999998</v>
      </c>
      <c r="M186" s="756"/>
      <c r="N186" s="779">
        <v>92.17</v>
      </c>
    </row>
    <row r="187" spans="1:14">
      <c r="A187" s="742"/>
      <c r="B187" s="743"/>
      <c r="C187" s="1020" t="s">
        <v>435</v>
      </c>
      <c r="D187" s="1020"/>
      <c r="E187" s="1020"/>
      <c r="F187" s="770"/>
      <c r="G187" s="771"/>
      <c r="H187" s="771"/>
      <c r="I187" s="771"/>
      <c r="J187" s="772"/>
      <c r="K187" s="771"/>
      <c r="L187" s="783">
        <v>29.54</v>
      </c>
      <c r="M187" s="766"/>
      <c r="N187" s="811">
        <v>524.21</v>
      </c>
    </row>
    <row r="188" spans="1:14" ht="22.5" customHeight="1">
      <c r="A188" s="775" t="s">
        <v>238</v>
      </c>
      <c r="B188" s="744" t="s">
        <v>576</v>
      </c>
      <c r="C188" s="1019" t="s">
        <v>577</v>
      </c>
      <c r="D188" s="1019"/>
      <c r="E188" s="1019"/>
      <c r="F188" s="770" t="s">
        <v>312</v>
      </c>
      <c r="G188" s="771">
        <v>0.04</v>
      </c>
      <c r="H188" s="776">
        <v>1</v>
      </c>
      <c r="I188" s="777">
        <v>0.04</v>
      </c>
      <c r="J188" s="772"/>
      <c r="K188" s="771"/>
      <c r="L188" s="772"/>
      <c r="M188" s="771"/>
      <c r="N188" s="778"/>
    </row>
    <row r="189" spans="1:14">
      <c r="A189" s="751"/>
      <c r="B189" s="752"/>
      <c r="C189" s="1016" t="s">
        <v>616</v>
      </c>
      <c r="D189" s="1016"/>
      <c r="E189" s="1016"/>
      <c r="F189" s="1016"/>
      <c r="G189" s="1016"/>
      <c r="H189" s="1016"/>
      <c r="I189" s="1016"/>
      <c r="J189" s="1016"/>
      <c r="K189" s="1016"/>
      <c r="L189" s="1016"/>
      <c r="M189" s="1016"/>
      <c r="N189" s="1022"/>
    </row>
    <row r="190" spans="1:14">
      <c r="A190" s="753"/>
      <c r="B190" s="754" t="s">
        <v>3</v>
      </c>
      <c r="C190" s="1016" t="s">
        <v>422</v>
      </c>
      <c r="D190" s="1016"/>
      <c r="E190" s="1016"/>
      <c r="F190" s="755"/>
      <c r="G190" s="756"/>
      <c r="H190" s="756"/>
      <c r="I190" s="756"/>
      <c r="J190" s="769">
        <v>151.30000000000001</v>
      </c>
      <c r="K190" s="756"/>
      <c r="L190" s="769">
        <v>6.05</v>
      </c>
      <c r="M190" s="758">
        <v>40.340000000000003</v>
      </c>
      <c r="N190" s="779">
        <v>244.06</v>
      </c>
    </row>
    <row r="191" spans="1:14">
      <c r="A191" s="753"/>
      <c r="B191" s="754" t="s">
        <v>6</v>
      </c>
      <c r="C191" s="1016" t="s">
        <v>438</v>
      </c>
      <c r="D191" s="1016"/>
      <c r="E191" s="1016"/>
      <c r="F191" s="755"/>
      <c r="G191" s="756"/>
      <c r="H191" s="756"/>
      <c r="I191" s="756"/>
      <c r="J191" s="769">
        <v>3.03</v>
      </c>
      <c r="K191" s="756"/>
      <c r="L191" s="769">
        <v>0.12</v>
      </c>
      <c r="M191" s="758">
        <v>3.35</v>
      </c>
      <c r="N191" s="779">
        <v>0.4</v>
      </c>
    </row>
    <row r="192" spans="1:14">
      <c r="A192" s="760"/>
      <c r="B192" s="754"/>
      <c r="C192" s="1017" t="s">
        <v>425</v>
      </c>
      <c r="D192" s="1017"/>
      <c r="E192" s="1017"/>
      <c r="F192" s="755" t="s">
        <v>426</v>
      </c>
      <c r="G192" s="758">
        <v>13.68</v>
      </c>
      <c r="H192" s="756"/>
      <c r="I192" s="762">
        <v>0.54720000000000002</v>
      </c>
      <c r="J192" s="763"/>
      <c r="K192" s="756"/>
      <c r="L192" s="763"/>
      <c r="M192" s="756"/>
      <c r="N192" s="764"/>
    </row>
    <row r="193" spans="1:14">
      <c r="A193" s="753"/>
      <c r="B193" s="754"/>
      <c r="C193" s="1027" t="s">
        <v>428</v>
      </c>
      <c r="D193" s="1027"/>
      <c r="E193" s="1027"/>
      <c r="F193" s="765"/>
      <c r="G193" s="766"/>
      <c r="H193" s="766"/>
      <c r="I193" s="766"/>
      <c r="J193" s="782">
        <v>154.33000000000001</v>
      </c>
      <c r="K193" s="766"/>
      <c r="L193" s="782">
        <v>6.17</v>
      </c>
      <c r="M193" s="766"/>
      <c r="N193" s="810">
        <v>244.46</v>
      </c>
    </row>
    <row r="194" spans="1:14">
      <c r="A194" s="760"/>
      <c r="B194" s="754"/>
      <c r="C194" s="1016" t="s">
        <v>429</v>
      </c>
      <c r="D194" s="1016"/>
      <c r="E194" s="1016"/>
      <c r="F194" s="755"/>
      <c r="G194" s="756"/>
      <c r="H194" s="756"/>
      <c r="I194" s="756"/>
      <c r="J194" s="763"/>
      <c r="K194" s="756"/>
      <c r="L194" s="769">
        <v>6.05</v>
      </c>
      <c r="M194" s="756"/>
      <c r="N194" s="779">
        <v>244.06</v>
      </c>
    </row>
    <row r="195" spans="1:14" ht="22.5" customHeight="1">
      <c r="A195" s="760"/>
      <c r="B195" s="754" t="s">
        <v>462</v>
      </c>
      <c r="C195" s="1016" t="s">
        <v>463</v>
      </c>
      <c r="D195" s="1016"/>
      <c r="E195" s="1016"/>
      <c r="F195" s="755" t="s">
        <v>432</v>
      </c>
      <c r="G195" s="761">
        <v>97</v>
      </c>
      <c r="H195" s="756"/>
      <c r="I195" s="761">
        <v>97</v>
      </c>
      <c r="J195" s="763"/>
      <c r="K195" s="756"/>
      <c r="L195" s="769">
        <v>5.87</v>
      </c>
      <c r="M195" s="756"/>
      <c r="N195" s="779">
        <v>236.74</v>
      </c>
    </row>
    <row r="196" spans="1:14" ht="22.5" customHeight="1">
      <c r="A196" s="760"/>
      <c r="B196" s="754" t="s">
        <v>464</v>
      </c>
      <c r="C196" s="1017" t="s">
        <v>465</v>
      </c>
      <c r="D196" s="1017"/>
      <c r="E196" s="1017"/>
      <c r="F196" s="755" t="s">
        <v>432</v>
      </c>
      <c r="G196" s="761">
        <v>51</v>
      </c>
      <c r="H196" s="756"/>
      <c r="I196" s="761">
        <v>51</v>
      </c>
      <c r="J196" s="763"/>
      <c r="K196" s="756"/>
      <c r="L196" s="769">
        <v>3.09</v>
      </c>
      <c r="M196" s="756"/>
      <c r="N196" s="779">
        <v>124.47</v>
      </c>
    </row>
    <row r="197" spans="1:14">
      <c r="A197" s="742"/>
      <c r="B197" s="743"/>
      <c r="C197" s="1020" t="s">
        <v>435</v>
      </c>
      <c r="D197" s="1020"/>
      <c r="E197" s="1020"/>
      <c r="F197" s="770"/>
      <c r="G197" s="771"/>
      <c r="H197" s="771"/>
      <c r="I197" s="771"/>
      <c r="J197" s="772"/>
      <c r="K197" s="771"/>
      <c r="L197" s="783">
        <v>15.13</v>
      </c>
      <c r="M197" s="766"/>
      <c r="N197" s="811">
        <v>605.66999999999996</v>
      </c>
    </row>
    <row r="198" spans="1:14">
      <c r="A198" s="793"/>
      <c r="B198" s="794"/>
      <c r="C198" s="1019" t="s">
        <v>1318</v>
      </c>
      <c r="D198" s="1019"/>
      <c r="E198" s="1019"/>
      <c r="F198" s="1019"/>
      <c r="G198" s="1019"/>
      <c r="H198" s="1019"/>
      <c r="I198" s="1019"/>
      <c r="J198" s="1019"/>
      <c r="K198" s="1019"/>
      <c r="L198" s="795"/>
      <c r="M198" s="796"/>
      <c r="N198" s="797"/>
    </row>
    <row r="199" spans="1:14">
      <c r="A199" s="798"/>
      <c r="B199" s="754"/>
      <c r="C199" s="1016" t="s">
        <v>440</v>
      </c>
      <c r="D199" s="1016"/>
      <c r="E199" s="1016"/>
      <c r="F199" s="1016"/>
      <c r="G199" s="1016"/>
      <c r="H199" s="1016"/>
      <c r="I199" s="1016"/>
      <c r="J199" s="1016"/>
      <c r="K199" s="1016"/>
      <c r="L199" s="799">
        <v>1185.6400000000001</v>
      </c>
      <c r="M199" s="800"/>
      <c r="N199" s="801">
        <v>13517.46</v>
      </c>
    </row>
    <row r="200" spans="1:14">
      <c r="A200" s="798"/>
      <c r="B200" s="754"/>
      <c r="C200" s="1016" t="s">
        <v>441</v>
      </c>
      <c r="D200" s="1016"/>
      <c r="E200" s="1016"/>
      <c r="F200" s="1016"/>
      <c r="G200" s="1016"/>
      <c r="H200" s="1016"/>
      <c r="I200" s="1016"/>
      <c r="J200" s="1016"/>
      <c r="K200" s="1016"/>
      <c r="L200" s="802"/>
      <c r="M200" s="800"/>
      <c r="N200" s="803"/>
    </row>
    <row r="201" spans="1:14">
      <c r="A201" s="798"/>
      <c r="B201" s="754"/>
      <c r="C201" s="1016" t="s">
        <v>442</v>
      </c>
      <c r="D201" s="1016"/>
      <c r="E201" s="1016"/>
      <c r="F201" s="1016"/>
      <c r="G201" s="1016"/>
      <c r="H201" s="1016"/>
      <c r="I201" s="1016"/>
      <c r="J201" s="1016"/>
      <c r="K201" s="1016"/>
      <c r="L201" s="804">
        <v>166.88</v>
      </c>
      <c r="M201" s="800"/>
      <c r="N201" s="801">
        <v>6731.95</v>
      </c>
    </row>
    <row r="202" spans="1:14">
      <c r="A202" s="798"/>
      <c r="B202" s="754"/>
      <c r="C202" s="1016" t="s">
        <v>443</v>
      </c>
      <c r="D202" s="1016"/>
      <c r="E202" s="1016"/>
      <c r="F202" s="1016"/>
      <c r="G202" s="1016"/>
      <c r="H202" s="1016"/>
      <c r="I202" s="1016"/>
      <c r="J202" s="1016"/>
      <c r="K202" s="1016"/>
      <c r="L202" s="804">
        <v>994.88</v>
      </c>
      <c r="M202" s="800"/>
      <c r="N202" s="801">
        <v>6705.5</v>
      </c>
    </row>
    <row r="203" spans="1:14">
      <c r="A203" s="798"/>
      <c r="B203" s="754"/>
      <c r="C203" s="1016" t="s">
        <v>444</v>
      </c>
      <c r="D203" s="1016"/>
      <c r="E203" s="1016"/>
      <c r="F203" s="1016"/>
      <c r="G203" s="1016"/>
      <c r="H203" s="1016"/>
      <c r="I203" s="1016"/>
      <c r="J203" s="1016"/>
      <c r="K203" s="1016"/>
      <c r="L203" s="804">
        <v>106.22</v>
      </c>
      <c r="M203" s="800"/>
      <c r="N203" s="801">
        <v>4284.93</v>
      </c>
    </row>
    <row r="204" spans="1:14">
      <c r="A204" s="798"/>
      <c r="B204" s="754"/>
      <c r="C204" s="1016" t="s">
        <v>445</v>
      </c>
      <c r="D204" s="1016"/>
      <c r="E204" s="1016"/>
      <c r="F204" s="1016"/>
      <c r="G204" s="1016"/>
      <c r="H204" s="1016"/>
      <c r="I204" s="1016"/>
      <c r="J204" s="1016"/>
      <c r="K204" s="1016"/>
      <c r="L204" s="804">
        <v>23.88</v>
      </c>
      <c r="M204" s="800"/>
      <c r="N204" s="805">
        <v>80.010000000000005</v>
      </c>
    </row>
    <row r="205" spans="1:14">
      <c r="A205" s="798"/>
      <c r="B205" s="754"/>
      <c r="C205" s="1016" t="s">
        <v>446</v>
      </c>
      <c r="D205" s="1016"/>
      <c r="E205" s="1016"/>
      <c r="F205" s="1016"/>
      <c r="G205" s="1016"/>
      <c r="H205" s="1016"/>
      <c r="I205" s="1016"/>
      <c r="J205" s="1016"/>
      <c r="K205" s="1016"/>
      <c r="L205" s="804">
        <v>16.84</v>
      </c>
      <c r="M205" s="800"/>
      <c r="N205" s="805">
        <v>669.1</v>
      </c>
    </row>
    <row r="206" spans="1:14">
      <c r="A206" s="798"/>
      <c r="B206" s="754"/>
      <c r="C206" s="1016" t="s">
        <v>441</v>
      </c>
      <c r="D206" s="1016"/>
      <c r="E206" s="1016"/>
      <c r="F206" s="1016"/>
      <c r="G206" s="1016"/>
      <c r="H206" s="1016"/>
      <c r="I206" s="1016"/>
      <c r="J206" s="1016"/>
      <c r="K206" s="1016"/>
      <c r="L206" s="802"/>
      <c r="M206" s="800"/>
      <c r="N206" s="803"/>
    </row>
    <row r="207" spans="1:14">
      <c r="A207" s="798"/>
      <c r="B207" s="754"/>
      <c r="C207" s="1016" t="s">
        <v>447</v>
      </c>
      <c r="D207" s="1016"/>
      <c r="E207" s="1016"/>
      <c r="F207" s="1016"/>
      <c r="G207" s="1016"/>
      <c r="H207" s="1016"/>
      <c r="I207" s="1016"/>
      <c r="J207" s="1016"/>
      <c r="K207" s="1016"/>
      <c r="L207" s="804">
        <v>6.47</v>
      </c>
      <c r="M207" s="800"/>
      <c r="N207" s="805">
        <v>261</v>
      </c>
    </row>
    <row r="208" spans="1:14">
      <c r="A208" s="798"/>
      <c r="B208" s="754"/>
      <c r="C208" s="1016" t="s">
        <v>450</v>
      </c>
      <c r="D208" s="1016"/>
      <c r="E208" s="1016"/>
      <c r="F208" s="1016"/>
      <c r="G208" s="1016"/>
      <c r="H208" s="1016"/>
      <c r="I208" s="1016"/>
      <c r="J208" s="1016"/>
      <c r="K208" s="1016"/>
      <c r="L208" s="804">
        <v>0.28000000000000003</v>
      </c>
      <c r="M208" s="800"/>
      <c r="N208" s="805">
        <v>0.94</v>
      </c>
    </row>
    <row r="209" spans="1:14">
      <c r="A209" s="798"/>
      <c r="B209" s="754"/>
      <c r="C209" s="1016" t="s">
        <v>451</v>
      </c>
      <c r="D209" s="1016"/>
      <c r="E209" s="1016"/>
      <c r="F209" s="1016"/>
      <c r="G209" s="1016"/>
      <c r="H209" s="1016"/>
      <c r="I209" s="1016"/>
      <c r="J209" s="1016"/>
      <c r="K209" s="1016"/>
      <c r="L209" s="804">
        <v>6.34</v>
      </c>
      <c r="M209" s="800"/>
      <c r="N209" s="805">
        <v>255.78</v>
      </c>
    </row>
    <row r="210" spans="1:14">
      <c r="A210" s="798"/>
      <c r="B210" s="754"/>
      <c r="C210" s="1016" t="s">
        <v>452</v>
      </c>
      <c r="D210" s="1016"/>
      <c r="E210" s="1016"/>
      <c r="F210" s="1016"/>
      <c r="G210" s="1016"/>
      <c r="H210" s="1016"/>
      <c r="I210" s="1016"/>
      <c r="J210" s="1016"/>
      <c r="K210" s="1016"/>
      <c r="L210" s="804">
        <v>3.75</v>
      </c>
      <c r="M210" s="800"/>
      <c r="N210" s="805">
        <v>151.38</v>
      </c>
    </row>
    <row r="211" spans="1:14">
      <c r="A211" s="798"/>
      <c r="B211" s="754"/>
      <c r="C211" s="1016" t="s">
        <v>471</v>
      </c>
      <c r="D211" s="1016"/>
      <c r="E211" s="1016"/>
      <c r="F211" s="1016"/>
      <c r="G211" s="1016"/>
      <c r="H211" s="1016"/>
      <c r="I211" s="1016"/>
      <c r="J211" s="1016"/>
      <c r="K211" s="1016"/>
      <c r="L211" s="799">
        <v>1573.51</v>
      </c>
      <c r="M211" s="800"/>
      <c r="N211" s="801">
        <v>29174.22</v>
      </c>
    </row>
    <row r="212" spans="1:14">
      <c r="A212" s="798"/>
      <c r="B212" s="754"/>
      <c r="C212" s="1016" t="s">
        <v>441</v>
      </c>
      <c r="D212" s="1016"/>
      <c r="E212" s="1016"/>
      <c r="F212" s="1016"/>
      <c r="G212" s="1016"/>
      <c r="H212" s="1016"/>
      <c r="I212" s="1016"/>
      <c r="J212" s="1016"/>
      <c r="K212" s="1016"/>
      <c r="L212" s="802"/>
      <c r="M212" s="800"/>
      <c r="N212" s="803"/>
    </row>
    <row r="213" spans="1:14">
      <c r="A213" s="798"/>
      <c r="B213" s="754"/>
      <c r="C213" s="1016" t="s">
        <v>447</v>
      </c>
      <c r="D213" s="1016"/>
      <c r="E213" s="1016"/>
      <c r="F213" s="1016"/>
      <c r="G213" s="1016"/>
      <c r="H213" s="1016"/>
      <c r="I213" s="1016"/>
      <c r="J213" s="1016"/>
      <c r="K213" s="1016"/>
      <c r="L213" s="804">
        <v>160.41</v>
      </c>
      <c r="M213" s="800"/>
      <c r="N213" s="801">
        <v>6470.95</v>
      </c>
    </row>
    <row r="214" spans="1:14">
      <c r="A214" s="798"/>
      <c r="B214" s="754"/>
      <c r="C214" s="1016" t="s">
        <v>448</v>
      </c>
      <c r="D214" s="1016"/>
      <c r="E214" s="1016"/>
      <c r="F214" s="1016"/>
      <c r="G214" s="1016"/>
      <c r="H214" s="1016"/>
      <c r="I214" s="1016"/>
      <c r="J214" s="1016"/>
      <c r="K214" s="1016"/>
      <c r="L214" s="804">
        <v>994.88</v>
      </c>
      <c r="M214" s="800"/>
      <c r="N214" s="801">
        <v>6705.5</v>
      </c>
    </row>
    <row r="215" spans="1:14">
      <c r="A215" s="798"/>
      <c r="B215" s="754"/>
      <c r="C215" s="1016" t="s">
        <v>449</v>
      </c>
      <c r="D215" s="1016"/>
      <c r="E215" s="1016"/>
      <c r="F215" s="1016"/>
      <c r="G215" s="1016"/>
      <c r="H215" s="1016"/>
      <c r="I215" s="1016"/>
      <c r="J215" s="1016"/>
      <c r="K215" s="1016"/>
      <c r="L215" s="804">
        <v>106.22</v>
      </c>
      <c r="M215" s="800"/>
      <c r="N215" s="801">
        <v>4284.93</v>
      </c>
    </row>
    <row r="216" spans="1:14">
      <c r="A216" s="798"/>
      <c r="B216" s="754"/>
      <c r="C216" s="1016" t="s">
        <v>450</v>
      </c>
      <c r="D216" s="1016"/>
      <c r="E216" s="1016"/>
      <c r="F216" s="1016"/>
      <c r="G216" s="1016"/>
      <c r="H216" s="1016"/>
      <c r="I216" s="1016"/>
      <c r="J216" s="1016"/>
      <c r="K216" s="1016"/>
      <c r="L216" s="804">
        <v>23.6</v>
      </c>
      <c r="M216" s="800"/>
      <c r="N216" s="805">
        <v>79.069999999999993</v>
      </c>
    </row>
    <row r="217" spans="1:14">
      <c r="A217" s="798"/>
      <c r="B217" s="754"/>
      <c r="C217" s="1016" t="s">
        <v>451</v>
      </c>
      <c r="D217" s="1016"/>
      <c r="E217" s="1016"/>
      <c r="F217" s="1016"/>
      <c r="G217" s="1016"/>
      <c r="H217" s="1016"/>
      <c r="I217" s="1016"/>
      <c r="J217" s="1016"/>
      <c r="K217" s="1016"/>
      <c r="L217" s="804">
        <v>258.64</v>
      </c>
      <c r="M217" s="800"/>
      <c r="N217" s="801">
        <v>10433.209999999999</v>
      </c>
    </row>
    <row r="218" spans="1:14">
      <c r="A218" s="798"/>
      <c r="B218" s="754"/>
      <c r="C218" s="1016" t="s">
        <v>452</v>
      </c>
      <c r="D218" s="1016"/>
      <c r="E218" s="1016"/>
      <c r="F218" s="1016"/>
      <c r="G218" s="1016"/>
      <c r="H218" s="1016"/>
      <c r="I218" s="1016"/>
      <c r="J218" s="1016"/>
      <c r="K218" s="1016"/>
      <c r="L218" s="804">
        <v>135.97999999999999</v>
      </c>
      <c r="M218" s="800"/>
      <c r="N218" s="801">
        <v>5485.49</v>
      </c>
    </row>
    <row r="219" spans="1:14">
      <c r="A219" s="798"/>
      <c r="B219" s="754"/>
      <c r="C219" s="1016" t="s">
        <v>453</v>
      </c>
      <c r="D219" s="1016"/>
      <c r="E219" s="1016"/>
      <c r="F219" s="1016"/>
      <c r="G219" s="1016"/>
      <c r="H219" s="1016"/>
      <c r="I219" s="1016"/>
      <c r="J219" s="1016"/>
      <c r="K219" s="1016"/>
      <c r="L219" s="804">
        <v>273.10000000000002</v>
      </c>
      <c r="M219" s="800"/>
      <c r="N219" s="801">
        <v>11016.88</v>
      </c>
    </row>
    <row r="220" spans="1:14">
      <c r="A220" s="798"/>
      <c r="B220" s="754"/>
      <c r="C220" s="1016" t="s">
        <v>454</v>
      </c>
      <c r="D220" s="1016"/>
      <c r="E220" s="1016"/>
      <c r="F220" s="1016"/>
      <c r="G220" s="1016"/>
      <c r="H220" s="1016"/>
      <c r="I220" s="1016"/>
      <c r="J220" s="1016"/>
      <c r="K220" s="1016"/>
      <c r="L220" s="804">
        <v>264.98</v>
      </c>
      <c r="M220" s="800"/>
      <c r="N220" s="801">
        <v>10688.99</v>
      </c>
    </row>
    <row r="221" spans="1:14">
      <c r="A221" s="798"/>
      <c r="B221" s="754"/>
      <c r="C221" s="1016" t="s">
        <v>455</v>
      </c>
      <c r="D221" s="1016"/>
      <c r="E221" s="1016"/>
      <c r="F221" s="1016"/>
      <c r="G221" s="1016"/>
      <c r="H221" s="1016"/>
      <c r="I221" s="1016"/>
      <c r="J221" s="1016"/>
      <c r="K221" s="1016"/>
      <c r="L221" s="804">
        <v>139.72999999999999</v>
      </c>
      <c r="M221" s="800"/>
      <c r="N221" s="801">
        <v>5636.87</v>
      </c>
    </row>
    <row r="222" spans="1:14">
      <c r="A222" s="798"/>
      <c r="B222" s="806"/>
      <c r="C222" s="1026" t="s">
        <v>1319</v>
      </c>
      <c r="D222" s="1026"/>
      <c r="E222" s="1026"/>
      <c r="F222" s="1026"/>
      <c r="G222" s="1026"/>
      <c r="H222" s="1026"/>
      <c r="I222" s="1026"/>
      <c r="J222" s="1026"/>
      <c r="K222" s="1026"/>
      <c r="L222" s="807">
        <v>1590.35</v>
      </c>
      <c r="M222" s="808"/>
      <c r="N222" s="809">
        <v>29843.32</v>
      </c>
    </row>
    <row r="223" spans="1:14">
      <c r="A223" s="1023" t="s">
        <v>1320</v>
      </c>
      <c r="B223" s="1024"/>
      <c r="C223" s="1024"/>
      <c r="D223" s="1024"/>
      <c r="E223" s="1024"/>
      <c r="F223" s="1024"/>
      <c r="G223" s="1024"/>
      <c r="H223" s="1024"/>
      <c r="I223" s="1024"/>
      <c r="J223" s="1024"/>
      <c r="K223" s="1024"/>
      <c r="L223" s="1024"/>
      <c r="M223" s="1024"/>
      <c r="N223" s="1025"/>
    </row>
    <row r="224" spans="1:14" ht="22.5">
      <c r="A224" s="742" t="s">
        <v>281</v>
      </c>
      <c r="B224" s="743" t="s">
        <v>1747</v>
      </c>
      <c r="C224" s="1019" t="s">
        <v>1405</v>
      </c>
      <c r="D224" s="1019"/>
      <c r="E224" s="1019"/>
      <c r="F224" s="745" t="s">
        <v>271</v>
      </c>
      <c r="G224" s="746">
        <v>29</v>
      </c>
      <c r="H224" s="747">
        <v>1</v>
      </c>
      <c r="I224" s="747">
        <v>29</v>
      </c>
      <c r="J224" s="789">
        <v>629.46</v>
      </c>
      <c r="K224" s="746"/>
      <c r="L224" s="790">
        <v>5449.06</v>
      </c>
      <c r="M224" s="791">
        <v>3.35</v>
      </c>
      <c r="N224" s="792">
        <v>18254.34</v>
      </c>
    </row>
    <row r="225" spans="1:14">
      <c r="A225" s="742"/>
      <c r="B225" s="743"/>
      <c r="C225" s="1017" t="s">
        <v>439</v>
      </c>
      <c r="D225" s="1017"/>
      <c r="E225" s="1017"/>
      <c r="F225" s="1017"/>
      <c r="G225" s="1017"/>
      <c r="H225" s="1017"/>
      <c r="I225" s="1017"/>
      <c r="J225" s="1017"/>
      <c r="K225" s="1017"/>
      <c r="L225" s="1017"/>
      <c r="M225" s="1017"/>
      <c r="N225" s="1021"/>
    </row>
    <row r="226" spans="1:14">
      <c r="A226" s="742"/>
      <c r="B226" s="743"/>
      <c r="C226" s="1020" t="s">
        <v>435</v>
      </c>
      <c r="D226" s="1020"/>
      <c r="E226" s="1020"/>
      <c r="F226" s="770"/>
      <c r="G226" s="771"/>
      <c r="H226" s="771"/>
      <c r="I226" s="771"/>
      <c r="J226" s="772"/>
      <c r="K226" s="771"/>
      <c r="L226" s="773">
        <v>5449.06</v>
      </c>
      <c r="M226" s="766"/>
      <c r="N226" s="774">
        <v>18254.34</v>
      </c>
    </row>
    <row r="227" spans="1:14" ht="90" customHeight="1">
      <c r="A227" s="775" t="s">
        <v>282</v>
      </c>
      <c r="B227" s="744" t="s">
        <v>1406</v>
      </c>
      <c r="C227" s="1019" t="s">
        <v>1407</v>
      </c>
      <c r="D227" s="1019"/>
      <c r="E227" s="1019"/>
      <c r="F227" s="770" t="s">
        <v>314</v>
      </c>
      <c r="G227" s="771">
        <v>2</v>
      </c>
      <c r="H227" s="776">
        <v>1</v>
      </c>
      <c r="I227" s="776">
        <v>2</v>
      </c>
      <c r="J227" s="783">
        <v>415.64</v>
      </c>
      <c r="K227" s="771"/>
      <c r="L227" s="783">
        <v>831.28</v>
      </c>
      <c r="M227" s="777">
        <v>3.35</v>
      </c>
      <c r="N227" s="774">
        <v>2784.79</v>
      </c>
    </row>
    <row r="228" spans="1:14">
      <c r="A228" s="742"/>
      <c r="B228" s="743"/>
      <c r="C228" s="1017" t="s">
        <v>439</v>
      </c>
      <c r="D228" s="1017"/>
      <c r="E228" s="1017"/>
      <c r="F228" s="1017"/>
      <c r="G228" s="1017"/>
      <c r="H228" s="1017"/>
      <c r="I228" s="1017"/>
      <c r="J228" s="1017"/>
      <c r="K228" s="1017"/>
      <c r="L228" s="1017"/>
      <c r="M228" s="1017"/>
      <c r="N228" s="1021"/>
    </row>
    <row r="229" spans="1:14">
      <c r="A229" s="742"/>
      <c r="B229" s="743"/>
      <c r="C229" s="1020" t="s">
        <v>435</v>
      </c>
      <c r="D229" s="1020"/>
      <c r="E229" s="1020"/>
      <c r="F229" s="770"/>
      <c r="G229" s="771"/>
      <c r="H229" s="771"/>
      <c r="I229" s="771"/>
      <c r="J229" s="772"/>
      <c r="K229" s="771"/>
      <c r="L229" s="783">
        <v>831.28</v>
      </c>
      <c r="M229" s="766"/>
      <c r="N229" s="774">
        <v>2784.79</v>
      </c>
    </row>
    <row r="230" spans="1:14" ht="22.5" customHeight="1">
      <c r="A230" s="775" t="s">
        <v>283</v>
      </c>
      <c r="B230" s="744" t="s">
        <v>728</v>
      </c>
      <c r="C230" s="1019" t="s">
        <v>729</v>
      </c>
      <c r="D230" s="1019"/>
      <c r="E230" s="1019"/>
      <c r="F230" s="770" t="s">
        <v>278</v>
      </c>
      <c r="G230" s="771">
        <v>23</v>
      </c>
      <c r="H230" s="776">
        <v>1</v>
      </c>
      <c r="I230" s="776">
        <v>23</v>
      </c>
      <c r="J230" s="783">
        <v>22.7</v>
      </c>
      <c r="K230" s="771"/>
      <c r="L230" s="783">
        <v>522.1</v>
      </c>
      <c r="M230" s="777">
        <v>3.35</v>
      </c>
      <c r="N230" s="774">
        <v>1749.04</v>
      </c>
    </row>
    <row r="231" spans="1:14">
      <c r="A231" s="742"/>
      <c r="B231" s="743"/>
      <c r="C231" s="1017" t="s">
        <v>439</v>
      </c>
      <c r="D231" s="1017"/>
      <c r="E231" s="1017"/>
      <c r="F231" s="1017"/>
      <c r="G231" s="1017"/>
      <c r="H231" s="1017"/>
      <c r="I231" s="1017"/>
      <c r="J231" s="1017"/>
      <c r="K231" s="1017"/>
      <c r="L231" s="1017"/>
      <c r="M231" s="1017"/>
      <c r="N231" s="1021"/>
    </row>
    <row r="232" spans="1:14">
      <c r="A232" s="742"/>
      <c r="B232" s="743"/>
      <c r="C232" s="1020" t="s">
        <v>435</v>
      </c>
      <c r="D232" s="1020"/>
      <c r="E232" s="1020"/>
      <c r="F232" s="770"/>
      <c r="G232" s="771"/>
      <c r="H232" s="771"/>
      <c r="I232" s="771"/>
      <c r="J232" s="772"/>
      <c r="K232" s="771"/>
      <c r="L232" s="783">
        <v>522.1</v>
      </c>
      <c r="M232" s="766"/>
      <c r="N232" s="774">
        <v>1749.04</v>
      </c>
    </row>
    <row r="233" spans="1:14" ht="33.75" customHeight="1">
      <c r="A233" s="775" t="s">
        <v>284</v>
      </c>
      <c r="B233" s="744" t="s">
        <v>1287</v>
      </c>
      <c r="C233" s="1019" t="s">
        <v>1288</v>
      </c>
      <c r="D233" s="1019"/>
      <c r="E233" s="1019"/>
      <c r="F233" s="770" t="s">
        <v>271</v>
      </c>
      <c r="G233" s="771">
        <v>5</v>
      </c>
      <c r="H233" s="776">
        <v>1</v>
      </c>
      <c r="I233" s="776">
        <v>5</v>
      </c>
      <c r="J233" s="783">
        <v>125.29</v>
      </c>
      <c r="K233" s="771"/>
      <c r="L233" s="783">
        <v>626.45000000000005</v>
      </c>
      <c r="M233" s="777">
        <v>3.35</v>
      </c>
      <c r="N233" s="774">
        <v>2098.61</v>
      </c>
    </row>
    <row r="234" spans="1:14">
      <c r="A234" s="742"/>
      <c r="B234" s="743"/>
      <c r="C234" s="1017" t="s">
        <v>439</v>
      </c>
      <c r="D234" s="1017"/>
      <c r="E234" s="1017"/>
      <c r="F234" s="1017"/>
      <c r="G234" s="1017"/>
      <c r="H234" s="1017"/>
      <c r="I234" s="1017"/>
      <c r="J234" s="1017"/>
      <c r="K234" s="1017"/>
      <c r="L234" s="1017"/>
      <c r="M234" s="1017"/>
      <c r="N234" s="1021"/>
    </row>
    <row r="235" spans="1:14">
      <c r="A235" s="742"/>
      <c r="B235" s="743"/>
      <c r="C235" s="1020" t="s">
        <v>435</v>
      </c>
      <c r="D235" s="1020"/>
      <c r="E235" s="1020"/>
      <c r="F235" s="770"/>
      <c r="G235" s="771"/>
      <c r="H235" s="771"/>
      <c r="I235" s="771"/>
      <c r="J235" s="772"/>
      <c r="K235" s="771"/>
      <c r="L235" s="783">
        <v>626.45000000000005</v>
      </c>
      <c r="M235" s="766"/>
      <c r="N235" s="774">
        <v>2098.61</v>
      </c>
    </row>
    <row r="236" spans="1:14">
      <c r="A236" s="775" t="s">
        <v>11</v>
      </c>
      <c r="B236" s="744" t="s">
        <v>730</v>
      </c>
      <c r="C236" s="1019" t="s">
        <v>731</v>
      </c>
      <c r="D236" s="1019"/>
      <c r="E236" s="1019"/>
      <c r="F236" s="770" t="s">
        <v>278</v>
      </c>
      <c r="G236" s="771">
        <v>2</v>
      </c>
      <c r="H236" s="776">
        <v>1</v>
      </c>
      <c r="I236" s="776">
        <v>2</v>
      </c>
      <c r="J236" s="783">
        <v>1.2</v>
      </c>
      <c r="K236" s="771"/>
      <c r="L236" s="783">
        <v>2.4</v>
      </c>
      <c r="M236" s="777">
        <v>3.35</v>
      </c>
      <c r="N236" s="811">
        <v>8.0399999999999991</v>
      </c>
    </row>
    <row r="237" spans="1:14">
      <c r="A237" s="742"/>
      <c r="B237" s="743"/>
      <c r="C237" s="1017" t="s">
        <v>439</v>
      </c>
      <c r="D237" s="1017"/>
      <c r="E237" s="1017"/>
      <c r="F237" s="1017"/>
      <c r="G237" s="1017"/>
      <c r="H237" s="1017"/>
      <c r="I237" s="1017"/>
      <c r="J237" s="1017"/>
      <c r="K237" s="1017"/>
      <c r="L237" s="1017"/>
      <c r="M237" s="1017"/>
      <c r="N237" s="1021"/>
    </row>
    <row r="238" spans="1:14">
      <c r="A238" s="742"/>
      <c r="B238" s="743"/>
      <c r="C238" s="1020" t="s">
        <v>435</v>
      </c>
      <c r="D238" s="1020"/>
      <c r="E238" s="1020"/>
      <c r="F238" s="770"/>
      <c r="G238" s="771"/>
      <c r="H238" s="771"/>
      <c r="I238" s="771"/>
      <c r="J238" s="772"/>
      <c r="K238" s="771"/>
      <c r="L238" s="783">
        <v>2.4</v>
      </c>
      <c r="M238" s="766"/>
      <c r="N238" s="811">
        <v>8.0399999999999991</v>
      </c>
    </row>
    <row r="239" spans="1:14" ht="33.75" customHeight="1">
      <c r="A239" s="775" t="s">
        <v>288</v>
      </c>
      <c r="B239" s="744" t="s">
        <v>1289</v>
      </c>
      <c r="C239" s="1019" t="s">
        <v>1290</v>
      </c>
      <c r="D239" s="1019"/>
      <c r="E239" s="1019"/>
      <c r="F239" s="770" t="s">
        <v>278</v>
      </c>
      <c r="G239" s="771">
        <v>2</v>
      </c>
      <c r="H239" s="776">
        <v>1</v>
      </c>
      <c r="I239" s="776">
        <v>2</v>
      </c>
      <c r="J239" s="783">
        <v>87.83</v>
      </c>
      <c r="K239" s="771"/>
      <c r="L239" s="783">
        <v>175.66</v>
      </c>
      <c r="M239" s="777">
        <v>3.35</v>
      </c>
      <c r="N239" s="811">
        <v>588.46</v>
      </c>
    </row>
    <row r="240" spans="1:14">
      <c r="A240" s="742"/>
      <c r="B240" s="743"/>
      <c r="C240" s="1017" t="s">
        <v>439</v>
      </c>
      <c r="D240" s="1017"/>
      <c r="E240" s="1017"/>
      <c r="F240" s="1017"/>
      <c r="G240" s="1017"/>
      <c r="H240" s="1017"/>
      <c r="I240" s="1017"/>
      <c r="J240" s="1017"/>
      <c r="K240" s="1017"/>
      <c r="L240" s="1017"/>
      <c r="M240" s="1017"/>
      <c r="N240" s="1021"/>
    </row>
    <row r="241" spans="1:14">
      <c r="A241" s="742"/>
      <c r="B241" s="743"/>
      <c r="C241" s="1020" t="s">
        <v>435</v>
      </c>
      <c r="D241" s="1020"/>
      <c r="E241" s="1020"/>
      <c r="F241" s="770"/>
      <c r="G241" s="771"/>
      <c r="H241" s="771"/>
      <c r="I241" s="771"/>
      <c r="J241" s="772"/>
      <c r="K241" s="771"/>
      <c r="L241" s="783">
        <v>175.66</v>
      </c>
      <c r="M241" s="766"/>
      <c r="N241" s="811">
        <v>588.46</v>
      </c>
    </row>
    <row r="242" spans="1:14" ht="22.5" customHeight="1">
      <c r="A242" s="775" t="s">
        <v>292</v>
      </c>
      <c r="B242" s="744" t="s">
        <v>1291</v>
      </c>
      <c r="C242" s="1019" t="s">
        <v>1292</v>
      </c>
      <c r="D242" s="1019"/>
      <c r="E242" s="1019"/>
      <c r="F242" s="770" t="s">
        <v>278</v>
      </c>
      <c r="G242" s="771">
        <v>1</v>
      </c>
      <c r="H242" s="776">
        <v>1</v>
      </c>
      <c r="I242" s="776">
        <v>1</v>
      </c>
      <c r="J242" s="783">
        <v>338.81</v>
      </c>
      <c r="K242" s="771"/>
      <c r="L242" s="783">
        <v>338.81</v>
      </c>
      <c r="M242" s="777">
        <v>3.35</v>
      </c>
      <c r="N242" s="774">
        <v>1135.01</v>
      </c>
    </row>
    <row r="243" spans="1:14">
      <c r="A243" s="742"/>
      <c r="B243" s="743"/>
      <c r="C243" s="1017" t="s">
        <v>439</v>
      </c>
      <c r="D243" s="1017"/>
      <c r="E243" s="1017"/>
      <c r="F243" s="1017"/>
      <c r="G243" s="1017"/>
      <c r="H243" s="1017"/>
      <c r="I243" s="1017"/>
      <c r="J243" s="1017"/>
      <c r="K243" s="1017"/>
      <c r="L243" s="1017"/>
      <c r="M243" s="1017"/>
      <c r="N243" s="1021"/>
    </row>
    <row r="244" spans="1:14">
      <c r="A244" s="742"/>
      <c r="B244" s="743"/>
      <c r="C244" s="1020" t="s">
        <v>435</v>
      </c>
      <c r="D244" s="1020"/>
      <c r="E244" s="1020"/>
      <c r="F244" s="770"/>
      <c r="G244" s="771"/>
      <c r="H244" s="771"/>
      <c r="I244" s="771"/>
      <c r="J244" s="772"/>
      <c r="K244" s="771"/>
      <c r="L244" s="783">
        <v>338.81</v>
      </c>
      <c r="M244" s="766"/>
      <c r="N244" s="774">
        <v>1135.01</v>
      </c>
    </row>
    <row r="245" spans="1:14" ht="22.5" customHeight="1">
      <c r="A245" s="775" t="s">
        <v>295</v>
      </c>
      <c r="B245" s="744" t="s">
        <v>1408</v>
      </c>
      <c r="C245" s="1019" t="s">
        <v>1409</v>
      </c>
      <c r="D245" s="1019"/>
      <c r="E245" s="1019"/>
      <c r="F245" s="770" t="s">
        <v>1058</v>
      </c>
      <c r="G245" s="771">
        <v>0.3</v>
      </c>
      <c r="H245" s="776">
        <v>1</v>
      </c>
      <c r="I245" s="823">
        <v>0.3</v>
      </c>
      <c r="J245" s="783">
        <v>98.56</v>
      </c>
      <c r="K245" s="771"/>
      <c r="L245" s="783">
        <v>29.57</v>
      </c>
      <c r="M245" s="777">
        <v>3.35</v>
      </c>
      <c r="N245" s="811">
        <v>99.06</v>
      </c>
    </row>
    <row r="246" spans="1:14">
      <c r="A246" s="742"/>
      <c r="B246" s="743"/>
      <c r="C246" s="1016" t="s">
        <v>439</v>
      </c>
      <c r="D246" s="1016"/>
      <c r="E246" s="1016"/>
      <c r="F246" s="1016"/>
      <c r="G246" s="1016"/>
      <c r="H246" s="1016"/>
      <c r="I246" s="1016"/>
      <c r="J246" s="1016"/>
      <c r="K246" s="1016"/>
      <c r="L246" s="1016"/>
      <c r="M246" s="1016"/>
      <c r="N246" s="1022"/>
    </row>
    <row r="247" spans="1:14">
      <c r="A247" s="751"/>
      <c r="B247" s="752"/>
      <c r="C247" s="1017" t="s">
        <v>1059</v>
      </c>
      <c r="D247" s="1017"/>
      <c r="E247" s="1017"/>
      <c r="F247" s="1017"/>
      <c r="G247" s="1017"/>
      <c r="H247" s="1017"/>
      <c r="I247" s="1017"/>
      <c r="J247" s="1017"/>
      <c r="K247" s="1017"/>
      <c r="L247" s="1017"/>
      <c r="M247" s="1017"/>
      <c r="N247" s="1021"/>
    </row>
    <row r="248" spans="1:14">
      <c r="A248" s="742"/>
      <c r="B248" s="743"/>
      <c r="C248" s="1020" t="s">
        <v>435</v>
      </c>
      <c r="D248" s="1020"/>
      <c r="E248" s="1020"/>
      <c r="F248" s="770"/>
      <c r="G248" s="771"/>
      <c r="H248" s="771"/>
      <c r="I248" s="771"/>
      <c r="J248" s="772"/>
      <c r="K248" s="771"/>
      <c r="L248" s="783">
        <v>29.57</v>
      </c>
      <c r="M248" s="766"/>
      <c r="N248" s="811">
        <v>99.06</v>
      </c>
    </row>
    <row r="249" spans="1:14">
      <c r="A249" s="775" t="s">
        <v>296</v>
      </c>
      <c r="B249" s="744" t="s">
        <v>1410</v>
      </c>
      <c r="C249" s="1019" t="s">
        <v>1420</v>
      </c>
      <c r="D249" s="1019"/>
      <c r="E249" s="1019"/>
      <c r="F249" s="770" t="s">
        <v>1412</v>
      </c>
      <c r="G249" s="771">
        <v>0.6</v>
      </c>
      <c r="H249" s="776">
        <v>1</v>
      </c>
      <c r="I249" s="823">
        <v>0.6</v>
      </c>
      <c r="J249" s="783">
        <v>34.81</v>
      </c>
      <c r="K249" s="771"/>
      <c r="L249" s="783">
        <v>20.89</v>
      </c>
      <c r="M249" s="777">
        <v>3.35</v>
      </c>
      <c r="N249" s="811">
        <v>69.98</v>
      </c>
    </row>
    <row r="250" spans="1:14">
      <c r="A250" s="742"/>
      <c r="B250" s="743"/>
      <c r="C250" s="1016" t="s">
        <v>439</v>
      </c>
      <c r="D250" s="1016"/>
      <c r="E250" s="1016"/>
      <c r="F250" s="1016"/>
      <c r="G250" s="1016"/>
      <c r="H250" s="1016"/>
      <c r="I250" s="1016"/>
      <c r="J250" s="1016"/>
      <c r="K250" s="1016"/>
      <c r="L250" s="1016"/>
      <c r="M250" s="1016"/>
      <c r="N250" s="1022"/>
    </row>
    <row r="251" spans="1:14">
      <c r="A251" s="751"/>
      <c r="B251" s="752"/>
      <c r="C251" s="1017" t="s">
        <v>334</v>
      </c>
      <c r="D251" s="1017"/>
      <c r="E251" s="1017"/>
      <c r="F251" s="1017"/>
      <c r="G251" s="1017"/>
      <c r="H251" s="1017"/>
      <c r="I251" s="1017"/>
      <c r="J251" s="1017"/>
      <c r="K251" s="1017"/>
      <c r="L251" s="1017"/>
      <c r="M251" s="1017"/>
      <c r="N251" s="1021"/>
    </row>
    <row r="252" spans="1:14">
      <c r="A252" s="742"/>
      <c r="B252" s="743"/>
      <c r="C252" s="1020" t="s">
        <v>435</v>
      </c>
      <c r="D252" s="1020"/>
      <c r="E252" s="1020"/>
      <c r="F252" s="770"/>
      <c r="G252" s="771"/>
      <c r="H252" s="771"/>
      <c r="I252" s="771"/>
      <c r="J252" s="772"/>
      <c r="K252" s="771"/>
      <c r="L252" s="783">
        <v>20.89</v>
      </c>
      <c r="M252" s="766"/>
      <c r="N252" s="811">
        <v>69.98</v>
      </c>
    </row>
    <row r="253" spans="1:14">
      <c r="A253" s="793"/>
      <c r="B253" s="794"/>
      <c r="C253" s="1019" t="s">
        <v>1322</v>
      </c>
      <c r="D253" s="1019"/>
      <c r="E253" s="1019"/>
      <c r="F253" s="1019"/>
      <c r="G253" s="1019"/>
      <c r="H253" s="1019"/>
      <c r="I253" s="1019"/>
      <c r="J253" s="1019"/>
      <c r="K253" s="1019"/>
      <c r="L253" s="795"/>
      <c r="M253" s="796"/>
      <c r="N253" s="797"/>
    </row>
    <row r="254" spans="1:14">
      <c r="A254" s="798"/>
      <c r="B254" s="754"/>
      <c r="C254" s="1016" t="s">
        <v>440</v>
      </c>
      <c r="D254" s="1016"/>
      <c r="E254" s="1016"/>
      <c r="F254" s="1016"/>
      <c r="G254" s="1016"/>
      <c r="H254" s="1016"/>
      <c r="I254" s="1016"/>
      <c r="J254" s="1016"/>
      <c r="K254" s="1016"/>
      <c r="L254" s="799">
        <v>7996.22</v>
      </c>
      <c r="M254" s="800"/>
      <c r="N254" s="801">
        <v>26787.33</v>
      </c>
    </row>
    <row r="255" spans="1:14">
      <c r="A255" s="798"/>
      <c r="B255" s="754"/>
      <c r="C255" s="1016" t="s">
        <v>441</v>
      </c>
      <c r="D255" s="1016"/>
      <c r="E255" s="1016"/>
      <c r="F255" s="1016"/>
      <c r="G255" s="1016"/>
      <c r="H255" s="1016"/>
      <c r="I255" s="1016"/>
      <c r="J255" s="1016"/>
      <c r="K255" s="1016"/>
      <c r="L255" s="802"/>
      <c r="M255" s="800"/>
      <c r="N255" s="803"/>
    </row>
    <row r="256" spans="1:14">
      <c r="A256" s="798"/>
      <c r="B256" s="754"/>
      <c r="C256" s="1016" t="s">
        <v>445</v>
      </c>
      <c r="D256" s="1016"/>
      <c r="E256" s="1016"/>
      <c r="F256" s="1016"/>
      <c r="G256" s="1016"/>
      <c r="H256" s="1016"/>
      <c r="I256" s="1016"/>
      <c r="J256" s="1016"/>
      <c r="K256" s="1016"/>
      <c r="L256" s="799">
        <v>7996.22</v>
      </c>
      <c r="M256" s="800"/>
      <c r="N256" s="801">
        <v>26787.33</v>
      </c>
    </row>
    <row r="257" spans="1:14">
      <c r="A257" s="798"/>
      <c r="B257" s="754"/>
      <c r="C257" s="1016" t="s">
        <v>446</v>
      </c>
      <c r="D257" s="1016"/>
      <c r="E257" s="1016"/>
      <c r="F257" s="1016"/>
      <c r="G257" s="1016"/>
      <c r="H257" s="1016"/>
      <c r="I257" s="1016"/>
      <c r="J257" s="1016"/>
      <c r="K257" s="1016"/>
      <c r="L257" s="799">
        <v>7996.22</v>
      </c>
      <c r="M257" s="800"/>
      <c r="N257" s="801">
        <v>26787.33</v>
      </c>
    </row>
    <row r="258" spans="1:14">
      <c r="A258" s="798"/>
      <c r="B258" s="754"/>
      <c r="C258" s="1016" t="s">
        <v>441</v>
      </c>
      <c r="D258" s="1016"/>
      <c r="E258" s="1016"/>
      <c r="F258" s="1016"/>
      <c r="G258" s="1016"/>
      <c r="H258" s="1016"/>
      <c r="I258" s="1016"/>
      <c r="J258" s="1016"/>
      <c r="K258" s="1016"/>
      <c r="L258" s="802"/>
      <c r="M258" s="800"/>
      <c r="N258" s="803"/>
    </row>
    <row r="259" spans="1:14">
      <c r="A259" s="798"/>
      <c r="B259" s="754"/>
      <c r="C259" s="1016" t="s">
        <v>450</v>
      </c>
      <c r="D259" s="1016"/>
      <c r="E259" s="1016"/>
      <c r="F259" s="1016"/>
      <c r="G259" s="1016"/>
      <c r="H259" s="1016"/>
      <c r="I259" s="1016"/>
      <c r="J259" s="1016"/>
      <c r="K259" s="1016"/>
      <c r="L259" s="799">
        <v>7996.22</v>
      </c>
      <c r="M259" s="800"/>
      <c r="N259" s="801">
        <v>26787.33</v>
      </c>
    </row>
    <row r="260" spans="1:14">
      <c r="A260" s="798"/>
      <c r="B260" s="806"/>
      <c r="C260" s="1018" t="s">
        <v>1323</v>
      </c>
      <c r="D260" s="1018"/>
      <c r="E260" s="1018"/>
      <c r="F260" s="1018"/>
      <c r="G260" s="1018"/>
      <c r="H260" s="1018"/>
      <c r="I260" s="1018"/>
      <c r="J260" s="1018"/>
      <c r="K260" s="1018"/>
      <c r="L260" s="807">
        <v>7996.22</v>
      </c>
      <c r="M260" s="808"/>
      <c r="N260" s="809">
        <v>26787.33</v>
      </c>
    </row>
    <row r="261" spans="1:14">
      <c r="A261" s="798"/>
      <c r="B261" s="754"/>
      <c r="C261" s="1016" t="s">
        <v>441</v>
      </c>
      <c r="D261" s="1016"/>
      <c r="E261" s="1016"/>
      <c r="F261" s="1016"/>
      <c r="G261" s="1016"/>
      <c r="H261" s="1016"/>
      <c r="I261" s="1016"/>
      <c r="J261" s="1016"/>
      <c r="K261" s="1016"/>
      <c r="L261" s="802"/>
      <c r="M261" s="800"/>
      <c r="N261" s="803"/>
    </row>
    <row r="262" spans="1:14">
      <c r="A262" s="798"/>
      <c r="B262" s="754"/>
      <c r="C262" s="1017" t="s">
        <v>518</v>
      </c>
      <c r="D262" s="1017"/>
      <c r="E262" s="1017"/>
      <c r="F262" s="1017"/>
      <c r="G262" s="1017"/>
      <c r="H262" s="1017"/>
      <c r="I262" s="1017"/>
      <c r="J262" s="1017"/>
      <c r="K262" s="1017"/>
      <c r="L262" s="799">
        <v>5449.06</v>
      </c>
      <c r="M262" s="800"/>
      <c r="N262" s="801">
        <v>18254.34</v>
      </c>
    </row>
    <row r="263" spans="1:14">
      <c r="A263" s="793"/>
      <c r="B263" s="794"/>
      <c r="C263" s="1019" t="s">
        <v>12</v>
      </c>
      <c r="D263" s="1019"/>
      <c r="E263" s="1019"/>
      <c r="F263" s="1019"/>
      <c r="G263" s="1019"/>
      <c r="H263" s="1019"/>
      <c r="I263" s="1019"/>
      <c r="J263" s="1019"/>
      <c r="K263" s="1019"/>
      <c r="L263" s="795"/>
      <c r="M263" s="796"/>
      <c r="N263" s="797"/>
    </row>
    <row r="264" spans="1:14">
      <c r="A264" s="798"/>
      <c r="B264" s="754"/>
      <c r="C264" s="1016" t="s">
        <v>440</v>
      </c>
      <c r="D264" s="1016"/>
      <c r="E264" s="1016"/>
      <c r="F264" s="1016"/>
      <c r="G264" s="1016"/>
      <c r="H264" s="1016"/>
      <c r="I264" s="1016"/>
      <c r="J264" s="1016"/>
      <c r="K264" s="1016"/>
      <c r="L264" s="799">
        <v>9181.86</v>
      </c>
      <c r="M264" s="800"/>
      <c r="N264" s="801">
        <v>40304.79</v>
      </c>
    </row>
    <row r="265" spans="1:14">
      <c r="A265" s="798"/>
      <c r="B265" s="754"/>
      <c r="C265" s="1016" t="s">
        <v>441</v>
      </c>
      <c r="D265" s="1016"/>
      <c r="E265" s="1016"/>
      <c r="F265" s="1016"/>
      <c r="G265" s="1016"/>
      <c r="H265" s="1016"/>
      <c r="I265" s="1016"/>
      <c r="J265" s="1016"/>
      <c r="K265" s="1016"/>
      <c r="L265" s="802"/>
      <c r="M265" s="800"/>
      <c r="N265" s="803"/>
    </row>
    <row r="266" spans="1:14">
      <c r="A266" s="798"/>
      <c r="B266" s="754"/>
      <c r="C266" s="1016" t="s">
        <v>442</v>
      </c>
      <c r="D266" s="1016"/>
      <c r="E266" s="1016"/>
      <c r="F266" s="1016"/>
      <c r="G266" s="1016"/>
      <c r="H266" s="1016"/>
      <c r="I266" s="1016"/>
      <c r="J266" s="1016"/>
      <c r="K266" s="1016"/>
      <c r="L266" s="804">
        <v>166.88</v>
      </c>
      <c r="M266" s="800"/>
      <c r="N266" s="801">
        <v>6731.95</v>
      </c>
    </row>
    <row r="267" spans="1:14">
      <c r="A267" s="798"/>
      <c r="B267" s="754"/>
      <c r="C267" s="1016" t="s">
        <v>443</v>
      </c>
      <c r="D267" s="1016"/>
      <c r="E267" s="1016"/>
      <c r="F267" s="1016"/>
      <c r="G267" s="1016"/>
      <c r="H267" s="1016"/>
      <c r="I267" s="1016"/>
      <c r="J267" s="1016"/>
      <c r="K267" s="1016"/>
      <c r="L267" s="804">
        <v>994.88</v>
      </c>
      <c r="M267" s="800"/>
      <c r="N267" s="801">
        <v>6705.5</v>
      </c>
    </row>
    <row r="268" spans="1:14">
      <c r="A268" s="798"/>
      <c r="B268" s="754"/>
      <c r="C268" s="1016" t="s">
        <v>444</v>
      </c>
      <c r="D268" s="1016"/>
      <c r="E268" s="1016"/>
      <c r="F268" s="1016"/>
      <c r="G268" s="1016"/>
      <c r="H268" s="1016"/>
      <c r="I268" s="1016"/>
      <c r="J268" s="1016"/>
      <c r="K268" s="1016"/>
      <c r="L268" s="804">
        <v>106.22</v>
      </c>
      <c r="M268" s="800"/>
      <c r="N268" s="801">
        <v>4284.93</v>
      </c>
    </row>
    <row r="269" spans="1:14">
      <c r="A269" s="798"/>
      <c r="B269" s="754"/>
      <c r="C269" s="1016" t="s">
        <v>445</v>
      </c>
      <c r="D269" s="1016"/>
      <c r="E269" s="1016"/>
      <c r="F269" s="1016"/>
      <c r="G269" s="1016"/>
      <c r="H269" s="1016"/>
      <c r="I269" s="1016"/>
      <c r="J269" s="1016"/>
      <c r="K269" s="1016"/>
      <c r="L269" s="799">
        <v>8020.1</v>
      </c>
      <c r="M269" s="800"/>
      <c r="N269" s="801">
        <v>26867.34</v>
      </c>
    </row>
    <row r="270" spans="1:14">
      <c r="A270" s="798"/>
      <c r="B270" s="754"/>
      <c r="C270" s="1016" t="s">
        <v>446</v>
      </c>
      <c r="D270" s="1016"/>
      <c r="E270" s="1016"/>
      <c r="F270" s="1016"/>
      <c r="G270" s="1016"/>
      <c r="H270" s="1016"/>
      <c r="I270" s="1016"/>
      <c r="J270" s="1016"/>
      <c r="K270" s="1016"/>
      <c r="L270" s="799">
        <v>8013.06</v>
      </c>
      <c r="M270" s="800"/>
      <c r="N270" s="801">
        <v>27456.43</v>
      </c>
    </row>
    <row r="271" spans="1:14">
      <c r="A271" s="798"/>
      <c r="B271" s="754"/>
      <c r="C271" s="1016" t="s">
        <v>441</v>
      </c>
      <c r="D271" s="1016"/>
      <c r="E271" s="1016"/>
      <c r="F271" s="1016"/>
      <c r="G271" s="1016"/>
      <c r="H271" s="1016"/>
      <c r="I271" s="1016"/>
      <c r="J271" s="1016"/>
      <c r="K271" s="1016"/>
      <c r="L271" s="802"/>
      <c r="M271" s="800"/>
      <c r="N271" s="803"/>
    </row>
    <row r="272" spans="1:14">
      <c r="A272" s="798"/>
      <c r="B272" s="754"/>
      <c r="C272" s="1016" t="s">
        <v>447</v>
      </c>
      <c r="D272" s="1016"/>
      <c r="E272" s="1016"/>
      <c r="F272" s="1016"/>
      <c r="G272" s="1016"/>
      <c r="H272" s="1016"/>
      <c r="I272" s="1016"/>
      <c r="J272" s="1016"/>
      <c r="K272" s="1016"/>
      <c r="L272" s="804">
        <v>6.47</v>
      </c>
      <c r="M272" s="800"/>
      <c r="N272" s="805">
        <v>261</v>
      </c>
    </row>
    <row r="273" spans="1:14">
      <c r="A273" s="798"/>
      <c r="B273" s="754"/>
      <c r="C273" s="1016" t="s">
        <v>450</v>
      </c>
      <c r="D273" s="1016"/>
      <c r="E273" s="1016"/>
      <c r="F273" s="1016"/>
      <c r="G273" s="1016"/>
      <c r="H273" s="1016"/>
      <c r="I273" s="1016"/>
      <c r="J273" s="1016"/>
      <c r="K273" s="1016"/>
      <c r="L273" s="799">
        <v>7996.5</v>
      </c>
      <c r="M273" s="800"/>
      <c r="N273" s="801">
        <v>26788.27</v>
      </c>
    </row>
    <row r="274" spans="1:14">
      <c r="A274" s="798"/>
      <c r="B274" s="754"/>
      <c r="C274" s="1016" t="s">
        <v>451</v>
      </c>
      <c r="D274" s="1016"/>
      <c r="E274" s="1016"/>
      <c r="F274" s="1016"/>
      <c r="G274" s="1016"/>
      <c r="H274" s="1016"/>
      <c r="I274" s="1016"/>
      <c r="J274" s="1016"/>
      <c r="K274" s="1016"/>
      <c r="L274" s="804">
        <v>6.34</v>
      </c>
      <c r="M274" s="800"/>
      <c r="N274" s="805">
        <v>255.78</v>
      </c>
    </row>
    <row r="275" spans="1:14">
      <c r="A275" s="798"/>
      <c r="B275" s="754"/>
      <c r="C275" s="1016" t="s">
        <v>452</v>
      </c>
      <c r="D275" s="1016"/>
      <c r="E275" s="1016"/>
      <c r="F275" s="1016"/>
      <c r="G275" s="1016"/>
      <c r="H275" s="1016"/>
      <c r="I275" s="1016"/>
      <c r="J275" s="1016"/>
      <c r="K275" s="1016"/>
      <c r="L275" s="804">
        <v>3.75</v>
      </c>
      <c r="M275" s="800"/>
      <c r="N275" s="805">
        <v>151.38</v>
      </c>
    </row>
    <row r="276" spans="1:14">
      <c r="A276" s="798"/>
      <c r="B276" s="754"/>
      <c r="C276" s="1016" t="s">
        <v>471</v>
      </c>
      <c r="D276" s="1016"/>
      <c r="E276" s="1016"/>
      <c r="F276" s="1016"/>
      <c r="G276" s="1016"/>
      <c r="H276" s="1016"/>
      <c r="I276" s="1016"/>
      <c r="J276" s="1016"/>
      <c r="K276" s="1016"/>
      <c r="L276" s="799">
        <v>1573.51</v>
      </c>
      <c r="M276" s="800"/>
      <c r="N276" s="801">
        <v>29174.22</v>
      </c>
    </row>
    <row r="277" spans="1:14">
      <c r="A277" s="798"/>
      <c r="B277" s="754"/>
      <c r="C277" s="1016" t="s">
        <v>441</v>
      </c>
      <c r="D277" s="1016"/>
      <c r="E277" s="1016"/>
      <c r="F277" s="1016"/>
      <c r="G277" s="1016"/>
      <c r="H277" s="1016"/>
      <c r="I277" s="1016"/>
      <c r="J277" s="1016"/>
      <c r="K277" s="1016"/>
      <c r="L277" s="802"/>
      <c r="M277" s="800"/>
      <c r="N277" s="803"/>
    </row>
    <row r="278" spans="1:14">
      <c r="A278" s="798"/>
      <c r="B278" s="754"/>
      <c r="C278" s="1016" t="s">
        <v>447</v>
      </c>
      <c r="D278" s="1016"/>
      <c r="E278" s="1016"/>
      <c r="F278" s="1016"/>
      <c r="G278" s="1016"/>
      <c r="H278" s="1016"/>
      <c r="I278" s="1016"/>
      <c r="J278" s="1016"/>
      <c r="K278" s="1016"/>
      <c r="L278" s="804">
        <v>160.41</v>
      </c>
      <c r="M278" s="800"/>
      <c r="N278" s="801">
        <v>6470.95</v>
      </c>
    </row>
    <row r="279" spans="1:14">
      <c r="A279" s="798"/>
      <c r="B279" s="754"/>
      <c r="C279" s="1016" t="s">
        <v>448</v>
      </c>
      <c r="D279" s="1016"/>
      <c r="E279" s="1016"/>
      <c r="F279" s="1016"/>
      <c r="G279" s="1016"/>
      <c r="H279" s="1016"/>
      <c r="I279" s="1016"/>
      <c r="J279" s="1016"/>
      <c r="K279" s="1016"/>
      <c r="L279" s="804">
        <v>994.88</v>
      </c>
      <c r="M279" s="800"/>
      <c r="N279" s="801">
        <v>6705.5</v>
      </c>
    </row>
    <row r="280" spans="1:14">
      <c r="A280" s="798"/>
      <c r="B280" s="754"/>
      <c r="C280" s="1016" t="s">
        <v>449</v>
      </c>
      <c r="D280" s="1016"/>
      <c r="E280" s="1016"/>
      <c r="F280" s="1016"/>
      <c r="G280" s="1016"/>
      <c r="H280" s="1016"/>
      <c r="I280" s="1016"/>
      <c r="J280" s="1016"/>
      <c r="K280" s="1016"/>
      <c r="L280" s="804">
        <v>106.22</v>
      </c>
      <c r="M280" s="800"/>
      <c r="N280" s="801">
        <v>4284.93</v>
      </c>
    </row>
    <row r="281" spans="1:14">
      <c r="A281" s="798"/>
      <c r="B281" s="754"/>
      <c r="C281" s="1016" t="s">
        <v>450</v>
      </c>
      <c r="D281" s="1016"/>
      <c r="E281" s="1016"/>
      <c r="F281" s="1016"/>
      <c r="G281" s="1016"/>
      <c r="H281" s="1016"/>
      <c r="I281" s="1016"/>
      <c r="J281" s="1016"/>
      <c r="K281" s="1016"/>
      <c r="L281" s="804">
        <v>23.6</v>
      </c>
      <c r="M281" s="800"/>
      <c r="N281" s="805">
        <v>79.069999999999993</v>
      </c>
    </row>
    <row r="282" spans="1:14">
      <c r="A282" s="798"/>
      <c r="B282" s="754"/>
      <c r="C282" s="1016" t="s">
        <v>451</v>
      </c>
      <c r="D282" s="1016"/>
      <c r="E282" s="1016"/>
      <c r="F282" s="1016"/>
      <c r="G282" s="1016"/>
      <c r="H282" s="1016"/>
      <c r="I282" s="1016"/>
      <c r="J282" s="1016"/>
      <c r="K282" s="1016"/>
      <c r="L282" s="804">
        <v>258.64</v>
      </c>
      <c r="M282" s="800"/>
      <c r="N282" s="801">
        <v>10433.209999999999</v>
      </c>
    </row>
    <row r="283" spans="1:14">
      <c r="A283" s="798"/>
      <c r="B283" s="754"/>
      <c r="C283" s="1016" t="s">
        <v>452</v>
      </c>
      <c r="D283" s="1016"/>
      <c r="E283" s="1016"/>
      <c r="F283" s="1016"/>
      <c r="G283" s="1016"/>
      <c r="H283" s="1016"/>
      <c r="I283" s="1016"/>
      <c r="J283" s="1016"/>
      <c r="K283" s="1016"/>
      <c r="L283" s="804">
        <v>135.97999999999999</v>
      </c>
      <c r="M283" s="800"/>
      <c r="N283" s="801">
        <v>5485.49</v>
      </c>
    </row>
    <row r="284" spans="1:14">
      <c r="A284" s="798"/>
      <c r="B284" s="754"/>
      <c r="C284" s="1016" t="s">
        <v>453</v>
      </c>
      <c r="D284" s="1016"/>
      <c r="E284" s="1016"/>
      <c r="F284" s="1016"/>
      <c r="G284" s="1016"/>
      <c r="H284" s="1016"/>
      <c r="I284" s="1016"/>
      <c r="J284" s="1016"/>
      <c r="K284" s="1016"/>
      <c r="L284" s="804">
        <v>273.10000000000002</v>
      </c>
      <c r="M284" s="800"/>
      <c r="N284" s="801">
        <v>11016.88</v>
      </c>
    </row>
    <row r="285" spans="1:14">
      <c r="A285" s="798"/>
      <c r="B285" s="754"/>
      <c r="C285" s="1016" t="s">
        <v>454</v>
      </c>
      <c r="D285" s="1016"/>
      <c r="E285" s="1016"/>
      <c r="F285" s="1016"/>
      <c r="G285" s="1016"/>
      <c r="H285" s="1016"/>
      <c r="I285" s="1016"/>
      <c r="J285" s="1016"/>
      <c r="K285" s="1016"/>
      <c r="L285" s="804">
        <v>264.98</v>
      </c>
      <c r="M285" s="800"/>
      <c r="N285" s="801">
        <v>10688.99</v>
      </c>
    </row>
    <row r="286" spans="1:14">
      <c r="A286" s="798"/>
      <c r="B286" s="754"/>
      <c r="C286" s="1016" t="s">
        <v>455</v>
      </c>
      <c r="D286" s="1016"/>
      <c r="E286" s="1016"/>
      <c r="F286" s="1016"/>
      <c r="G286" s="1016"/>
      <c r="H286" s="1016"/>
      <c r="I286" s="1016"/>
      <c r="J286" s="1016"/>
      <c r="K286" s="1016"/>
      <c r="L286" s="804">
        <v>139.72999999999999</v>
      </c>
      <c r="M286" s="800"/>
      <c r="N286" s="801">
        <v>5636.87</v>
      </c>
    </row>
    <row r="287" spans="1:14">
      <c r="A287" s="798"/>
      <c r="B287" s="806"/>
      <c r="C287" s="1018" t="s">
        <v>13</v>
      </c>
      <c r="D287" s="1018"/>
      <c r="E287" s="1018"/>
      <c r="F287" s="1018"/>
      <c r="G287" s="1018"/>
      <c r="H287" s="1018"/>
      <c r="I287" s="1018"/>
      <c r="J287" s="1018"/>
      <c r="K287" s="1018"/>
      <c r="L287" s="807">
        <v>9586.57</v>
      </c>
      <c r="M287" s="808"/>
      <c r="N287" s="809">
        <v>56630.65</v>
      </c>
    </row>
    <row r="288" spans="1:14">
      <c r="A288" s="798"/>
      <c r="B288" s="754"/>
      <c r="C288" s="1016" t="s">
        <v>441</v>
      </c>
      <c r="D288" s="1016"/>
      <c r="E288" s="1016"/>
      <c r="F288" s="1016"/>
      <c r="G288" s="1016"/>
      <c r="H288" s="1016"/>
      <c r="I288" s="1016"/>
      <c r="J288" s="1016"/>
      <c r="K288" s="1016"/>
      <c r="L288" s="802"/>
      <c r="M288" s="800"/>
      <c r="N288" s="803"/>
    </row>
    <row r="289" spans="1:14">
      <c r="A289" s="798"/>
      <c r="B289" s="754"/>
      <c r="C289" s="1017" t="s">
        <v>518</v>
      </c>
      <c r="D289" s="1017"/>
      <c r="E289" s="1017"/>
      <c r="F289" s="1017"/>
      <c r="G289" s="1017"/>
      <c r="H289" s="1017"/>
      <c r="I289" s="1017"/>
      <c r="J289" s="1017"/>
      <c r="K289" s="1017"/>
      <c r="L289" s="799">
        <v>5449.06</v>
      </c>
      <c r="M289" s="800"/>
      <c r="N289" s="801">
        <v>18254.34</v>
      </c>
    </row>
    <row r="290" spans="1:14">
      <c r="A290" s="813"/>
      <c r="B290" s="814"/>
      <c r="C290" s="814"/>
      <c r="D290" s="814"/>
      <c r="E290" s="814"/>
      <c r="F290" s="814"/>
      <c r="G290" s="814"/>
      <c r="H290" s="814"/>
      <c r="I290" s="814"/>
      <c r="J290" s="814"/>
      <c r="K290" s="814"/>
      <c r="L290" s="814"/>
      <c r="M290" s="814"/>
      <c r="N290" s="814"/>
    </row>
    <row r="291" spans="1:14">
      <c r="A291" s="732"/>
      <c r="B291" s="815" t="s">
        <v>474</v>
      </c>
      <c r="C291" s="1004" t="s">
        <v>480</v>
      </c>
      <c r="D291" s="1004"/>
      <c r="E291" s="1004"/>
      <c r="F291" s="1004"/>
      <c r="G291" s="1004"/>
      <c r="H291" s="1005" t="s">
        <v>269</v>
      </c>
      <c r="I291" s="1005"/>
      <c r="J291" s="1005"/>
      <c r="K291" s="1005"/>
      <c r="L291" s="1005"/>
      <c r="M291" s="729"/>
      <c r="N291" s="729"/>
    </row>
    <row r="292" spans="1:14">
      <c r="A292" s="816"/>
      <c r="B292" s="815"/>
      <c r="C292" s="1006" t="s">
        <v>475</v>
      </c>
      <c r="D292" s="1006"/>
      <c r="E292" s="1006"/>
      <c r="F292" s="1006"/>
      <c r="G292" s="1006"/>
      <c r="H292" s="1006"/>
      <c r="I292" s="1006"/>
      <c r="J292" s="1006"/>
      <c r="K292" s="1006"/>
      <c r="L292" s="1006"/>
      <c r="M292" s="817"/>
      <c r="N292" s="817"/>
    </row>
    <row r="293" spans="1:14">
      <c r="A293" s="732"/>
      <c r="B293" s="815" t="s">
        <v>476</v>
      </c>
      <c r="C293" s="1004" t="s">
        <v>480</v>
      </c>
      <c r="D293" s="1004"/>
      <c r="E293" s="1004"/>
      <c r="F293" s="1004"/>
      <c r="G293" s="1004"/>
      <c r="H293" s="1005" t="s">
        <v>269</v>
      </c>
      <c r="I293" s="1005"/>
      <c r="J293" s="1005"/>
      <c r="K293" s="1005"/>
      <c r="L293" s="1005"/>
      <c r="M293" s="729"/>
      <c r="N293" s="729"/>
    </row>
    <row r="294" spans="1:14">
      <c r="A294" s="816"/>
      <c r="B294" s="817"/>
      <c r="C294" s="1015" t="s">
        <v>475</v>
      </c>
      <c r="D294" s="1015"/>
      <c r="E294" s="1015"/>
      <c r="F294" s="1015"/>
      <c r="G294" s="1015"/>
      <c r="H294" s="1015"/>
      <c r="I294" s="1015"/>
      <c r="J294" s="1015"/>
      <c r="K294" s="1015"/>
      <c r="L294" s="1015"/>
      <c r="M294" s="817"/>
      <c r="N294" s="817"/>
    </row>
    <row r="295" spans="1:14">
      <c r="A295" s="732"/>
      <c r="B295" s="730"/>
      <c r="C295" s="818"/>
      <c r="D295" s="818"/>
      <c r="E295" s="818"/>
      <c r="F295" s="818"/>
      <c r="G295" s="818"/>
      <c r="H295" s="818"/>
      <c r="I295" s="818"/>
      <c r="J295" s="818"/>
      <c r="K295" s="818"/>
      <c r="L295" s="818"/>
      <c r="M295" s="730"/>
      <c r="N295" s="730"/>
    </row>
    <row r="296" spans="1:14" ht="22.5" customHeight="1">
      <c r="A296" s="1014" t="s">
        <v>477</v>
      </c>
      <c r="B296" s="1014"/>
      <c r="C296" s="1014"/>
      <c r="D296" s="1014"/>
      <c r="E296" s="1014"/>
      <c r="F296" s="1014"/>
      <c r="G296" s="1014"/>
      <c r="H296" s="1014"/>
      <c r="I296" s="1014"/>
      <c r="J296" s="1014"/>
      <c r="K296" s="1014"/>
      <c r="L296" s="1014"/>
      <c r="M296" s="1014"/>
      <c r="N296" s="1014"/>
    </row>
    <row r="297" spans="1:14">
      <c r="A297" s="1014" t="s">
        <v>478</v>
      </c>
      <c r="B297" s="1014"/>
      <c r="C297" s="1014"/>
      <c r="D297" s="1014"/>
      <c r="E297" s="1014"/>
      <c r="F297" s="1014"/>
      <c r="G297" s="1014"/>
      <c r="H297" s="1014"/>
      <c r="I297" s="1014"/>
      <c r="J297" s="1014"/>
      <c r="K297" s="1014"/>
      <c r="L297" s="1014"/>
      <c r="M297" s="1014"/>
      <c r="N297" s="1014"/>
    </row>
    <row r="298" spans="1:14">
      <c r="A298" s="1014" t="s">
        <v>479</v>
      </c>
      <c r="B298" s="1014"/>
      <c r="C298" s="1014"/>
      <c r="D298" s="1014"/>
      <c r="E298" s="1014"/>
      <c r="F298" s="1014"/>
      <c r="G298" s="1014"/>
      <c r="H298" s="1014"/>
      <c r="I298" s="1014"/>
      <c r="J298" s="1014"/>
      <c r="K298" s="1014"/>
      <c r="L298" s="1014"/>
      <c r="M298" s="1014"/>
      <c r="N298" s="1014"/>
    </row>
    <row r="299" spans="1:14">
      <c r="A299" s="729"/>
      <c r="B299" s="729"/>
      <c r="C299" s="729"/>
      <c r="D299" s="729"/>
      <c r="E299" s="729"/>
      <c r="F299" s="729"/>
      <c r="G299" s="729"/>
      <c r="H299" s="729"/>
      <c r="I299" s="729"/>
      <c r="J299" s="729"/>
      <c r="K299" s="729"/>
      <c r="L299" s="729"/>
      <c r="M299" s="729"/>
      <c r="N299" s="729"/>
    </row>
  </sheetData>
  <mergeCells count="294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56:E56"/>
    <mergeCell ref="C57:E57"/>
    <mergeCell ref="C58:E58"/>
    <mergeCell ref="C59:E59"/>
    <mergeCell ref="C60:E60"/>
    <mergeCell ref="C49:E49"/>
    <mergeCell ref="C52:E52"/>
    <mergeCell ref="C53:E53"/>
    <mergeCell ref="C54:E54"/>
    <mergeCell ref="C68:E68"/>
    <mergeCell ref="C70:E70"/>
    <mergeCell ref="C71:E71"/>
    <mergeCell ref="C72:E72"/>
    <mergeCell ref="C61:E61"/>
    <mergeCell ref="C62:E62"/>
    <mergeCell ref="C63:E63"/>
    <mergeCell ref="C65:N65"/>
    <mergeCell ref="C66:E66"/>
    <mergeCell ref="C80:E80"/>
    <mergeCell ref="C81:E81"/>
    <mergeCell ref="C84:E84"/>
    <mergeCell ref="C79:E79"/>
    <mergeCell ref="C82:N82"/>
    <mergeCell ref="C83:N83"/>
    <mergeCell ref="C73:E73"/>
    <mergeCell ref="C74:E74"/>
    <mergeCell ref="C75:E75"/>
    <mergeCell ref="C76:E76"/>
    <mergeCell ref="C77:E77"/>
    <mergeCell ref="C78:E78"/>
    <mergeCell ref="C97:E97"/>
    <mergeCell ref="C91:E91"/>
    <mergeCell ref="C92:E92"/>
    <mergeCell ref="C93:E93"/>
    <mergeCell ref="C94:E94"/>
    <mergeCell ref="C95:E95"/>
    <mergeCell ref="C96:N96"/>
    <mergeCell ref="C85:E85"/>
    <mergeCell ref="C86:E86"/>
    <mergeCell ref="C87:E87"/>
    <mergeCell ref="C88:E88"/>
    <mergeCell ref="C89:E89"/>
    <mergeCell ref="C90:E90"/>
    <mergeCell ref="C114:E114"/>
    <mergeCell ref="C103:E103"/>
    <mergeCell ref="C104:E104"/>
    <mergeCell ref="C105:E105"/>
    <mergeCell ref="C107:E107"/>
    <mergeCell ref="C108:E108"/>
    <mergeCell ref="C106:E106"/>
    <mergeCell ref="C98:E98"/>
    <mergeCell ref="C99:E99"/>
    <mergeCell ref="C100:E100"/>
    <mergeCell ref="C101:E101"/>
    <mergeCell ref="C102:E102"/>
    <mergeCell ref="C139:E139"/>
    <mergeCell ref="C141:E141"/>
    <mergeCell ref="C137:E137"/>
    <mergeCell ref="C138:E138"/>
    <mergeCell ref="C127:E127"/>
    <mergeCell ref="C128:E128"/>
    <mergeCell ref="C129:E129"/>
    <mergeCell ref="C130:E130"/>
    <mergeCell ref="C125:E125"/>
    <mergeCell ref="C126:E126"/>
    <mergeCell ref="C131:E131"/>
    <mergeCell ref="C132:E132"/>
    <mergeCell ref="C133:E133"/>
    <mergeCell ref="C134:E134"/>
    <mergeCell ref="C135:E135"/>
    <mergeCell ref="C136:N136"/>
    <mergeCell ref="C145:E145"/>
    <mergeCell ref="C146:E146"/>
    <mergeCell ref="C147:E147"/>
    <mergeCell ref="C148:E148"/>
    <mergeCell ref="C149:N149"/>
    <mergeCell ref="C150:E150"/>
    <mergeCell ref="C140:E140"/>
    <mergeCell ref="C142:E142"/>
    <mergeCell ref="C143:E143"/>
    <mergeCell ref="C144:E144"/>
    <mergeCell ref="C157:E157"/>
    <mergeCell ref="C158:E158"/>
    <mergeCell ref="C159:E159"/>
    <mergeCell ref="C160:E160"/>
    <mergeCell ref="C162:N162"/>
    <mergeCell ref="C161:E161"/>
    <mergeCell ref="C151:E151"/>
    <mergeCell ref="C152:E152"/>
    <mergeCell ref="C153:E153"/>
    <mergeCell ref="C154:E154"/>
    <mergeCell ref="C155:E155"/>
    <mergeCell ref="C156:E156"/>
    <mergeCell ref="C175:N175"/>
    <mergeCell ref="C176:N176"/>
    <mergeCell ref="C169:E169"/>
    <mergeCell ref="C170:E170"/>
    <mergeCell ref="C171:E171"/>
    <mergeCell ref="C172:E172"/>
    <mergeCell ref="C174:E174"/>
    <mergeCell ref="C173:E173"/>
    <mergeCell ref="C163:E163"/>
    <mergeCell ref="C164:E164"/>
    <mergeCell ref="C165:E165"/>
    <mergeCell ref="C166:E166"/>
    <mergeCell ref="C167:E167"/>
    <mergeCell ref="C168:E168"/>
    <mergeCell ref="C181:E181"/>
    <mergeCell ref="C183:E183"/>
    <mergeCell ref="C184:E184"/>
    <mergeCell ref="C185:E185"/>
    <mergeCell ref="C186:E186"/>
    <mergeCell ref="C182:E182"/>
    <mergeCell ref="C177:E177"/>
    <mergeCell ref="C178:E178"/>
    <mergeCell ref="C179:E179"/>
    <mergeCell ref="C180:E180"/>
    <mergeCell ref="C214:K214"/>
    <mergeCell ref="C215:K215"/>
    <mergeCell ref="C216:K216"/>
    <mergeCell ref="C211:K211"/>
    <mergeCell ref="C212:K212"/>
    <mergeCell ref="C213:K213"/>
    <mergeCell ref="C209:K209"/>
    <mergeCell ref="C210:K210"/>
    <mergeCell ref="C199:K199"/>
    <mergeCell ref="C200:K200"/>
    <mergeCell ref="C201:K201"/>
    <mergeCell ref="C202:K202"/>
    <mergeCell ref="C203:K203"/>
    <mergeCell ref="C204:K204"/>
    <mergeCell ref="C205:K205"/>
    <mergeCell ref="C206:K206"/>
    <mergeCell ref="C207:K207"/>
    <mergeCell ref="C208:K208"/>
    <mergeCell ref="A223:N223"/>
    <mergeCell ref="C224:E224"/>
    <mergeCell ref="C225:N225"/>
    <mergeCell ref="C226:E226"/>
    <mergeCell ref="C217:K217"/>
    <mergeCell ref="C218:K218"/>
    <mergeCell ref="C219:K219"/>
    <mergeCell ref="C220:K220"/>
    <mergeCell ref="C221:K221"/>
    <mergeCell ref="C222:K222"/>
    <mergeCell ref="C273:K273"/>
    <mergeCell ref="C274:K274"/>
    <mergeCell ref="C253:K253"/>
    <mergeCell ref="C254:K254"/>
    <mergeCell ref="C255:K255"/>
    <mergeCell ref="C256:K256"/>
    <mergeCell ref="C248:E248"/>
    <mergeCell ref="C249:E249"/>
    <mergeCell ref="C252:E252"/>
    <mergeCell ref="C250:N250"/>
    <mergeCell ref="C251:N251"/>
    <mergeCell ref="C119:E119"/>
    <mergeCell ref="C120:E120"/>
    <mergeCell ref="C121:E121"/>
    <mergeCell ref="C122:N122"/>
    <mergeCell ref="C123:N123"/>
    <mergeCell ref="C124:E124"/>
    <mergeCell ref="L31:M31"/>
    <mergeCell ref="L32:M32"/>
    <mergeCell ref="C42:N42"/>
    <mergeCell ref="C50:E50"/>
    <mergeCell ref="C51:E51"/>
    <mergeCell ref="C55:N55"/>
    <mergeCell ref="C64:E64"/>
    <mergeCell ref="A67:N67"/>
    <mergeCell ref="C69:N69"/>
    <mergeCell ref="C115:E115"/>
    <mergeCell ref="C116:E116"/>
    <mergeCell ref="C117:E117"/>
    <mergeCell ref="C118:E118"/>
    <mergeCell ref="C109:N109"/>
    <mergeCell ref="C110:E110"/>
    <mergeCell ref="C111:E111"/>
    <mergeCell ref="C113:E113"/>
    <mergeCell ref="C112:E112"/>
    <mergeCell ref="C193:E193"/>
    <mergeCell ref="C194:E194"/>
    <mergeCell ref="C195:E195"/>
    <mergeCell ref="C196:E196"/>
    <mergeCell ref="C197:E197"/>
    <mergeCell ref="C198:K198"/>
    <mergeCell ref="C187:E187"/>
    <mergeCell ref="C188:E188"/>
    <mergeCell ref="C190:E190"/>
    <mergeCell ref="C192:E192"/>
    <mergeCell ref="C189:N189"/>
    <mergeCell ref="C191:E191"/>
    <mergeCell ref="C239:E239"/>
    <mergeCell ref="C240:N240"/>
    <mergeCell ref="C242:E242"/>
    <mergeCell ref="C243:N243"/>
    <mergeCell ref="C246:N246"/>
    <mergeCell ref="C247:N247"/>
    <mergeCell ref="C227:E227"/>
    <mergeCell ref="C228:N228"/>
    <mergeCell ref="C229:E229"/>
    <mergeCell ref="C230:E230"/>
    <mergeCell ref="C231:N231"/>
    <mergeCell ref="C232:E232"/>
    <mergeCell ref="C241:E241"/>
    <mergeCell ref="C244:E244"/>
    <mergeCell ref="C245:E245"/>
    <mergeCell ref="C235:E235"/>
    <mergeCell ref="C236:E236"/>
    <mergeCell ref="C237:N237"/>
    <mergeCell ref="C238:E238"/>
    <mergeCell ref="C233:E233"/>
    <mergeCell ref="C234:N234"/>
    <mergeCell ref="C257:K257"/>
    <mergeCell ref="C258:K258"/>
    <mergeCell ref="C259:K259"/>
    <mergeCell ref="C260:K260"/>
    <mergeCell ref="C261:K261"/>
    <mergeCell ref="C262:K262"/>
    <mergeCell ref="C263:K263"/>
    <mergeCell ref="C264:K264"/>
    <mergeCell ref="C293:G293"/>
    <mergeCell ref="H293:L293"/>
    <mergeCell ref="C277:K277"/>
    <mergeCell ref="C278:K278"/>
    <mergeCell ref="C279:K279"/>
    <mergeCell ref="C280:K280"/>
    <mergeCell ref="C275:K275"/>
    <mergeCell ref="C276:K276"/>
    <mergeCell ref="C265:K265"/>
    <mergeCell ref="C266:K266"/>
    <mergeCell ref="C267:K267"/>
    <mergeCell ref="C268:K268"/>
    <mergeCell ref="C269:K269"/>
    <mergeCell ref="C270:K270"/>
    <mergeCell ref="C271:K271"/>
    <mergeCell ref="C272:K272"/>
    <mergeCell ref="C294:L294"/>
    <mergeCell ref="A296:N296"/>
    <mergeCell ref="A297:N297"/>
    <mergeCell ref="A298:N298"/>
    <mergeCell ref="C281:K281"/>
    <mergeCell ref="C282:K282"/>
    <mergeCell ref="C283:K283"/>
    <mergeCell ref="C284:K284"/>
    <mergeCell ref="C285:K285"/>
    <mergeCell ref="C286:K286"/>
    <mergeCell ref="C289:K289"/>
    <mergeCell ref="C291:G291"/>
    <mergeCell ref="H291:L291"/>
    <mergeCell ref="C292:L292"/>
    <mergeCell ref="C287:K287"/>
    <mergeCell ref="C288:K288"/>
  </mergeCells>
  <pageMargins left="0.7" right="0.7" top="0.75" bottom="0.75" header="0.3" footer="0.3"/>
  <pageSetup paperSize="9" scale="64" fitToHeight="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390"/>
  <sheetViews>
    <sheetView view="pageBreakPreview" topLeftCell="A7" zoomScaleNormal="100" zoomScaleSheetLayoutView="100" workbookViewId="0">
      <selection activeCell="I25" sqref="I25:I26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17.2851562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1480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1996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113.07</v>
      </c>
      <c r="D28" s="727" t="s">
        <v>1750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63.97</v>
      </c>
      <c r="D30" s="727" t="s">
        <v>1751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20.05</v>
      </c>
      <c r="M30" s="737" t="s">
        <v>1313</v>
      </c>
      <c r="N30" s="728" t="s">
        <v>19</v>
      </c>
    </row>
    <row r="31" spans="1:18">
      <c r="A31" s="732"/>
      <c r="B31" s="736" t="s">
        <v>30</v>
      </c>
      <c r="C31" s="726">
        <v>49.11</v>
      </c>
      <c r="D31" s="727" t="s">
        <v>1481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50.29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8.16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1303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564</v>
      </c>
      <c r="C40" s="1019" t="s">
        <v>565</v>
      </c>
      <c r="D40" s="1019"/>
      <c r="E40" s="1019"/>
      <c r="F40" s="745" t="s">
        <v>270</v>
      </c>
      <c r="G40" s="746">
        <v>7.6499999999999999E-2</v>
      </c>
      <c r="H40" s="747">
        <v>1</v>
      </c>
      <c r="I40" s="748">
        <v>7.6499999999999999E-2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1482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1381.38</v>
      </c>
      <c r="K42" s="756"/>
      <c r="L42" s="769">
        <v>105.68</v>
      </c>
      <c r="M42" s="758">
        <v>40.340000000000003</v>
      </c>
      <c r="N42" s="759">
        <v>4263.13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61">
        <v>154</v>
      </c>
      <c r="H43" s="756"/>
      <c r="I43" s="781">
        <v>11.781000000000001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67">
        <v>1381.38</v>
      </c>
      <c r="K44" s="766"/>
      <c r="L44" s="782">
        <v>105.68</v>
      </c>
      <c r="M44" s="766"/>
      <c r="N44" s="768">
        <v>4263.13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69">
        <v>105.68</v>
      </c>
      <c r="M45" s="756"/>
      <c r="N45" s="759">
        <v>4263.13</v>
      </c>
    </row>
    <row r="46" spans="1:14" ht="22.5" customHeight="1">
      <c r="A46" s="760"/>
      <c r="B46" s="754" t="s">
        <v>456</v>
      </c>
      <c r="C46" s="1016" t="s">
        <v>457</v>
      </c>
      <c r="D46" s="1016"/>
      <c r="E46" s="1016"/>
      <c r="F46" s="755" t="s">
        <v>432</v>
      </c>
      <c r="G46" s="761">
        <v>89</v>
      </c>
      <c r="H46" s="756"/>
      <c r="I46" s="761">
        <v>89</v>
      </c>
      <c r="J46" s="763"/>
      <c r="K46" s="756"/>
      <c r="L46" s="769">
        <v>94.06</v>
      </c>
      <c r="M46" s="756"/>
      <c r="N46" s="759">
        <v>3794.19</v>
      </c>
    </row>
    <row r="47" spans="1:14" ht="22.5" customHeight="1">
      <c r="A47" s="760"/>
      <c r="B47" s="754" t="s">
        <v>458</v>
      </c>
      <c r="C47" s="1017" t="s">
        <v>459</v>
      </c>
      <c r="D47" s="1017"/>
      <c r="E47" s="1017"/>
      <c r="F47" s="755" t="s">
        <v>432</v>
      </c>
      <c r="G47" s="761">
        <v>40</v>
      </c>
      <c r="H47" s="756"/>
      <c r="I47" s="761">
        <v>40</v>
      </c>
      <c r="J47" s="763"/>
      <c r="K47" s="756"/>
      <c r="L47" s="769">
        <v>42.27</v>
      </c>
      <c r="M47" s="756"/>
      <c r="N47" s="759">
        <v>1705.25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83">
        <v>242.01</v>
      </c>
      <c r="M48" s="766"/>
      <c r="N48" s="774">
        <v>9762.57</v>
      </c>
    </row>
    <row r="49" spans="1:14" ht="22.5" customHeight="1">
      <c r="A49" s="775" t="s">
        <v>4</v>
      </c>
      <c r="B49" s="744" t="s">
        <v>736</v>
      </c>
      <c r="C49" s="1019" t="s">
        <v>737</v>
      </c>
      <c r="D49" s="1019"/>
      <c r="E49" s="1019"/>
      <c r="F49" s="770" t="s">
        <v>496</v>
      </c>
      <c r="G49" s="771">
        <v>0.17</v>
      </c>
      <c r="H49" s="776">
        <v>1</v>
      </c>
      <c r="I49" s="777">
        <v>0.17</v>
      </c>
      <c r="J49" s="772"/>
      <c r="K49" s="771"/>
      <c r="L49" s="772"/>
      <c r="M49" s="771"/>
      <c r="N49" s="778"/>
    </row>
    <row r="50" spans="1:14">
      <c r="A50" s="751"/>
      <c r="B50" s="752"/>
      <c r="C50" s="1016" t="s">
        <v>1483</v>
      </c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22"/>
    </row>
    <row r="51" spans="1:14" ht="22.5" customHeight="1">
      <c r="A51" s="784"/>
      <c r="B51" s="754" t="s">
        <v>329</v>
      </c>
      <c r="C51" s="1014" t="s">
        <v>437</v>
      </c>
      <c r="D51" s="1014"/>
      <c r="E51" s="1014"/>
      <c r="F51" s="1014"/>
      <c r="G51" s="1014"/>
      <c r="H51" s="1014"/>
      <c r="I51" s="1014"/>
      <c r="J51" s="1014"/>
      <c r="K51" s="1014"/>
      <c r="L51" s="1014"/>
      <c r="M51" s="1014"/>
      <c r="N51" s="1028"/>
    </row>
    <row r="52" spans="1:14">
      <c r="A52" s="753"/>
      <c r="B52" s="754" t="s">
        <v>3</v>
      </c>
      <c r="C52" s="1016" t="s">
        <v>422</v>
      </c>
      <c r="D52" s="1016"/>
      <c r="E52" s="1016"/>
      <c r="F52" s="755"/>
      <c r="G52" s="756"/>
      <c r="H52" s="756"/>
      <c r="I52" s="756"/>
      <c r="J52" s="769">
        <v>58.62</v>
      </c>
      <c r="K52" s="780">
        <v>1.2</v>
      </c>
      <c r="L52" s="769">
        <v>11.96</v>
      </c>
      <c r="M52" s="758">
        <v>40.340000000000003</v>
      </c>
      <c r="N52" s="779">
        <v>482.47</v>
      </c>
    </row>
    <row r="53" spans="1:14">
      <c r="A53" s="753"/>
      <c r="B53" s="754" t="s">
        <v>4</v>
      </c>
      <c r="C53" s="1016" t="s">
        <v>423</v>
      </c>
      <c r="D53" s="1016"/>
      <c r="E53" s="1016"/>
      <c r="F53" s="755"/>
      <c r="G53" s="756"/>
      <c r="H53" s="756"/>
      <c r="I53" s="756"/>
      <c r="J53" s="769">
        <v>332.71</v>
      </c>
      <c r="K53" s="780">
        <v>1.2</v>
      </c>
      <c r="L53" s="769">
        <v>67.87</v>
      </c>
      <c r="M53" s="758">
        <v>6.74</v>
      </c>
      <c r="N53" s="779">
        <v>457.44</v>
      </c>
    </row>
    <row r="54" spans="1:14">
      <c r="A54" s="753"/>
      <c r="B54" s="754" t="s">
        <v>6</v>
      </c>
      <c r="C54" s="1016" t="s">
        <v>438</v>
      </c>
      <c r="D54" s="1016"/>
      <c r="E54" s="1016"/>
      <c r="F54" s="755"/>
      <c r="G54" s="756"/>
      <c r="H54" s="756"/>
      <c r="I54" s="756"/>
      <c r="J54" s="769">
        <v>1.17</v>
      </c>
      <c r="K54" s="756"/>
      <c r="L54" s="769">
        <v>0.2</v>
      </c>
      <c r="M54" s="758">
        <v>3.35</v>
      </c>
      <c r="N54" s="779">
        <v>0.67</v>
      </c>
    </row>
    <row r="55" spans="1:14">
      <c r="A55" s="760"/>
      <c r="B55" s="754"/>
      <c r="C55" s="1017" t="s">
        <v>425</v>
      </c>
      <c r="D55" s="1017"/>
      <c r="E55" s="1017"/>
      <c r="F55" s="755" t="s">
        <v>426</v>
      </c>
      <c r="G55" s="780">
        <v>5.3</v>
      </c>
      <c r="H55" s="780">
        <v>1.2</v>
      </c>
      <c r="I55" s="762">
        <v>1.0811999999999999</v>
      </c>
      <c r="J55" s="763"/>
      <c r="K55" s="756"/>
      <c r="L55" s="763"/>
      <c r="M55" s="756"/>
      <c r="N55" s="764"/>
    </row>
    <row r="56" spans="1:14">
      <c r="A56" s="753"/>
      <c r="B56" s="754"/>
      <c r="C56" s="1027" t="s">
        <v>428</v>
      </c>
      <c r="D56" s="1027"/>
      <c r="E56" s="1027"/>
      <c r="F56" s="765"/>
      <c r="G56" s="766"/>
      <c r="H56" s="766"/>
      <c r="I56" s="766"/>
      <c r="J56" s="782">
        <v>392.5</v>
      </c>
      <c r="K56" s="766"/>
      <c r="L56" s="782">
        <v>80.03</v>
      </c>
      <c r="M56" s="766"/>
      <c r="N56" s="810">
        <v>940.58</v>
      </c>
    </row>
    <row r="57" spans="1:14">
      <c r="A57" s="760"/>
      <c r="B57" s="754"/>
      <c r="C57" s="1016" t="s">
        <v>429</v>
      </c>
      <c r="D57" s="1016"/>
      <c r="E57" s="1016"/>
      <c r="F57" s="755"/>
      <c r="G57" s="756"/>
      <c r="H57" s="756"/>
      <c r="I57" s="756"/>
      <c r="J57" s="763"/>
      <c r="K57" s="756"/>
      <c r="L57" s="769">
        <v>11.96</v>
      </c>
      <c r="M57" s="756"/>
      <c r="N57" s="779">
        <v>482.47</v>
      </c>
    </row>
    <row r="58" spans="1:14" ht="22.5" customHeight="1">
      <c r="A58" s="760"/>
      <c r="B58" s="754" t="s">
        <v>462</v>
      </c>
      <c r="C58" s="1016" t="s">
        <v>463</v>
      </c>
      <c r="D58" s="1016"/>
      <c r="E58" s="1016"/>
      <c r="F58" s="755" t="s">
        <v>432</v>
      </c>
      <c r="G58" s="761">
        <v>97</v>
      </c>
      <c r="H58" s="756"/>
      <c r="I58" s="761">
        <v>97</v>
      </c>
      <c r="J58" s="763"/>
      <c r="K58" s="756"/>
      <c r="L58" s="769">
        <v>11.6</v>
      </c>
      <c r="M58" s="756"/>
      <c r="N58" s="779">
        <v>468</v>
      </c>
    </row>
    <row r="59" spans="1:14" ht="22.5" customHeight="1">
      <c r="A59" s="760"/>
      <c r="B59" s="754" t="s">
        <v>464</v>
      </c>
      <c r="C59" s="1017" t="s">
        <v>465</v>
      </c>
      <c r="D59" s="1017"/>
      <c r="E59" s="1017"/>
      <c r="F59" s="755" t="s">
        <v>432</v>
      </c>
      <c r="G59" s="761">
        <v>51</v>
      </c>
      <c r="H59" s="756"/>
      <c r="I59" s="761">
        <v>51</v>
      </c>
      <c r="J59" s="763"/>
      <c r="K59" s="756"/>
      <c r="L59" s="769">
        <v>6.1</v>
      </c>
      <c r="M59" s="756"/>
      <c r="N59" s="779">
        <v>246.06</v>
      </c>
    </row>
    <row r="60" spans="1:14">
      <c r="A60" s="742"/>
      <c r="B60" s="743"/>
      <c r="C60" s="1020" t="s">
        <v>435</v>
      </c>
      <c r="D60" s="1020"/>
      <c r="E60" s="1020"/>
      <c r="F60" s="770"/>
      <c r="G60" s="771"/>
      <c r="H60" s="771"/>
      <c r="I60" s="771"/>
      <c r="J60" s="772"/>
      <c r="K60" s="771"/>
      <c r="L60" s="783">
        <v>97.73</v>
      </c>
      <c r="M60" s="766"/>
      <c r="N60" s="774">
        <v>1654.64</v>
      </c>
    </row>
    <row r="61" spans="1:14" ht="22.5" customHeight="1">
      <c r="A61" s="775" t="s">
        <v>5</v>
      </c>
      <c r="B61" s="744" t="s">
        <v>497</v>
      </c>
      <c r="C61" s="1019" t="s">
        <v>738</v>
      </c>
      <c r="D61" s="1019"/>
      <c r="E61" s="1019"/>
      <c r="F61" s="770" t="s">
        <v>270</v>
      </c>
      <c r="G61" s="771">
        <v>2.1250000000000002E-2</v>
      </c>
      <c r="H61" s="776">
        <v>1</v>
      </c>
      <c r="I61" s="785">
        <v>2.1250000000000002E-2</v>
      </c>
      <c r="J61" s="772"/>
      <c r="K61" s="771"/>
      <c r="L61" s="772"/>
      <c r="M61" s="771"/>
      <c r="N61" s="778"/>
    </row>
    <row r="62" spans="1:14">
      <c r="A62" s="751"/>
      <c r="B62" s="752"/>
      <c r="C62" s="1016" t="s">
        <v>1484</v>
      </c>
      <c r="D62" s="1016"/>
      <c r="E62" s="1016"/>
      <c r="F62" s="1016"/>
      <c r="G62" s="1016"/>
      <c r="H62" s="1016"/>
      <c r="I62" s="1016"/>
      <c r="J62" s="1016"/>
      <c r="K62" s="1016"/>
      <c r="L62" s="1016"/>
      <c r="M62" s="1016"/>
      <c r="N62" s="1022"/>
    </row>
    <row r="63" spans="1:14">
      <c r="A63" s="753"/>
      <c r="B63" s="754" t="s">
        <v>3</v>
      </c>
      <c r="C63" s="1016" t="s">
        <v>422</v>
      </c>
      <c r="D63" s="1016"/>
      <c r="E63" s="1016"/>
      <c r="F63" s="755"/>
      <c r="G63" s="756"/>
      <c r="H63" s="756"/>
      <c r="I63" s="756"/>
      <c r="J63" s="769">
        <v>763.76</v>
      </c>
      <c r="K63" s="756"/>
      <c r="L63" s="769">
        <v>16.23</v>
      </c>
      <c r="M63" s="758">
        <v>40.340000000000003</v>
      </c>
      <c r="N63" s="779">
        <v>654.72</v>
      </c>
    </row>
    <row r="64" spans="1:14">
      <c r="A64" s="760"/>
      <c r="B64" s="754"/>
      <c r="C64" s="1017" t="s">
        <v>425</v>
      </c>
      <c r="D64" s="1017"/>
      <c r="E64" s="1017"/>
      <c r="F64" s="755" t="s">
        <v>426</v>
      </c>
      <c r="G64" s="780">
        <v>88.5</v>
      </c>
      <c r="H64" s="756"/>
      <c r="I64" s="786">
        <v>1.880625</v>
      </c>
      <c r="J64" s="763"/>
      <c r="K64" s="756"/>
      <c r="L64" s="763"/>
      <c r="M64" s="756"/>
      <c r="N64" s="764"/>
    </row>
    <row r="65" spans="1:14">
      <c r="A65" s="753"/>
      <c r="B65" s="754"/>
      <c r="C65" s="1027" t="s">
        <v>428</v>
      </c>
      <c r="D65" s="1027"/>
      <c r="E65" s="1027"/>
      <c r="F65" s="765"/>
      <c r="G65" s="766"/>
      <c r="H65" s="766"/>
      <c r="I65" s="766"/>
      <c r="J65" s="782">
        <v>763.76</v>
      </c>
      <c r="K65" s="766"/>
      <c r="L65" s="782">
        <v>16.23</v>
      </c>
      <c r="M65" s="766"/>
      <c r="N65" s="810">
        <v>654.72</v>
      </c>
    </row>
    <row r="66" spans="1:14">
      <c r="A66" s="760"/>
      <c r="B66" s="754"/>
      <c r="C66" s="1016" t="s">
        <v>429</v>
      </c>
      <c r="D66" s="1016"/>
      <c r="E66" s="1016"/>
      <c r="F66" s="755"/>
      <c r="G66" s="756"/>
      <c r="H66" s="756"/>
      <c r="I66" s="756"/>
      <c r="J66" s="763"/>
      <c r="K66" s="756"/>
      <c r="L66" s="769">
        <v>16.23</v>
      </c>
      <c r="M66" s="756"/>
      <c r="N66" s="779">
        <v>654.72</v>
      </c>
    </row>
    <row r="67" spans="1:14" ht="22.5" customHeight="1">
      <c r="A67" s="760"/>
      <c r="B67" s="754" t="s">
        <v>456</v>
      </c>
      <c r="C67" s="1016" t="s">
        <v>457</v>
      </c>
      <c r="D67" s="1016"/>
      <c r="E67" s="1016"/>
      <c r="F67" s="755" t="s">
        <v>432</v>
      </c>
      <c r="G67" s="761">
        <v>89</v>
      </c>
      <c r="H67" s="756"/>
      <c r="I67" s="761">
        <v>89</v>
      </c>
      <c r="J67" s="763"/>
      <c r="K67" s="756"/>
      <c r="L67" s="769">
        <v>14.44</v>
      </c>
      <c r="M67" s="756"/>
      <c r="N67" s="779">
        <v>582.70000000000005</v>
      </c>
    </row>
    <row r="68" spans="1:14" ht="22.5" customHeight="1">
      <c r="A68" s="760"/>
      <c r="B68" s="754" t="s">
        <v>458</v>
      </c>
      <c r="C68" s="1017" t="s">
        <v>459</v>
      </c>
      <c r="D68" s="1017"/>
      <c r="E68" s="1017"/>
      <c r="F68" s="755" t="s">
        <v>432</v>
      </c>
      <c r="G68" s="761">
        <v>40</v>
      </c>
      <c r="H68" s="756"/>
      <c r="I68" s="761">
        <v>40</v>
      </c>
      <c r="J68" s="763"/>
      <c r="K68" s="756"/>
      <c r="L68" s="769">
        <v>6.49</v>
      </c>
      <c r="M68" s="756"/>
      <c r="N68" s="779">
        <v>261.89</v>
      </c>
    </row>
    <row r="69" spans="1:14">
      <c r="A69" s="742"/>
      <c r="B69" s="743"/>
      <c r="C69" s="1020" t="s">
        <v>435</v>
      </c>
      <c r="D69" s="1020"/>
      <c r="E69" s="1020"/>
      <c r="F69" s="770"/>
      <c r="G69" s="771"/>
      <c r="H69" s="771"/>
      <c r="I69" s="771"/>
      <c r="J69" s="772"/>
      <c r="K69" s="771"/>
      <c r="L69" s="783">
        <v>37.159999999999997</v>
      </c>
      <c r="M69" s="766"/>
      <c r="N69" s="774">
        <v>1499.31</v>
      </c>
    </row>
    <row r="70" spans="1:14" ht="22.5" customHeight="1">
      <c r="A70" s="775" t="s">
        <v>6</v>
      </c>
      <c r="B70" s="744" t="s">
        <v>497</v>
      </c>
      <c r="C70" s="1019" t="s">
        <v>537</v>
      </c>
      <c r="D70" s="1019"/>
      <c r="E70" s="1019"/>
      <c r="F70" s="770" t="s">
        <v>270</v>
      </c>
      <c r="G70" s="771">
        <v>4.675E-2</v>
      </c>
      <c r="H70" s="776">
        <v>1</v>
      </c>
      <c r="I70" s="785">
        <v>4.675E-2</v>
      </c>
      <c r="J70" s="772"/>
      <c r="K70" s="771"/>
      <c r="L70" s="772"/>
      <c r="M70" s="771"/>
      <c r="N70" s="778"/>
    </row>
    <row r="71" spans="1:14">
      <c r="A71" s="751"/>
      <c r="B71" s="752"/>
      <c r="C71" s="1016" t="s">
        <v>1485</v>
      </c>
      <c r="D71" s="1016"/>
      <c r="E71" s="1016"/>
      <c r="F71" s="1016"/>
      <c r="G71" s="1016"/>
      <c r="H71" s="1016"/>
      <c r="I71" s="1016"/>
      <c r="J71" s="1016"/>
      <c r="K71" s="1016"/>
      <c r="L71" s="1016"/>
      <c r="M71" s="1016"/>
      <c r="N71" s="1022"/>
    </row>
    <row r="72" spans="1:14">
      <c r="A72" s="753"/>
      <c r="B72" s="754" t="s">
        <v>3</v>
      </c>
      <c r="C72" s="1016" t="s">
        <v>422</v>
      </c>
      <c r="D72" s="1016"/>
      <c r="E72" s="1016"/>
      <c r="F72" s="755"/>
      <c r="G72" s="756"/>
      <c r="H72" s="756"/>
      <c r="I72" s="756"/>
      <c r="J72" s="769">
        <v>763.76</v>
      </c>
      <c r="K72" s="756"/>
      <c r="L72" s="769">
        <v>35.71</v>
      </c>
      <c r="M72" s="758">
        <v>40.340000000000003</v>
      </c>
      <c r="N72" s="759">
        <v>1440.54</v>
      </c>
    </row>
    <row r="73" spans="1:14">
      <c r="A73" s="760"/>
      <c r="B73" s="754"/>
      <c r="C73" s="1017" t="s">
        <v>425</v>
      </c>
      <c r="D73" s="1017"/>
      <c r="E73" s="1017"/>
      <c r="F73" s="755" t="s">
        <v>426</v>
      </c>
      <c r="G73" s="780">
        <v>88.5</v>
      </c>
      <c r="H73" s="756"/>
      <c r="I73" s="786">
        <v>4.1373749999999996</v>
      </c>
      <c r="J73" s="763"/>
      <c r="K73" s="756"/>
      <c r="L73" s="763"/>
      <c r="M73" s="756"/>
      <c r="N73" s="764"/>
    </row>
    <row r="74" spans="1:14">
      <c r="A74" s="753"/>
      <c r="B74" s="754"/>
      <c r="C74" s="1027" t="s">
        <v>428</v>
      </c>
      <c r="D74" s="1027"/>
      <c r="E74" s="1027"/>
      <c r="F74" s="765"/>
      <c r="G74" s="766"/>
      <c r="H74" s="766"/>
      <c r="I74" s="766"/>
      <c r="J74" s="782">
        <v>763.76</v>
      </c>
      <c r="K74" s="766"/>
      <c r="L74" s="782">
        <v>35.71</v>
      </c>
      <c r="M74" s="766"/>
      <c r="N74" s="768">
        <v>1440.54</v>
      </c>
    </row>
    <row r="75" spans="1:14">
      <c r="A75" s="760"/>
      <c r="B75" s="754"/>
      <c r="C75" s="1016" t="s">
        <v>429</v>
      </c>
      <c r="D75" s="1016"/>
      <c r="E75" s="1016"/>
      <c r="F75" s="755"/>
      <c r="G75" s="756"/>
      <c r="H75" s="756"/>
      <c r="I75" s="756"/>
      <c r="J75" s="763"/>
      <c r="K75" s="756"/>
      <c r="L75" s="769">
        <v>35.71</v>
      </c>
      <c r="M75" s="756"/>
      <c r="N75" s="759">
        <v>1440.54</v>
      </c>
    </row>
    <row r="76" spans="1:14" ht="22.5" customHeight="1">
      <c r="A76" s="760"/>
      <c r="B76" s="754" t="s">
        <v>456</v>
      </c>
      <c r="C76" s="1016" t="s">
        <v>457</v>
      </c>
      <c r="D76" s="1016"/>
      <c r="E76" s="1016"/>
      <c r="F76" s="755" t="s">
        <v>432</v>
      </c>
      <c r="G76" s="761">
        <v>89</v>
      </c>
      <c r="H76" s="756"/>
      <c r="I76" s="761">
        <v>89</v>
      </c>
      <c r="J76" s="763"/>
      <c r="K76" s="756"/>
      <c r="L76" s="769">
        <v>31.78</v>
      </c>
      <c r="M76" s="756"/>
      <c r="N76" s="759">
        <v>1282.08</v>
      </c>
    </row>
    <row r="77" spans="1:14" ht="22.5" customHeight="1">
      <c r="A77" s="760"/>
      <c r="B77" s="754" t="s">
        <v>458</v>
      </c>
      <c r="C77" s="1017" t="s">
        <v>459</v>
      </c>
      <c r="D77" s="1017"/>
      <c r="E77" s="1017"/>
      <c r="F77" s="755" t="s">
        <v>432</v>
      </c>
      <c r="G77" s="761">
        <v>40</v>
      </c>
      <c r="H77" s="756"/>
      <c r="I77" s="761">
        <v>40</v>
      </c>
      <c r="J77" s="763"/>
      <c r="K77" s="756"/>
      <c r="L77" s="769">
        <v>14.28</v>
      </c>
      <c r="M77" s="756"/>
      <c r="N77" s="779">
        <v>576.22</v>
      </c>
    </row>
    <row r="78" spans="1:14">
      <c r="A78" s="742"/>
      <c r="B78" s="743"/>
      <c r="C78" s="1020" t="s">
        <v>435</v>
      </c>
      <c r="D78" s="1020"/>
      <c r="E78" s="1020"/>
      <c r="F78" s="770"/>
      <c r="G78" s="771"/>
      <c r="H78" s="771"/>
      <c r="I78" s="771"/>
      <c r="J78" s="772"/>
      <c r="K78" s="771"/>
      <c r="L78" s="783">
        <v>81.77</v>
      </c>
      <c r="M78" s="766"/>
      <c r="N78" s="774">
        <v>3298.84</v>
      </c>
    </row>
    <row r="79" spans="1:14">
      <c r="A79" s="775" t="s">
        <v>7</v>
      </c>
      <c r="B79" s="744" t="s">
        <v>273</v>
      </c>
      <c r="C79" s="1019" t="s">
        <v>274</v>
      </c>
      <c r="D79" s="1019"/>
      <c r="E79" s="1019"/>
      <c r="F79" s="770" t="s">
        <v>275</v>
      </c>
      <c r="G79" s="771">
        <v>8.5000000000000006E-2</v>
      </c>
      <c r="H79" s="776">
        <v>1</v>
      </c>
      <c r="I79" s="787">
        <v>8.5000000000000006E-2</v>
      </c>
      <c r="J79" s="772"/>
      <c r="K79" s="771"/>
      <c r="L79" s="772"/>
      <c r="M79" s="771"/>
      <c r="N79" s="778"/>
    </row>
    <row r="80" spans="1:14">
      <c r="A80" s="751"/>
      <c r="B80" s="752"/>
      <c r="C80" s="1016" t="s">
        <v>1486</v>
      </c>
      <c r="D80" s="1016"/>
      <c r="E80" s="1016"/>
      <c r="F80" s="1016"/>
      <c r="G80" s="1016"/>
      <c r="H80" s="1016"/>
      <c r="I80" s="1016"/>
      <c r="J80" s="1016"/>
      <c r="K80" s="1016"/>
      <c r="L80" s="1016"/>
      <c r="M80" s="1016"/>
      <c r="N80" s="1022"/>
    </row>
    <row r="81" spans="1:14">
      <c r="A81" s="753"/>
      <c r="B81" s="754" t="s">
        <v>3</v>
      </c>
      <c r="C81" s="1016" t="s">
        <v>422</v>
      </c>
      <c r="D81" s="1016"/>
      <c r="E81" s="1016"/>
      <c r="F81" s="755"/>
      <c r="G81" s="756"/>
      <c r="H81" s="756"/>
      <c r="I81" s="756"/>
      <c r="J81" s="769">
        <v>91.49</v>
      </c>
      <c r="K81" s="756"/>
      <c r="L81" s="769">
        <v>7.78</v>
      </c>
      <c r="M81" s="758">
        <v>40.340000000000003</v>
      </c>
      <c r="N81" s="779">
        <v>313.85000000000002</v>
      </c>
    </row>
    <row r="82" spans="1:14">
      <c r="A82" s="760"/>
      <c r="B82" s="754"/>
      <c r="C82" s="1017" t="s">
        <v>425</v>
      </c>
      <c r="D82" s="1017"/>
      <c r="E82" s="1017"/>
      <c r="F82" s="755" t="s">
        <v>426</v>
      </c>
      <c r="G82" s="780">
        <v>10.199999999999999</v>
      </c>
      <c r="H82" s="756"/>
      <c r="I82" s="781">
        <v>0.86699999999999999</v>
      </c>
      <c r="J82" s="763"/>
      <c r="K82" s="756"/>
      <c r="L82" s="763"/>
      <c r="M82" s="756"/>
      <c r="N82" s="764"/>
    </row>
    <row r="83" spans="1:14">
      <c r="A83" s="753"/>
      <c r="B83" s="754"/>
      <c r="C83" s="1027" t="s">
        <v>428</v>
      </c>
      <c r="D83" s="1027"/>
      <c r="E83" s="1027"/>
      <c r="F83" s="765"/>
      <c r="G83" s="766"/>
      <c r="H83" s="766"/>
      <c r="I83" s="766"/>
      <c r="J83" s="782">
        <v>91.49</v>
      </c>
      <c r="K83" s="766"/>
      <c r="L83" s="782">
        <v>7.78</v>
      </c>
      <c r="M83" s="766"/>
      <c r="N83" s="810">
        <v>313.85000000000002</v>
      </c>
    </row>
    <row r="84" spans="1:14">
      <c r="A84" s="760"/>
      <c r="B84" s="754"/>
      <c r="C84" s="1016" t="s">
        <v>429</v>
      </c>
      <c r="D84" s="1016"/>
      <c r="E84" s="1016"/>
      <c r="F84" s="755"/>
      <c r="G84" s="756"/>
      <c r="H84" s="756"/>
      <c r="I84" s="756"/>
      <c r="J84" s="763"/>
      <c r="K84" s="756"/>
      <c r="L84" s="769">
        <v>7.78</v>
      </c>
      <c r="M84" s="756"/>
      <c r="N84" s="779">
        <v>313.85000000000002</v>
      </c>
    </row>
    <row r="85" spans="1:14">
      <c r="A85" s="760"/>
      <c r="B85" s="754" t="s">
        <v>467</v>
      </c>
      <c r="C85" s="1016" t="s">
        <v>468</v>
      </c>
      <c r="D85" s="1016"/>
      <c r="E85" s="1016"/>
      <c r="F85" s="755" t="s">
        <v>432</v>
      </c>
      <c r="G85" s="761">
        <v>103</v>
      </c>
      <c r="H85" s="756"/>
      <c r="I85" s="761">
        <v>103</v>
      </c>
      <c r="J85" s="763"/>
      <c r="K85" s="756"/>
      <c r="L85" s="769">
        <v>8.01</v>
      </c>
      <c r="M85" s="756"/>
      <c r="N85" s="779">
        <v>323.27</v>
      </c>
    </row>
    <row r="86" spans="1:14">
      <c r="A86" s="760"/>
      <c r="B86" s="754" t="s">
        <v>469</v>
      </c>
      <c r="C86" s="1017" t="s">
        <v>470</v>
      </c>
      <c r="D86" s="1017"/>
      <c r="E86" s="1017"/>
      <c r="F86" s="755" t="s">
        <v>432</v>
      </c>
      <c r="G86" s="761">
        <v>72</v>
      </c>
      <c r="H86" s="756"/>
      <c r="I86" s="761">
        <v>72</v>
      </c>
      <c r="J86" s="763"/>
      <c r="K86" s="756"/>
      <c r="L86" s="769">
        <v>5.6</v>
      </c>
      <c r="M86" s="756"/>
      <c r="N86" s="779">
        <v>225.97</v>
      </c>
    </row>
    <row r="87" spans="1:14">
      <c r="A87" s="742"/>
      <c r="B87" s="743"/>
      <c r="C87" s="1020" t="s">
        <v>435</v>
      </c>
      <c r="D87" s="1020"/>
      <c r="E87" s="1020"/>
      <c r="F87" s="770"/>
      <c r="G87" s="771"/>
      <c r="H87" s="771"/>
      <c r="I87" s="771"/>
      <c r="J87" s="772"/>
      <c r="K87" s="771"/>
      <c r="L87" s="783">
        <v>21.39</v>
      </c>
      <c r="M87" s="766"/>
      <c r="N87" s="811">
        <v>863.09</v>
      </c>
    </row>
    <row r="88" spans="1:14" ht="33.75" customHeight="1">
      <c r="A88" s="775" t="s">
        <v>8</v>
      </c>
      <c r="B88" s="744" t="s">
        <v>538</v>
      </c>
      <c r="C88" s="1019" t="s">
        <v>539</v>
      </c>
      <c r="D88" s="1019"/>
      <c r="E88" s="1019"/>
      <c r="F88" s="770" t="s">
        <v>498</v>
      </c>
      <c r="G88" s="771">
        <v>2.9749999999999999E-2</v>
      </c>
      <c r="H88" s="776">
        <v>1</v>
      </c>
      <c r="I88" s="785">
        <v>2.9749999999999999E-2</v>
      </c>
      <c r="J88" s="772"/>
      <c r="K88" s="771"/>
      <c r="L88" s="772"/>
      <c r="M88" s="771"/>
      <c r="N88" s="778"/>
    </row>
    <row r="89" spans="1:14">
      <c r="A89" s="751"/>
      <c r="B89" s="752"/>
      <c r="C89" s="1016" t="s">
        <v>1487</v>
      </c>
      <c r="D89" s="1016"/>
      <c r="E89" s="1016"/>
      <c r="F89" s="1016"/>
      <c r="G89" s="1016"/>
      <c r="H89" s="1016"/>
      <c r="I89" s="1016"/>
      <c r="J89" s="1016"/>
      <c r="K89" s="1016"/>
      <c r="L89" s="1016"/>
      <c r="M89" s="1016"/>
      <c r="N89" s="1022"/>
    </row>
    <row r="90" spans="1:14">
      <c r="A90" s="753"/>
      <c r="B90" s="754" t="s">
        <v>3</v>
      </c>
      <c r="C90" s="1016" t="s">
        <v>422</v>
      </c>
      <c r="D90" s="1016"/>
      <c r="E90" s="1016"/>
      <c r="F90" s="755"/>
      <c r="G90" s="756"/>
      <c r="H90" s="756"/>
      <c r="I90" s="756"/>
      <c r="J90" s="769">
        <v>462.22</v>
      </c>
      <c r="K90" s="756"/>
      <c r="L90" s="769">
        <v>13.75</v>
      </c>
      <c r="M90" s="758">
        <v>40.340000000000003</v>
      </c>
      <c r="N90" s="779">
        <v>554.67999999999995</v>
      </c>
    </row>
    <row r="91" spans="1:14">
      <c r="A91" s="760"/>
      <c r="B91" s="754"/>
      <c r="C91" s="1017" t="s">
        <v>425</v>
      </c>
      <c r="D91" s="1017"/>
      <c r="E91" s="1017"/>
      <c r="F91" s="755" t="s">
        <v>426</v>
      </c>
      <c r="G91" s="758">
        <v>53.56</v>
      </c>
      <c r="H91" s="756"/>
      <c r="I91" s="812">
        <v>1.59341</v>
      </c>
      <c r="J91" s="763"/>
      <c r="K91" s="756"/>
      <c r="L91" s="763"/>
      <c r="M91" s="756"/>
      <c r="N91" s="764"/>
    </row>
    <row r="92" spans="1:14">
      <c r="A92" s="753"/>
      <c r="B92" s="754"/>
      <c r="C92" s="1027" t="s">
        <v>428</v>
      </c>
      <c r="D92" s="1027"/>
      <c r="E92" s="1027"/>
      <c r="F92" s="765"/>
      <c r="G92" s="766"/>
      <c r="H92" s="766"/>
      <c r="I92" s="766"/>
      <c r="J92" s="782">
        <v>462.22</v>
      </c>
      <c r="K92" s="766"/>
      <c r="L92" s="782">
        <v>13.75</v>
      </c>
      <c r="M92" s="766"/>
      <c r="N92" s="810">
        <v>554.67999999999995</v>
      </c>
    </row>
    <row r="93" spans="1:14">
      <c r="A93" s="760"/>
      <c r="B93" s="754"/>
      <c r="C93" s="1016" t="s">
        <v>429</v>
      </c>
      <c r="D93" s="1016"/>
      <c r="E93" s="1016"/>
      <c r="F93" s="755"/>
      <c r="G93" s="756"/>
      <c r="H93" s="756"/>
      <c r="I93" s="756"/>
      <c r="J93" s="763"/>
      <c r="K93" s="756"/>
      <c r="L93" s="769">
        <v>13.75</v>
      </c>
      <c r="M93" s="756"/>
      <c r="N93" s="779">
        <v>554.67999999999995</v>
      </c>
    </row>
    <row r="94" spans="1:14" ht="22.5" customHeight="1">
      <c r="A94" s="760"/>
      <c r="B94" s="754" t="s">
        <v>456</v>
      </c>
      <c r="C94" s="1016" t="s">
        <v>457</v>
      </c>
      <c r="D94" s="1016"/>
      <c r="E94" s="1016"/>
      <c r="F94" s="755" t="s">
        <v>432</v>
      </c>
      <c r="G94" s="761">
        <v>89</v>
      </c>
      <c r="H94" s="756"/>
      <c r="I94" s="761">
        <v>89</v>
      </c>
      <c r="J94" s="763"/>
      <c r="K94" s="756"/>
      <c r="L94" s="769">
        <v>12.24</v>
      </c>
      <c r="M94" s="756"/>
      <c r="N94" s="779">
        <v>493.67</v>
      </c>
    </row>
    <row r="95" spans="1:14" ht="22.5" customHeight="1">
      <c r="A95" s="760"/>
      <c r="B95" s="754" t="s">
        <v>458</v>
      </c>
      <c r="C95" s="1017" t="s">
        <v>459</v>
      </c>
      <c r="D95" s="1017"/>
      <c r="E95" s="1017"/>
      <c r="F95" s="755" t="s">
        <v>432</v>
      </c>
      <c r="G95" s="761">
        <v>40</v>
      </c>
      <c r="H95" s="756"/>
      <c r="I95" s="761">
        <v>40</v>
      </c>
      <c r="J95" s="763"/>
      <c r="K95" s="756"/>
      <c r="L95" s="769">
        <v>5.5</v>
      </c>
      <c r="M95" s="756"/>
      <c r="N95" s="779">
        <v>221.87</v>
      </c>
    </row>
    <row r="96" spans="1:14">
      <c r="A96" s="742"/>
      <c r="B96" s="743"/>
      <c r="C96" s="1020" t="s">
        <v>435</v>
      </c>
      <c r="D96" s="1020"/>
      <c r="E96" s="1020"/>
      <c r="F96" s="770"/>
      <c r="G96" s="771"/>
      <c r="H96" s="771"/>
      <c r="I96" s="771"/>
      <c r="J96" s="772"/>
      <c r="K96" s="771"/>
      <c r="L96" s="783">
        <v>31.49</v>
      </c>
      <c r="M96" s="766"/>
      <c r="N96" s="774">
        <v>1270.22</v>
      </c>
    </row>
    <row r="97" spans="1:14" ht="33.75" customHeight="1">
      <c r="A97" s="775" t="s">
        <v>9</v>
      </c>
      <c r="B97" s="744" t="s">
        <v>927</v>
      </c>
      <c r="C97" s="1020" t="s">
        <v>928</v>
      </c>
      <c r="D97" s="1020"/>
      <c r="E97" s="1020"/>
      <c r="F97" s="770" t="s">
        <v>499</v>
      </c>
      <c r="G97" s="771">
        <v>4.76</v>
      </c>
      <c r="H97" s="776">
        <v>1</v>
      </c>
      <c r="I97" s="777">
        <v>4.76</v>
      </c>
      <c r="J97" s="783">
        <v>16.53</v>
      </c>
      <c r="K97" s="771"/>
      <c r="L97" s="783">
        <v>78.680000000000007</v>
      </c>
      <c r="M97" s="777">
        <v>6.74</v>
      </c>
      <c r="N97" s="811">
        <v>530.29999999999995</v>
      </c>
    </row>
    <row r="98" spans="1:14">
      <c r="A98" s="742"/>
      <c r="B98" s="743"/>
      <c r="C98" s="1020" t="s">
        <v>435</v>
      </c>
      <c r="D98" s="1020"/>
      <c r="E98" s="1020"/>
      <c r="F98" s="770"/>
      <c r="G98" s="771"/>
      <c r="H98" s="771"/>
      <c r="I98" s="771"/>
      <c r="J98" s="772"/>
      <c r="K98" s="771"/>
      <c r="L98" s="783">
        <v>78.680000000000007</v>
      </c>
      <c r="M98" s="766"/>
      <c r="N98" s="811">
        <v>530.29999999999995</v>
      </c>
    </row>
    <row r="99" spans="1:14">
      <c r="A99" s="1029" t="s">
        <v>330</v>
      </c>
      <c r="B99" s="1030"/>
      <c r="C99" s="1030"/>
      <c r="D99" s="1030"/>
      <c r="E99" s="1030"/>
      <c r="F99" s="1030"/>
      <c r="G99" s="1030"/>
      <c r="H99" s="1030"/>
      <c r="I99" s="1030"/>
      <c r="J99" s="1030"/>
      <c r="K99" s="1030"/>
      <c r="L99" s="1030"/>
      <c r="M99" s="1030"/>
      <c r="N99" s="1031"/>
    </row>
    <row r="100" spans="1:14" ht="22.5" customHeight="1">
      <c r="A100" s="742" t="s">
        <v>198</v>
      </c>
      <c r="B100" s="743" t="s">
        <v>500</v>
      </c>
      <c r="C100" s="1019" t="s">
        <v>501</v>
      </c>
      <c r="D100" s="1019"/>
      <c r="E100" s="1019"/>
      <c r="F100" s="745" t="s">
        <v>280</v>
      </c>
      <c r="G100" s="746">
        <v>2.9750000000000001</v>
      </c>
      <c r="H100" s="747">
        <v>1</v>
      </c>
      <c r="I100" s="788">
        <v>2.9750000000000001</v>
      </c>
      <c r="J100" s="789">
        <v>56.43</v>
      </c>
      <c r="K100" s="746"/>
      <c r="L100" s="789">
        <v>167.88</v>
      </c>
      <c r="M100" s="791">
        <v>3.35</v>
      </c>
      <c r="N100" s="821">
        <v>562.4</v>
      </c>
    </row>
    <row r="101" spans="1:14">
      <c r="A101" s="742"/>
      <c r="B101" s="743"/>
      <c r="C101" s="1017" t="s">
        <v>439</v>
      </c>
      <c r="D101" s="1017"/>
      <c r="E101" s="1017"/>
      <c r="F101" s="1017"/>
      <c r="G101" s="1017"/>
      <c r="H101" s="1017"/>
      <c r="I101" s="1017"/>
      <c r="J101" s="1017"/>
      <c r="K101" s="1017"/>
      <c r="L101" s="1017"/>
      <c r="M101" s="1017"/>
      <c r="N101" s="1021"/>
    </row>
    <row r="102" spans="1:14">
      <c r="A102" s="742"/>
      <c r="B102" s="743"/>
      <c r="C102" s="1020" t="s">
        <v>435</v>
      </c>
      <c r="D102" s="1020"/>
      <c r="E102" s="1020"/>
      <c r="F102" s="770"/>
      <c r="G102" s="771"/>
      <c r="H102" s="771"/>
      <c r="I102" s="771"/>
      <c r="J102" s="772"/>
      <c r="K102" s="771"/>
      <c r="L102" s="783">
        <v>167.88</v>
      </c>
      <c r="M102" s="766"/>
      <c r="N102" s="811">
        <v>562.4</v>
      </c>
    </row>
    <row r="103" spans="1:14">
      <c r="A103" s="793"/>
      <c r="B103" s="794"/>
      <c r="C103" s="1019" t="s">
        <v>1304</v>
      </c>
      <c r="D103" s="1019"/>
      <c r="E103" s="1019"/>
      <c r="F103" s="1019"/>
      <c r="G103" s="1019"/>
      <c r="H103" s="1019"/>
      <c r="I103" s="1019"/>
      <c r="J103" s="1019"/>
      <c r="K103" s="1019"/>
      <c r="L103" s="795"/>
      <c r="M103" s="796"/>
      <c r="N103" s="797"/>
    </row>
    <row r="104" spans="1:14">
      <c r="A104" s="798"/>
      <c r="B104" s="754"/>
      <c r="C104" s="1016" t="s">
        <v>440</v>
      </c>
      <c r="D104" s="1016"/>
      <c r="E104" s="1016"/>
      <c r="F104" s="1016"/>
      <c r="G104" s="1016"/>
      <c r="H104" s="1016"/>
      <c r="I104" s="1016"/>
      <c r="J104" s="1016"/>
      <c r="K104" s="1016"/>
      <c r="L104" s="804">
        <v>505.74</v>
      </c>
      <c r="M104" s="800"/>
      <c r="N104" s="801">
        <v>9260.2000000000007</v>
      </c>
    </row>
    <row r="105" spans="1:14">
      <c r="A105" s="798"/>
      <c r="B105" s="754"/>
      <c r="C105" s="1016" t="s">
        <v>441</v>
      </c>
      <c r="D105" s="1016"/>
      <c r="E105" s="1016"/>
      <c r="F105" s="1016"/>
      <c r="G105" s="1016"/>
      <c r="H105" s="1016"/>
      <c r="I105" s="1016"/>
      <c r="J105" s="1016"/>
      <c r="K105" s="1016"/>
      <c r="L105" s="802"/>
      <c r="M105" s="800"/>
      <c r="N105" s="803"/>
    </row>
    <row r="106" spans="1:14">
      <c r="A106" s="798"/>
      <c r="B106" s="754"/>
      <c r="C106" s="1016" t="s">
        <v>442</v>
      </c>
      <c r="D106" s="1016"/>
      <c r="E106" s="1016"/>
      <c r="F106" s="1016"/>
      <c r="G106" s="1016"/>
      <c r="H106" s="1016"/>
      <c r="I106" s="1016"/>
      <c r="J106" s="1016"/>
      <c r="K106" s="1016"/>
      <c r="L106" s="804">
        <v>191.11</v>
      </c>
      <c r="M106" s="800"/>
      <c r="N106" s="801">
        <v>7709.39</v>
      </c>
    </row>
    <row r="107" spans="1:14">
      <c r="A107" s="798"/>
      <c r="B107" s="754"/>
      <c r="C107" s="1016" t="s">
        <v>443</v>
      </c>
      <c r="D107" s="1016"/>
      <c r="E107" s="1016"/>
      <c r="F107" s="1016"/>
      <c r="G107" s="1016"/>
      <c r="H107" s="1016"/>
      <c r="I107" s="1016"/>
      <c r="J107" s="1016"/>
      <c r="K107" s="1016"/>
      <c r="L107" s="804">
        <v>67.87</v>
      </c>
      <c r="M107" s="800"/>
      <c r="N107" s="805">
        <v>457.44</v>
      </c>
    </row>
    <row r="108" spans="1:14">
      <c r="A108" s="798"/>
      <c r="B108" s="754"/>
      <c r="C108" s="1016" t="s">
        <v>445</v>
      </c>
      <c r="D108" s="1016"/>
      <c r="E108" s="1016"/>
      <c r="F108" s="1016"/>
      <c r="G108" s="1016"/>
      <c r="H108" s="1016"/>
      <c r="I108" s="1016"/>
      <c r="J108" s="1016"/>
      <c r="K108" s="1016"/>
      <c r="L108" s="804">
        <v>168.08</v>
      </c>
      <c r="M108" s="800"/>
      <c r="N108" s="805">
        <v>563.07000000000005</v>
      </c>
    </row>
    <row r="109" spans="1:14">
      <c r="A109" s="798"/>
      <c r="B109" s="754"/>
      <c r="C109" s="1016" t="s">
        <v>816</v>
      </c>
      <c r="D109" s="1016"/>
      <c r="E109" s="1016"/>
      <c r="F109" s="1016"/>
      <c r="G109" s="1016"/>
      <c r="H109" s="1016"/>
      <c r="I109" s="1016"/>
      <c r="J109" s="1016"/>
      <c r="K109" s="1016"/>
      <c r="L109" s="804">
        <v>78.680000000000007</v>
      </c>
      <c r="M109" s="800"/>
      <c r="N109" s="805">
        <v>530.29999999999995</v>
      </c>
    </row>
    <row r="110" spans="1:14">
      <c r="A110" s="798"/>
      <c r="B110" s="754"/>
      <c r="C110" s="1016" t="s">
        <v>446</v>
      </c>
      <c r="D110" s="1016"/>
      <c r="E110" s="1016"/>
      <c r="F110" s="1016"/>
      <c r="G110" s="1016"/>
      <c r="H110" s="1016"/>
      <c r="I110" s="1016"/>
      <c r="J110" s="1016"/>
      <c r="K110" s="1016"/>
      <c r="L110" s="804">
        <v>660.38</v>
      </c>
      <c r="M110" s="800"/>
      <c r="N110" s="801">
        <v>17786.73</v>
      </c>
    </row>
    <row r="111" spans="1:14">
      <c r="A111" s="798"/>
      <c r="B111" s="754"/>
      <c r="C111" s="1016" t="s">
        <v>502</v>
      </c>
      <c r="D111" s="1016"/>
      <c r="E111" s="1016"/>
      <c r="F111" s="1016"/>
      <c r="G111" s="1016"/>
      <c r="H111" s="1016"/>
      <c r="I111" s="1016"/>
      <c r="J111" s="1016"/>
      <c r="K111" s="1016"/>
      <c r="L111" s="804">
        <v>581.70000000000005</v>
      </c>
      <c r="M111" s="800"/>
      <c r="N111" s="801">
        <v>17256.43</v>
      </c>
    </row>
    <row r="112" spans="1:14">
      <c r="A112" s="798"/>
      <c r="B112" s="754"/>
      <c r="C112" s="1016" t="s">
        <v>488</v>
      </c>
      <c r="D112" s="1016"/>
      <c r="E112" s="1016"/>
      <c r="F112" s="1016"/>
      <c r="G112" s="1016"/>
      <c r="H112" s="1016"/>
      <c r="I112" s="1016"/>
      <c r="J112" s="1016"/>
      <c r="K112" s="1016"/>
      <c r="L112" s="802"/>
      <c r="M112" s="800"/>
      <c r="N112" s="803"/>
    </row>
    <row r="113" spans="1:14">
      <c r="A113" s="798"/>
      <c r="B113" s="754"/>
      <c r="C113" s="1016" t="s">
        <v>489</v>
      </c>
      <c r="D113" s="1016"/>
      <c r="E113" s="1016"/>
      <c r="F113" s="1016"/>
      <c r="G113" s="1016"/>
      <c r="H113" s="1016"/>
      <c r="I113" s="1016"/>
      <c r="J113" s="1016"/>
      <c r="K113" s="1016"/>
      <c r="L113" s="804">
        <v>179.15</v>
      </c>
      <c r="M113" s="800"/>
      <c r="N113" s="801">
        <v>7226.92</v>
      </c>
    </row>
    <row r="114" spans="1:14">
      <c r="A114" s="798"/>
      <c r="B114" s="754"/>
      <c r="C114" s="1016" t="s">
        <v>503</v>
      </c>
      <c r="D114" s="1016"/>
      <c r="E114" s="1016"/>
      <c r="F114" s="1016"/>
      <c r="G114" s="1016"/>
      <c r="H114" s="1016"/>
      <c r="I114" s="1016"/>
      <c r="J114" s="1016"/>
      <c r="K114" s="1016"/>
      <c r="L114" s="804">
        <v>167.88</v>
      </c>
      <c r="M114" s="800"/>
      <c r="N114" s="805">
        <v>562.4</v>
      </c>
    </row>
    <row r="115" spans="1:14">
      <c r="A115" s="798"/>
      <c r="B115" s="754"/>
      <c r="C115" s="1016" t="s">
        <v>490</v>
      </c>
      <c r="D115" s="1016"/>
      <c r="E115" s="1016"/>
      <c r="F115" s="1016"/>
      <c r="G115" s="1016"/>
      <c r="H115" s="1016"/>
      <c r="I115" s="1016"/>
      <c r="J115" s="1016"/>
      <c r="K115" s="1016"/>
      <c r="L115" s="804">
        <v>160.53</v>
      </c>
      <c r="M115" s="800"/>
      <c r="N115" s="801">
        <v>6475.91</v>
      </c>
    </row>
    <row r="116" spans="1:14">
      <c r="A116" s="798"/>
      <c r="B116" s="754"/>
      <c r="C116" s="1016" t="s">
        <v>491</v>
      </c>
      <c r="D116" s="1016"/>
      <c r="E116" s="1016"/>
      <c r="F116" s="1016"/>
      <c r="G116" s="1016"/>
      <c r="H116" s="1016"/>
      <c r="I116" s="1016"/>
      <c r="J116" s="1016"/>
      <c r="K116" s="1016"/>
      <c r="L116" s="804">
        <v>74.14</v>
      </c>
      <c r="M116" s="800"/>
      <c r="N116" s="801">
        <v>2991.2</v>
      </c>
    </row>
    <row r="117" spans="1:14">
      <c r="A117" s="798"/>
      <c r="B117" s="754"/>
      <c r="C117" s="1016" t="s">
        <v>818</v>
      </c>
      <c r="D117" s="1016"/>
      <c r="E117" s="1016"/>
      <c r="F117" s="1016"/>
      <c r="G117" s="1016"/>
      <c r="H117" s="1016"/>
      <c r="I117" s="1016"/>
      <c r="J117" s="1016"/>
      <c r="K117" s="1016"/>
      <c r="L117" s="804">
        <v>78.680000000000007</v>
      </c>
      <c r="M117" s="800"/>
      <c r="N117" s="805">
        <v>530.29999999999995</v>
      </c>
    </row>
    <row r="118" spans="1:14">
      <c r="A118" s="798"/>
      <c r="B118" s="754"/>
      <c r="C118" s="1016" t="s">
        <v>471</v>
      </c>
      <c r="D118" s="1016"/>
      <c r="E118" s="1016"/>
      <c r="F118" s="1016"/>
      <c r="G118" s="1016"/>
      <c r="H118" s="1016"/>
      <c r="I118" s="1016"/>
      <c r="J118" s="1016"/>
      <c r="K118" s="1016"/>
      <c r="L118" s="804">
        <v>97.73</v>
      </c>
      <c r="M118" s="800"/>
      <c r="N118" s="801">
        <v>1654.64</v>
      </c>
    </row>
    <row r="119" spans="1:14">
      <c r="A119" s="798"/>
      <c r="B119" s="754"/>
      <c r="C119" s="1016" t="s">
        <v>441</v>
      </c>
      <c r="D119" s="1016"/>
      <c r="E119" s="1016"/>
      <c r="F119" s="1016"/>
      <c r="G119" s="1016"/>
      <c r="H119" s="1016"/>
      <c r="I119" s="1016"/>
      <c r="J119" s="1016"/>
      <c r="K119" s="1016"/>
      <c r="L119" s="802"/>
      <c r="M119" s="800"/>
      <c r="N119" s="803"/>
    </row>
    <row r="120" spans="1:14">
      <c r="A120" s="798"/>
      <c r="B120" s="754"/>
      <c r="C120" s="1016" t="s">
        <v>447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11.96</v>
      </c>
      <c r="M120" s="800"/>
      <c r="N120" s="805">
        <v>482.47</v>
      </c>
    </row>
    <row r="121" spans="1:14">
      <c r="A121" s="798"/>
      <c r="B121" s="754"/>
      <c r="C121" s="1016" t="s">
        <v>448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67.87</v>
      </c>
      <c r="M121" s="800"/>
      <c r="N121" s="805">
        <v>457.44</v>
      </c>
    </row>
    <row r="122" spans="1:14">
      <c r="A122" s="798"/>
      <c r="B122" s="754"/>
      <c r="C122" s="1016" t="s">
        <v>450</v>
      </c>
      <c r="D122" s="1016"/>
      <c r="E122" s="1016"/>
      <c r="F122" s="1016"/>
      <c r="G122" s="1016"/>
      <c r="H122" s="1016"/>
      <c r="I122" s="1016"/>
      <c r="J122" s="1016"/>
      <c r="K122" s="1016"/>
      <c r="L122" s="804">
        <v>0.2</v>
      </c>
      <c r="M122" s="800"/>
      <c r="N122" s="805">
        <v>0.67</v>
      </c>
    </row>
    <row r="123" spans="1:14">
      <c r="A123" s="798"/>
      <c r="B123" s="754"/>
      <c r="C123" s="1016" t="s">
        <v>451</v>
      </c>
      <c r="D123" s="1016"/>
      <c r="E123" s="1016"/>
      <c r="F123" s="1016"/>
      <c r="G123" s="1016"/>
      <c r="H123" s="1016"/>
      <c r="I123" s="1016"/>
      <c r="J123" s="1016"/>
      <c r="K123" s="1016"/>
      <c r="L123" s="804">
        <v>11.6</v>
      </c>
      <c r="M123" s="800"/>
      <c r="N123" s="805">
        <v>468</v>
      </c>
    </row>
    <row r="124" spans="1:14">
      <c r="A124" s="798"/>
      <c r="B124" s="754"/>
      <c r="C124" s="1016" t="s">
        <v>452</v>
      </c>
      <c r="D124" s="1016"/>
      <c r="E124" s="1016"/>
      <c r="F124" s="1016"/>
      <c r="G124" s="1016"/>
      <c r="H124" s="1016"/>
      <c r="I124" s="1016"/>
      <c r="J124" s="1016"/>
      <c r="K124" s="1016"/>
      <c r="L124" s="804">
        <v>6.1</v>
      </c>
      <c r="M124" s="800"/>
      <c r="N124" s="805">
        <v>246.06</v>
      </c>
    </row>
    <row r="125" spans="1:14">
      <c r="A125" s="798"/>
      <c r="B125" s="754"/>
      <c r="C125" s="1016" t="s">
        <v>453</v>
      </c>
      <c r="D125" s="1016"/>
      <c r="E125" s="1016"/>
      <c r="F125" s="1016"/>
      <c r="G125" s="1016"/>
      <c r="H125" s="1016"/>
      <c r="I125" s="1016"/>
      <c r="J125" s="1016"/>
      <c r="K125" s="1016"/>
      <c r="L125" s="804">
        <v>191.11</v>
      </c>
      <c r="M125" s="800"/>
      <c r="N125" s="801">
        <v>7709.39</v>
      </c>
    </row>
    <row r="126" spans="1:14">
      <c r="A126" s="798"/>
      <c r="B126" s="754"/>
      <c r="C126" s="1016" t="s">
        <v>454</v>
      </c>
      <c r="D126" s="1016"/>
      <c r="E126" s="1016"/>
      <c r="F126" s="1016"/>
      <c r="G126" s="1016"/>
      <c r="H126" s="1016"/>
      <c r="I126" s="1016"/>
      <c r="J126" s="1016"/>
      <c r="K126" s="1016"/>
      <c r="L126" s="804">
        <v>172.13</v>
      </c>
      <c r="M126" s="800"/>
      <c r="N126" s="801">
        <v>6943.91</v>
      </c>
    </row>
    <row r="127" spans="1:14">
      <c r="A127" s="798"/>
      <c r="B127" s="754"/>
      <c r="C127" s="1016" t="s">
        <v>455</v>
      </c>
      <c r="D127" s="1016"/>
      <c r="E127" s="1016"/>
      <c r="F127" s="1016"/>
      <c r="G127" s="1016"/>
      <c r="H127" s="1016"/>
      <c r="I127" s="1016"/>
      <c r="J127" s="1016"/>
      <c r="K127" s="1016"/>
      <c r="L127" s="804">
        <v>80.239999999999995</v>
      </c>
      <c r="M127" s="800"/>
      <c r="N127" s="801">
        <v>3237.26</v>
      </c>
    </row>
    <row r="128" spans="1:14">
      <c r="A128" s="798"/>
      <c r="B128" s="806"/>
      <c r="C128" s="1026" t="s">
        <v>1305</v>
      </c>
      <c r="D128" s="1026"/>
      <c r="E128" s="1026"/>
      <c r="F128" s="1026"/>
      <c r="G128" s="1026"/>
      <c r="H128" s="1026"/>
      <c r="I128" s="1026"/>
      <c r="J128" s="1026"/>
      <c r="K128" s="1026"/>
      <c r="L128" s="822">
        <v>758.11</v>
      </c>
      <c r="M128" s="808"/>
      <c r="N128" s="809">
        <v>19441.37</v>
      </c>
    </row>
    <row r="129" spans="1:14">
      <c r="A129" s="1023" t="s">
        <v>504</v>
      </c>
      <c r="B129" s="1024"/>
      <c r="C129" s="1024"/>
      <c r="D129" s="1024"/>
      <c r="E129" s="1024"/>
      <c r="F129" s="1024"/>
      <c r="G129" s="1024"/>
      <c r="H129" s="1024"/>
      <c r="I129" s="1024"/>
      <c r="J129" s="1024"/>
      <c r="K129" s="1024"/>
      <c r="L129" s="1024"/>
      <c r="M129" s="1024"/>
      <c r="N129" s="1025"/>
    </row>
    <row r="130" spans="1:14">
      <c r="A130" s="1029" t="s">
        <v>1393</v>
      </c>
      <c r="B130" s="1030"/>
      <c r="C130" s="1030"/>
      <c r="D130" s="1030"/>
      <c r="E130" s="1030"/>
      <c r="F130" s="1030"/>
      <c r="G130" s="1030"/>
      <c r="H130" s="1030"/>
      <c r="I130" s="1030"/>
      <c r="J130" s="1030"/>
      <c r="K130" s="1030"/>
      <c r="L130" s="1030"/>
      <c r="M130" s="1030"/>
      <c r="N130" s="1031"/>
    </row>
    <row r="131" spans="1:14" ht="22.5" customHeight="1">
      <c r="A131" s="742" t="s">
        <v>197</v>
      </c>
      <c r="B131" s="743" t="s">
        <v>745</v>
      </c>
      <c r="C131" s="1019" t="s">
        <v>1488</v>
      </c>
      <c r="D131" s="1019"/>
      <c r="E131" s="1019"/>
      <c r="F131" s="745" t="s">
        <v>496</v>
      </c>
      <c r="G131" s="746">
        <v>0.17</v>
      </c>
      <c r="H131" s="747">
        <v>1</v>
      </c>
      <c r="I131" s="791">
        <v>0.17</v>
      </c>
      <c r="J131" s="749"/>
      <c r="K131" s="746"/>
      <c r="L131" s="749"/>
      <c r="M131" s="746"/>
      <c r="N131" s="750"/>
    </row>
    <row r="132" spans="1:14">
      <c r="A132" s="751"/>
      <c r="B132" s="752"/>
      <c r="C132" s="1016" t="s">
        <v>1483</v>
      </c>
      <c r="D132" s="1016"/>
      <c r="E132" s="1016"/>
      <c r="F132" s="1016"/>
      <c r="G132" s="1016"/>
      <c r="H132" s="1016"/>
      <c r="I132" s="1016"/>
      <c r="J132" s="1016"/>
      <c r="K132" s="1016"/>
      <c r="L132" s="1016"/>
      <c r="M132" s="1016"/>
      <c r="N132" s="1022"/>
    </row>
    <row r="133" spans="1:14" ht="22.5" customHeight="1">
      <c r="A133" s="784"/>
      <c r="B133" s="754" t="s">
        <v>329</v>
      </c>
      <c r="C133" s="1014" t="s">
        <v>437</v>
      </c>
      <c r="D133" s="1014"/>
      <c r="E133" s="1014"/>
      <c r="F133" s="1014"/>
      <c r="G133" s="1014"/>
      <c r="H133" s="1014"/>
      <c r="I133" s="1014"/>
      <c r="J133" s="1014"/>
      <c r="K133" s="1014"/>
      <c r="L133" s="1014"/>
      <c r="M133" s="1014"/>
      <c r="N133" s="1028"/>
    </row>
    <row r="134" spans="1:14">
      <c r="A134" s="753"/>
      <c r="B134" s="754" t="s">
        <v>3</v>
      </c>
      <c r="C134" s="1016" t="s">
        <v>422</v>
      </c>
      <c r="D134" s="1016"/>
      <c r="E134" s="1016"/>
      <c r="F134" s="755"/>
      <c r="G134" s="756"/>
      <c r="H134" s="756"/>
      <c r="I134" s="756"/>
      <c r="J134" s="769">
        <v>121.22</v>
      </c>
      <c r="K134" s="780">
        <v>1.2</v>
      </c>
      <c r="L134" s="769">
        <v>24.73</v>
      </c>
      <c r="M134" s="758">
        <v>40.340000000000003</v>
      </c>
      <c r="N134" s="779">
        <v>997.61</v>
      </c>
    </row>
    <row r="135" spans="1:14">
      <c r="A135" s="753"/>
      <c r="B135" s="754" t="s">
        <v>4</v>
      </c>
      <c r="C135" s="1016" t="s">
        <v>423</v>
      </c>
      <c r="D135" s="1016"/>
      <c r="E135" s="1016"/>
      <c r="F135" s="755"/>
      <c r="G135" s="756"/>
      <c r="H135" s="756"/>
      <c r="I135" s="756"/>
      <c r="J135" s="769">
        <v>80.52</v>
      </c>
      <c r="K135" s="780">
        <v>1.2</v>
      </c>
      <c r="L135" s="769">
        <v>16.43</v>
      </c>
      <c r="M135" s="758">
        <v>6.74</v>
      </c>
      <c r="N135" s="779">
        <v>110.74</v>
      </c>
    </row>
    <row r="136" spans="1:14">
      <c r="A136" s="753"/>
      <c r="B136" s="754" t="s">
        <v>5</v>
      </c>
      <c r="C136" s="1016" t="s">
        <v>424</v>
      </c>
      <c r="D136" s="1016"/>
      <c r="E136" s="1016"/>
      <c r="F136" s="755"/>
      <c r="G136" s="756"/>
      <c r="H136" s="756"/>
      <c r="I136" s="756"/>
      <c r="J136" s="769">
        <v>4.8099999999999996</v>
      </c>
      <c r="K136" s="780">
        <v>1.2</v>
      </c>
      <c r="L136" s="769">
        <v>0.98</v>
      </c>
      <c r="M136" s="758">
        <v>40.340000000000003</v>
      </c>
      <c r="N136" s="779">
        <v>39.53</v>
      </c>
    </row>
    <row r="137" spans="1:14">
      <c r="A137" s="753"/>
      <c r="B137" s="754" t="s">
        <v>6</v>
      </c>
      <c r="C137" s="1016" t="s">
        <v>438</v>
      </c>
      <c r="D137" s="1016"/>
      <c r="E137" s="1016"/>
      <c r="F137" s="755"/>
      <c r="G137" s="756"/>
      <c r="H137" s="756"/>
      <c r="I137" s="756"/>
      <c r="J137" s="769">
        <v>73.05</v>
      </c>
      <c r="K137" s="756"/>
      <c r="L137" s="769">
        <v>12.42</v>
      </c>
      <c r="M137" s="758">
        <v>3.35</v>
      </c>
      <c r="N137" s="779">
        <v>41.61</v>
      </c>
    </row>
    <row r="138" spans="1:14">
      <c r="A138" s="760"/>
      <c r="B138" s="754"/>
      <c r="C138" s="1016" t="s">
        <v>425</v>
      </c>
      <c r="D138" s="1016"/>
      <c r="E138" s="1016"/>
      <c r="F138" s="755" t="s">
        <v>426</v>
      </c>
      <c r="G138" s="758">
        <v>10.96</v>
      </c>
      <c r="H138" s="780">
        <v>1.2</v>
      </c>
      <c r="I138" s="812">
        <v>2.23584</v>
      </c>
      <c r="J138" s="763"/>
      <c r="K138" s="756"/>
      <c r="L138" s="763"/>
      <c r="M138" s="756"/>
      <c r="N138" s="764"/>
    </row>
    <row r="139" spans="1:14">
      <c r="A139" s="760"/>
      <c r="B139" s="754"/>
      <c r="C139" s="1017" t="s">
        <v>427</v>
      </c>
      <c r="D139" s="1017"/>
      <c r="E139" s="1017"/>
      <c r="F139" s="755" t="s">
        <v>426</v>
      </c>
      <c r="G139" s="758">
        <v>0.31</v>
      </c>
      <c r="H139" s="780">
        <v>1.2</v>
      </c>
      <c r="I139" s="812">
        <v>6.3240000000000005E-2</v>
      </c>
      <c r="J139" s="763"/>
      <c r="K139" s="756"/>
      <c r="L139" s="763"/>
      <c r="M139" s="756"/>
      <c r="N139" s="764"/>
    </row>
    <row r="140" spans="1:14">
      <c r="A140" s="753"/>
      <c r="B140" s="754"/>
      <c r="C140" s="1027" t="s">
        <v>428</v>
      </c>
      <c r="D140" s="1027"/>
      <c r="E140" s="1027"/>
      <c r="F140" s="765"/>
      <c r="G140" s="766"/>
      <c r="H140" s="766"/>
      <c r="I140" s="766"/>
      <c r="J140" s="782">
        <v>274.79000000000002</v>
      </c>
      <c r="K140" s="766"/>
      <c r="L140" s="782">
        <v>53.58</v>
      </c>
      <c r="M140" s="766"/>
      <c r="N140" s="768">
        <v>1149.96</v>
      </c>
    </row>
    <row r="141" spans="1:14">
      <c r="A141" s="760"/>
      <c r="B141" s="754"/>
      <c r="C141" s="1016" t="s">
        <v>429</v>
      </c>
      <c r="D141" s="1016"/>
      <c r="E141" s="1016"/>
      <c r="F141" s="755"/>
      <c r="G141" s="756"/>
      <c r="H141" s="756"/>
      <c r="I141" s="756"/>
      <c r="J141" s="763"/>
      <c r="K141" s="756"/>
      <c r="L141" s="769">
        <v>25.71</v>
      </c>
      <c r="M141" s="756"/>
      <c r="N141" s="759">
        <v>1037.1400000000001</v>
      </c>
    </row>
    <row r="142" spans="1:14" ht="22.5" customHeight="1">
      <c r="A142" s="760"/>
      <c r="B142" s="754" t="s">
        <v>462</v>
      </c>
      <c r="C142" s="1016" t="s">
        <v>463</v>
      </c>
      <c r="D142" s="1016"/>
      <c r="E142" s="1016"/>
      <c r="F142" s="755" t="s">
        <v>432</v>
      </c>
      <c r="G142" s="761">
        <v>97</v>
      </c>
      <c r="H142" s="756"/>
      <c r="I142" s="761">
        <v>97</v>
      </c>
      <c r="J142" s="763"/>
      <c r="K142" s="756"/>
      <c r="L142" s="769">
        <v>24.94</v>
      </c>
      <c r="M142" s="756"/>
      <c r="N142" s="759">
        <v>1006.03</v>
      </c>
    </row>
    <row r="143" spans="1:14" ht="22.5" customHeight="1">
      <c r="A143" s="760"/>
      <c r="B143" s="754" t="s">
        <v>464</v>
      </c>
      <c r="C143" s="1017" t="s">
        <v>465</v>
      </c>
      <c r="D143" s="1017"/>
      <c r="E143" s="1017"/>
      <c r="F143" s="755" t="s">
        <v>432</v>
      </c>
      <c r="G143" s="761">
        <v>51</v>
      </c>
      <c r="H143" s="756"/>
      <c r="I143" s="761">
        <v>51</v>
      </c>
      <c r="J143" s="763"/>
      <c r="K143" s="756"/>
      <c r="L143" s="769">
        <v>13.11</v>
      </c>
      <c r="M143" s="756"/>
      <c r="N143" s="779">
        <v>528.94000000000005</v>
      </c>
    </row>
    <row r="144" spans="1:14">
      <c r="A144" s="742"/>
      <c r="B144" s="743"/>
      <c r="C144" s="1020" t="s">
        <v>435</v>
      </c>
      <c r="D144" s="1020"/>
      <c r="E144" s="1020"/>
      <c r="F144" s="770"/>
      <c r="G144" s="771"/>
      <c r="H144" s="771"/>
      <c r="I144" s="771"/>
      <c r="J144" s="772"/>
      <c r="K144" s="771"/>
      <c r="L144" s="783">
        <v>91.63</v>
      </c>
      <c r="M144" s="766"/>
      <c r="N144" s="774">
        <v>2684.93</v>
      </c>
    </row>
    <row r="145" spans="1:14" ht="22.5" customHeight="1">
      <c r="A145" s="775" t="s">
        <v>10</v>
      </c>
      <c r="B145" s="744" t="s">
        <v>745</v>
      </c>
      <c r="C145" s="1019" t="s">
        <v>1394</v>
      </c>
      <c r="D145" s="1019"/>
      <c r="E145" s="1019"/>
      <c r="F145" s="770" t="s">
        <v>496</v>
      </c>
      <c r="G145" s="771">
        <v>0.09</v>
      </c>
      <c r="H145" s="776">
        <v>1</v>
      </c>
      <c r="I145" s="777">
        <v>0.09</v>
      </c>
      <c r="J145" s="772"/>
      <c r="K145" s="771"/>
      <c r="L145" s="772"/>
      <c r="M145" s="771"/>
      <c r="N145" s="778"/>
    </row>
    <row r="146" spans="1:14">
      <c r="A146" s="751"/>
      <c r="B146" s="752"/>
      <c r="C146" s="1016" t="s">
        <v>505</v>
      </c>
      <c r="D146" s="1016"/>
      <c r="E146" s="1016"/>
      <c r="F146" s="1016"/>
      <c r="G146" s="1016"/>
      <c r="H146" s="1016"/>
      <c r="I146" s="1016"/>
      <c r="J146" s="1016"/>
      <c r="K146" s="1016"/>
      <c r="L146" s="1016"/>
      <c r="M146" s="1016"/>
      <c r="N146" s="1022"/>
    </row>
    <row r="147" spans="1:14">
      <c r="A147" s="753"/>
      <c r="B147" s="754" t="s">
        <v>3</v>
      </c>
      <c r="C147" s="1016" t="s">
        <v>422</v>
      </c>
      <c r="D147" s="1016"/>
      <c r="E147" s="1016"/>
      <c r="F147" s="755"/>
      <c r="G147" s="756"/>
      <c r="H147" s="756"/>
      <c r="I147" s="756"/>
      <c r="J147" s="769">
        <v>121.22</v>
      </c>
      <c r="K147" s="756"/>
      <c r="L147" s="769">
        <v>10.91</v>
      </c>
      <c r="M147" s="758">
        <v>40.340000000000003</v>
      </c>
      <c r="N147" s="779">
        <v>440.11</v>
      </c>
    </row>
    <row r="148" spans="1:14">
      <c r="A148" s="753"/>
      <c r="B148" s="754" t="s">
        <v>4</v>
      </c>
      <c r="C148" s="1016" t="s">
        <v>423</v>
      </c>
      <c r="D148" s="1016"/>
      <c r="E148" s="1016"/>
      <c r="F148" s="755"/>
      <c r="G148" s="756"/>
      <c r="H148" s="756"/>
      <c r="I148" s="756"/>
      <c r="J148" s="769">
        <v>80.52</v>
      </c>
      <c r="K148" s="756"/>
      <c r="L148" s="769">
        <v>7.25</v>
      </c>
      <c r="M148" s="758">
        <v>6.74</v>
      </c>
      <c r="N148" s="779">
        <v>48.87</v>
      </c>
    </row>
    <row r="149" spans="1:14">
      <c r="A149" s="753"/>
      <c r="B149" s="754" t="s">
        <v>5</v>
      </c>
      <c r="C149" s="1016" t="s">
        <v>424</v>
      </c>
      <c r="D149" s="1016"/>
      <c r="E149" s="1016"/>
      <c r="F149" s="755"/>
      <c r="G149" s="756"/>
      <c r="H149" s="756"/>
      <c r="I149" s="756"/>
      <c r="J149" s="769">
        <v>4.8099999999999996</v>
      </c>
      <c r="K149" s="756"/>
      <c r="L149" s="769">
        <v>0.43</v>
      </c>
      <c r="M149" s="758">
        <v>40.340000000000003</v>
      </c>
      <c r="N149" s="779">
        <v>17.350000000000001</v>
      </c>
    </row>
    <row r="150" spans="1:14">
      <c r="A150" s="753"/>
      <c r="B150" s="754" t="s">
        <v>6</v>
      </c>
      <c r="C150" s="1016" t="s">
        <v>438</v>
      </c>
      <c r="D150" s="1016"/>
      <c r="E150" s="1016"/>
      <c r="F150" s="755"/>
      <c r="G150" s="756"/>
      <c r="H150" s="756"/>
      <c r="I150" s="756"/>
      <c r="J150" s="769">
        <v>73.05</v>
      </c>
      <c r="K150" s="756"/>
      <c r="L150" s="769">
        <v>6.57</v>
      </c>
      <c r="M150" s="758">
        <v>3.35</v>
      </c>
      <c r="N150" s="779">
        <v>22.01</v>
      </c>
    </row>
    <row r="151" spans="1:14">
      <c r="A151" s="760"/>
      <c r="B151" s="754"/>
      <c r="C151" s="1016" t="s">
        <v>425</v>
      </c>
      <c r="D151" s="1016"/>
      <c r="E151" s="1016"/>
      <c r="F151" s="755" t="s">
        <v>426</v>
      </c>
      <c r="G151" s="758">
        <v>10.96</v>
      </c>
      <c r="H151" s="756"/>
      <c r="I151" s="762">
        <v>0.98640000000000005</v>
      </c>
      <c r="J151" s="763"/>
      <c r="K151" s="756"/>
      <c r="L151" s="763"/>
      <c r="M151" s="756"/>
      <c r="N151" s="764"/>
    </row>
    <row r="152" spans="1:14">
      <c r="A152" s="760"/>
      <c r="B152" s="754"/>
      <c r="C152" s="1017" t="s">
        <v>427</v>
      </c>
      <c r="D152" s="1017"/>
      <c r="E152" s="1017"/>
      <c r="F152" s="755" t="s">
        <v>426</v>
      </c>
      <c r="G152" s="758">
        <v>0.31</v>
      </c>
      <c r="H152" s="756"/>
      <c r="I152" s="762">
        <v>2.7900000000000001E-2</v>
      </c>
      <c r="J152" s="763"/>
      <c r="K152" s="756"/>
      <c r="L152" s="763"/>
      <c r="M152" s="756"/>
      <c r="N152" s="764"/>
    </row>
    <row r="153" spans="1:14">
      <c r="A153" s="753"/>
      <c r="B153" s="754"/>
      <c r="C153" s="1027" t="s">
        <v>428</v>
      </c>
      <c r="D153" s="1027"/>
      <c r="E153" s="1027"/>
      <c r="F153" s="765"/>
      <c r="G153" s="766"/>
      <c r="H153" s="766"/>
      <c r="I153" s="766"/>
      <c r="J153" s="782">
        <v>274.79000000000002</v>
      </c>
      <c r="K153" s="766"/>
      <c r="L153" s="782">
        <v>24.73</v>
      </c>
      <c r="M153" s="766"/>
      <c r="N153" s="810">
        <v>510.99</v>
      </c>
    </row>
    <row r="154" spans="1:14">
      <c r="A154" s="760"/>
      <c r="B154" s="754"/>
      <c r="C154" s="1016" t="s">
        <v>429</v>
      </c>
      <c r="D154" s="1016"/>
      <c r="E154" s="1016"/>
      <c r="F154" s="755"/>
      <c r="G154" s="756"/>
      <c r="H154" s="756"/>
      <c r="I154" s="756"/>
      <c r="J154" s="763"/>
      <c r="K154" s="756"/>
      <c r="L154" s="769">
        <v>11.34</v>
      </c>
      <c r="M154" s="756"/>
      <c r="N154" s="779">
        <v>457.46</v>
      </c>
    </row>
    <row r="155" spans="1:14" ht="22.5" customHeight="1">
      <c r="A155" s="760"/>
      <c r="B155" s="754" t="s">
        <v>462</v>
      </c>
      <c r="C155" s="1016" t="s">
        <v>463</v>
      </c>
      <c r="D155" s="1016"/>
      <c r="E155" s="1016"/>
      <c r="F155" s="755" t="s">
        <v>432</v>
      </c>
      <c r="G155" s="761">
        <v>97</v>
      </c>
      <c r="H155" s="756"/>
      <c r="I155" s="761">
        <v>97</v>
      </c>
      <c r="J155" s="763"/>
      <c r="K155" s="756"/>
      <c r="L155" s="769">
        <v>11</v>
      </c>
      <c r="M155" s="756"/>
      <c r="N155" s="779">
        <v>443.74</v>
      </c>
    </row>
    <row r="156" spans="1:14" ht="22.5" customHeight="1">
      <c r="A156" s="760"/>
      <c r="B156" s="754" t="s">
        <v>464</v>
      </c>
      <c r="C156" s="1017" t="s">
        <v>465</v>
      </c>
      <c r="D156" s="1017"/>
      <c r="E156" s="1017"/>
      <c r="F156" s="755" t="s">
        <v>432</v>
      </c>
      <c r="G156" s="761">
        <v>51</v>
      </c>
      <c r="H156" s="756"/>
      <c r="I156" s="761">
        <v>51</v>
      </c>
      <c r="J156" s="763"/>
      <c r="K156" s="756"/>
      <c r="L156" s="769">
        <v>5.78</v>
      </c>
      <c r="M156" s="756"/>
      <c r="N156" s="779">
        <v>233.3</v>
      </c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83">
        <v>41.51</v>
      </c>
      <c r="M157" s="766"/>
      <c r="N157" s="774">
        <v>1188.03</v>
      </c>
    </row>
    <row r="158" spans="1:14" ht="56.25" customHeight="1">
      <c r="A158" s="775" t="s">
        <v>236</v>
      </c>
      <c r="B158" s="744" t="s">
        <v>747</v>
      </c>
      <c r="C158" s="1019" t="s">
        <v>1398</v>
      </c>
      <c r="D158" s="1019"/>
      <c r="E158" s="1019"/>
      <c r="F158" s="770" t="s">
        <v>496</v>
      </c>
      <c r="G158" s="771">
        <v>0.08</v>
      </c>
      <c r="H158" s="776">
        <v>1</v>
      </c>
      <c r="I158" s="777">
        <v>0.08</v>
      </c>
      <c r="J158" s="772"/>
      <c r="K158" s="771"/>
      <c r="L158" s="772"/>
      <c r="M158" s="771"/>
      <c r="N158" s="778"/>
    </row>
    <row r="159" spans="1:14">
      <c r="A159" s="751"/>
      <c r="B159" s="752"/>
      <c r="C159" s="1016" t="s">
        <v>720</v>
      </c>
      <c r="D159" s="1016"/>
      <c r="E159" s="1016"/>
      <c r="F159" s="1016"/>
      <c r="G159" s="1016"/>
      <c r="H159" s="1016"/>
      <c r="I159" s="1016"/>
      <c r="J159" s="1016"/>
      <c r="K159" s="1016"/>
      <c r="L159" s="1016"/>
      <c r="M159" s="1016"/>
      <c r="N159" s="1022"/>
    </row>
    <row r="160" spans="1:14">
      <c r="A160" s="753"/>
      <c r="B160" s="754" t="s">
        <v>3</v>
      </c>
      <c r="C160" s="1016" t="s">
        <v>422</v>
      </c>
      <c r="D160" s="1016"/>
      <c r="E160" s="1016"/>
      <c r="F160" s="755"/>
      <c r="G160" s="756"/>
      <c r="H160" s="756"/>
      <c r="I160" s="756"/>
      <c r="J160" s="769">
        <v>155.72</v>
      </c>
      <c r="K160" s="756"/>
      <c r="L160" s="769">
        <v>12.46</v>
      </c>
      <c r="M160" s="758">
        <v>40.340000000000003</v>
      </c>
      <c r="N160" s="779">
        <v>502.64</v>
      </c>
    </row>
    <row r="161" spans="1:14">
      <c r="A161" s="753"/>
      <c r="B161" s="754" t="s">
        <v>4</v>
      </c>
      <c r="C161" s="1016" t="s">
        <v>423</v>
      </c>
      <c r="D161" s="1016"/>
      <c r="E161" s="1016"/>
      <c r="F161" s="755"/>
      <c r="G161" s="756"/>
      <c r="H161" s="756"/>
      <c r="I161" s="756"/>
      <c r="J161" s="769">
        <v>60.96</v>
      </c>
      <c r="K161" s="756"/>
      <c r="L161" s="769">
        <v>4.88</v>
      </c>
      <c r="M161" s="758">
        <v>6.74</v>
      </c>
      <c r="N161" s="779">
        <v>32.89</v>
      </c>
    </row>
    <row r="162" spans="1:14">
      <c r="A162" s="753"/>
      <c r="B162" s="754" t="s">
        <v>5</v>
      </c>
      <c r="C162" s="1016" t="s">
        <v>424</v>
      </c>
      <c r="D162" s="1016"/>
      <c r="E162" s="1016"/>
      <c r="F162" s="755"/>
      <c r="G162" s="756"/>
      <c r="H162" s="756"/>
      <c r="I162" s="756"/>
      <c r="J162" s="769">
        <v>3.11</v>
      </c>
      <c r="K162" s="756"/>
      <c r="L162" s="769">
        <v>0.25</v>
      </c>
      <c r="M162" s="758">
        <v>40.340000000000003</v>
      </c>
      <c r="N162" s="779">
        <v>10.09</v>
      </c>
    </row>
    <row r="163" spans="1:14">
      <c r="A163" s="753"/>
      <c r="B163" s="754" t="s">
        <v>6</v>
      </c>
      <c r="C163" s="1016" t="s">
        <v>438</v>
      </c>
      <c r="D163" s="1016"/>
      <c r="E163" s="1016"/>
      <c r="F163" s="755"/>
      <c r="G163" s="756"/>
      <c r="H163" s="756"/>
      <c r="I163" s="756"/>
      <c r="J163" s="769">
        <v>36.700000000000003</v>
      </c>
      <c r="K163" s="756"/>
      <c r="L163" s="769">
        <v>2.94</v>
      </c>
      <c r="M163" s="758">
        <v>3.35</v>
      </c>
      <c r="N163" s="779">
        <v>9.85</v>
      </c>
    </row>
    <row r="164" spans="1:14">
      <c r="A164" s="760"/>
      <c r="B164" s="754"/>
      <c r="C164" s="1016" t="s">
        <v>425</v>
      </c>
      <c r="D164" s="1016"/>
      <c r="E164" s="1016"/>
      <c r="F164" s="755" t="s">
        <v>426</v>
      </c>
      <c r="G164" s="758">
        <v>14.08</v>
      </c>
      <c r="H164" s="756"/>
      <c r="I164" s="762">
        <v>1.1264000000000001</v>
      </c>
      <c r="J164" s="763"/>
      <c r="K164" s="756"/>
      <c r="L164" s="763"/>
      <c r="M164" s="756"/>
      <c r="N164" s="764"/>
    </row>
    <row r="165" spans="1:14">
      <c r="A165" s="760"/>
      <c r="B165" s="754"/>
      <c r="C165" s="1017" t="s">
        <v>427</v>
      </c>
      <c r="D165" s="1017"/>
      <c r="E165" s="1017"/>
      <c r="F165" s="755" t="s">
        <v>426</v>
      </c>
      <c r="G165" s="780">
        <v>0.2</v>
      </c>
      <c r="H165" s="756"/>
      <c r="I165" s="781">
        <v>1.6E-2</v>
      </c>
      <c r="J165" s="763"/>
      <c r="K165" s="756"/>
      <c r="L165" s="763"/>
      <c r="M165" s="756"/>
      <c r="N165" s="764"/>
    </row>
    <row r="166" spans="1:14">
      <c r="A166" s="753"/>
      <c r="B166" s="754"/>
      <c r="C166" s="1027" t="s">
        <v>428</v>
      </c>
      <c r="D166" s="1027"/>
      <c r="E166" s="1027"/>
      <c r="F166" s="765"/>
      <c r="G166" s="766"/>
      <c r="H166" s="766"/>
      <c r="I166" s="766"/>
      <c r="J166" s="782">
        <v>253.38</v>
      </c>
      <c r="K166" s="766"/>
      <c r="L166" s="782">
        <v>20.28</v>
      </c>
      <c r="M166" s="766"/>
      <c r="N166" s="810">
        <v>545.38</v>
      </c>
    </row>
    <row r="167" spans="1:14">
      <c r="A167" s="760"/>
      <c r="B167" s="754"/>
      <c r="C167" s="1016" t="s">
        <v>429</v>
      </c>
      <c r="D167" s="1016"/>
      <c r="E167" s="1016"/>
      <c r="F167" s="755"/>
      <c r="G167" s="756"/>
      <c r="H167" s="756"/>
      <c r="I167" s="756"/>
      <c r="J167" s="763"/>
      <c r="K167" s="756"/>
      <c r="L167" s="769">
        <v>12.71</v>
      </c>
      <c r="M167" s="756"/>
      <c r="N167" s="779">
        <v>512.73</v>
      </c>
    </row>
    <row r="168" spans="1:14" ht="22.5" customHeight="1">
      <c r="A168" s="760"/>
      <c r="B168" s="754" t="s">
        <v>462</v>
      </c>
      <c r="C168" s="1016" t="s">
        <v>463</v>
      </c>
      <c r="D168" s="1016"/>
      <c r="E168" s="1016"/>
      <c r="F168" s="755" t="s">
        <v>432</v>
      </c>
      <c r="G168" s="761">
        <v>97</v>
      </c>
      <c r="H168" s="756"/>
      <c r="I168" s="761">
        <v>97</v>
      </c>
      <c r="J168" s="763"/>
      <c r="K168" s="756"/>
      <c r="L168" s="769">
        <v>12.33</v>
      </c>
      <c r="M168" s="756"/>
      <c r="N168" s="779">
        <v>497.35</v>
      </c>
    </row>
    <row r="169" spans="1:14" ht="22.5" customHeight="1">
      <c r="A169" s="760"/>
      <c r="B169" s="754" t="s">
        <v>464</v>
      </c>
      <c r="C169" s="1017" t="s">
        <v>465</v>
      </c>
      <c r="D169" s="1017"/>
      <c r="E169" s="1017"/>
      <c r="F169" s="755" t="s">
        <v>432</v>
      </c>
      <c r="G169" s="761">
        <v>51</v>
      </c>
      <c r="H169" s="756"/>
      <c r="I169" s="761">
        <v>51</v>
      </c>
      <c r="J169" s="763"/>
      <c r="K169" s="756"/>
      <c r="L169" s="769">
        <v>6.48</v>
      </c>
      <c r="M169" s="756"/>
      <c r="N169" s="779">
        <v>261.49</v>
      </c>
    </row>
    <row r="170" spans="1:14">
      <c r="A170" s="742"/>
      <c r="B170" s="743"/>
      <c r="C170" s="1020" t="s">
        <v>435</v>
      </c>
      <c r="D170" s="1020"/>
      <c r="E170" s="1020"/>
      <c r="F170" s="770"/>
      <c r="G170" s="771"/>
      <c r="H170" s="771"/>
      <c r="I170" s="771"/>
      <c r="J170" s="772"/>
      <c r="K170" s="771"/>
      <c r="L170" s="783">
        <v>39.090000000000003</v>
      </c>
      <c r="M170" s="766"/>
      <c r="N170" s="774">
        <v>1304.22</v>
      </c>
    </row>
    <row r="171" spans="1:14" ht="33.75" customHeight="1">
      <c r="A171" s="775" t="s">
        <v>237</v>
      </c>
      <c r="B171" s="744" t="s">
        <v>746</v>
      </c>
      <c r="C171" s="1019" t="s">
        <v>1489</v>
      </c>
      <c r="D171" s="1019"/>
      <c r="E171" s="1019"/>
      <c r="F171" s="770" t="s">
        <v>496</v>
      </c>
      <c r="G171" s="771">
        <v>0.09</v>
      </c>
      <c r="H171" s="776">
        <v>1</v>
      </c>
      <c r="I171" s="777">
        <v>0.09</v>
      </c>
      <c r="J171" s="772"/>
      <c r="K171" s="771"/>
      <c r="L171" s="772"/>
      <c r="M171" s="771"/>
      <c r="N171" s="778"/>
    </row>
    <row r="172" spans="1:14">
      <c r="A172" s="751"/>
      <c r="B172" s="752"/>
      <c r="C172" s="1016" t="s">
        <v>505</v>
      </c>
      <c r="D172" s="1016"/>
      <c r="E172" s="1016"/>
      <c r="F172" s="1016"/>
      <c r="G172" s="1016"/>
      <c r="H172" s="1016"/>
      <c r="I172" s="1016"/>
      <c r="J172" s="1016"/>
      <c r="K172" s="1016"/>
      <c r="L172" s="1016"/>
      <c r="M172" s="1016"/>
      <c r="N172" s="1022"/>
    </row>
    <row r="173" spans="1:14">
      <c r="A173" s="784"/>
      <c r="B173" s="754" t="s">
        <v>336</v>
      </c>
      <c r="C173" s="1014" t="s">
        <v>461</v>
      </c>
      <c r="D173" s="1014"/>
      <c r="E173" s="1014"/>
      <c r="F173" s="1014"/>
      <c r="G173" s="1014"/>
      <c r="H173" s="1014"/>
      <c r="I173" s="1014"/>
      <c r="J173" s="1014"/>
      <c r="K173" s="1014"/>
      <c r="L173" s="1014"/>
      <c r="M173" s="1014"/>
      <c r="N173" s="1028"/>
    </row>
    <row r="174" spans="1:14" ht="22.5" customHeight="1">
      <c r="A174" s="784"/>
      <c r="B174" s="754" t="s">
        <v>329</v>
      </c>
      <c r="C174" s="1014" t="s">
        <v>437</v>
      </c>
      <c r="D174" s="1014"/>
      <c r="E174" s="1014"/>
      <c r="F174" s="1014"/>
      <c r="G174" s="1014"/>
      <c r="H174" s="1014"/>
      <c r="I174" s="1014"/>
      <c r="J174" s="1014"/>
      <c r="K174" s="1014"/>
      <c r="L174" s="1014"/>
      <c r="M174" s="1014"/>
      <c r="N174" s="1028"/>
    </row>
    <row r="175" spans="1:14">
      <c r="A175" s="753"/>
      <c r="B175" s="754" t="s">
        <v>3</v>
      </c>
      <c r="C175" s="1016" t="s">
        <v>422</v>
      </c>
      <c r="D175" s="1016"/>
      <c r="E175" s="1016"/>
      <c r="F175" s="755"/>
      <c r="G175" s="756"/>
      <c r="H175" s="756"/>
      <c r="I175" s="756"/>
      <c r="J175" s="769">
        <v>147.76</v>
      </c>
      <c r="K175" s="758">
        <v>1.26</v>
      </c>
      <c r="L175" s="769">
        <v>16.760000000000002</v>
      </c>
      <c r="M175" s="758">
        <v>40.340000000000003</v>
      </c>
      <c r="N175" s="779">
        <v>676.1</v>
      </c>
    </row>
    <row r="176" spans="1:14">
      <c r="A176" s="753"/>
      <c r="B176" s="754" t="s">
        <v>4</v>
      </c>
      <c r="C176" s="1016" t="s">
        <v>423</v>
      </c>
      <c r="D176" s="1016"/>
      <c r="E176" s="1016"/>
      <c r="F176" s="755"/>
      <c r="G176" s="756"/>
      <c r="H176" s="756"/>
      <c r="I176" s="756"/>
      <c r="J176" s="769">
        <v>651.17999999999995</v>
      </c>
      <c r="K176" s="780">
        <v>1.2</v>
      </c>
      <c r="L176" s="769">
        <v>70.33</v>
      </c>
      <c r="M176" s="758">
        <v>6.74</v>
      </c>
      <c r="N176" s="779">
        <v>474.02</v>
      </c>
    </row>
    <row r="177" spans="1:14">
      <c r="A177" s="753"/>
      <c r="B177" s="754" t="s">
        <v>5</v>
      </c>
      <c r="C177" s="1016" t="s">
        <v>424</v>
      </c>
      <c r="D177" s="1016"/>
      <c r="E177" s="1016"/>
      <c r="F177" s="755"/>
      <c r="G177" s="756"/>
      <c r="H177" s="756"/>
      <c r="I177" s="756"/>
      <c r="J177" s="769">
        <v>68.02</v>
      </c>
      <c r="K177" s="780">
        <v>1.2</v>
      </c>
      <c r="L177" s="769">
        <v>7.35</v>
      </c>
      <c r="M177" s="758">
        <v>40.340000000000003</v>
      </c>
      <c r="N177" s="779">
        <v>296.5</v>
      </c>
    </row>
    <row r="178" spans="1:14">
      <c r="A178" s="753"/>
      <c r="B178" s="754" t="s">
        <v>6</v>
      </c>
      <c r="C178" s="1016" t="s">
        <v>438</v>
      </c>
      <c r="D178" s="1016"/>
      <c r="E178" s="1016"/>
      <c r="F178" s="755"/>
      <c r="G178" s="756"/>
      <c r="H178" s="756"/>
      <c r="I178" s="756"/>
      <c r="J178" s="769">
        <v>62.94</v>
      </c>
      <c r="K178" s="756"/>
      <c r="L178" s="769">
        <v>5.66</v>
      </c>
      <c r="M178" s="758">
        <v>3.35</v>
      </c>
      <c r="N178" s="779">
        <v>18.96</v>
      </c>
    </row>
    <row r="179" spans="1:14">
      <c r="A179" s="760"/>
      <c r="B179" s="754"/>
      <c r="C179" s="1016" t="s">
        <v>425</v>
      </c>
      <c r="D179" s="1016"/>
      <c r="E179" s="1016"/>
      <c r="F179" s="755" t="s">
        <v>426</v>
      </c>
      <c r="G179" s="758">
        <v>13.36</v>
      </c>
      <c r="H179" s="758">
        <v>1.26</v>
      </c>
      <c r="I179" s="786">
        <v>1.5150239999999999</v>
      </c>
      <c r="J179" s="763"/>
      <c r="K179" s="756"/>
      <c r="L179" s="763"/>
      <c r="M179" s="756"/>
      <c r="N179" s="764"/>
    </row>
    <row r="180" spans="1:14">
      <c r="A180" s="760"/>
      <c r="B180" s="754"/>
      <c r="C180" s="1017" t="s">
        <v>427</v>
      </c>
      <c r="D180" s="1017"/>
      <c r="E180" s="1017"/>
      <c r="F180" s="755" t="s">
        <v>426</v>
      </c>
      <c r="G180" s="758">
        <v>4.38</v>
      </c>
      <c r="H180" s="780">
        <v>1.2</v>
      </c>
      <c r="I180" s="812">
        <v>0.47304000000000002</v>
      </c>
      <c r="J180" s="763"/>
      <c r="K180" s="756"/>
      <c r="L180" s="763"/>
      <c r="M180" s="756"/>
      <c r="N180" s="764"/>
    </row>
    <row r="181" spans="1:14">
      <c r="A181" s="753"/>
      <c r="B181" s="754"/>
      <c r="C181" s="1027" t="s">
        <v>428</v>
      </c>
      <c r="D181" s="1027"/>
      <c r="E181" s="1027"/>
      <c r="F181" s="765"/>
      <c r="G181" s="766"/>
      <c r="H181" s="766"/>
      <c r="I181" s="766"/>
      <c r="J181" s="782">
        <v>861.88</v>
      </c>
      <c r="K181" s="766"/>
      <c r="L181" s="782">
        <v>92.75</v>
      </c>
      <c r="M181" s="766"/>
      <c r="N181" s="768">
        <v>1169.08</v>
      </c>
    </row>
    <row r="182" spans="1:14">
      <c r="A182" s="760"/>
      <c r="B182" s="754"/>
      <c r="C182" s="1016" t="s">
        <v>429</v>
      </c>
      <c r="D182" s="1016"/>
      <c r="E182" s="1016"/>
      <c r="F182" s="755"/>
      <c r="G182" s="756"/>
      <c r="H182" s="756"/>
      <c r="I182" s="756"/>
      <c r="J182" s="763"/>
      <c r="K182" s="756"/>
      <c r="L182" s="769">
        <v>24.11</v>
      </c>
      <c r="M182" s="756"/>
      <c r="N182" s="779">
        <v>972.6</v>
      </c>
    </row>
    <row r="183" spans="1:14" ht="22.5" customHeight="1">
      <c r="A183" s="760"/>
      <c r="B183" s="754" t="s">
        <v>462</v>
      </c>
      <c r="C183" s="1016" t="s">
        <v>463</v>
      </c>
      <c r="D183" s="1016"/>
      <c r="E183" s="1016"/>
      <c r="F183" s="755" t="s">
        <v>432</v>
      </c>
      <c r="G183" s="761">
        <v>97</v>
      </c>
      <c r="H183" s="756"/>
      <c r="I183" s="761">
        <v>97</v>
      </c>
      <c r="J183" s="763"/>
      <c r="K183" s="756"/>
      <c r="L183" s="769">
        <v>23.39</v>
      </c>
      <c r="M183" s="756"/>
      <c r="N183" s="779">
        <v>943.42</v>
      </c>
    </row>
    <row r="184" spans="1:14" ht="22.5" customHeight="1">
      <c r="A184" s="760"/>
      <c r="B184" s="754" t="s">
        <v>464</v>
      </c>
      <c r="C184" s="1017" t="s">
        <v>465</v>
      </c>
      <c r="D184" s="1017"/>
      <c r="E184" s="1017"/>
      <c r="F184" s="755" t="s">
        <v>432</v>
      </c>
      <c r="G184" s="761">
        <v>51</v>
      </c>
      <c r="H184" s="756"/>
      <c r="I184" s="761">
        <v>51</v>
      </c>
      <c r="J184" s="763"/>
      <c r="K184" s="756"/>
      <c r="L184" s="769">
        <v>12.3</v>
      </c>
      <c r="M184" s="756"/>
      <c r="N184" s="779">
        <v>496.03</v>
      </c>
    </row>
    <row r="185" spans="1:14">
      <c r="A185" s="742"/>
      <c r="B185" s="743"/>
      <c r="C185" s="1020" t="s">
        <v>435</v>
      </c>
      <c r="D185" s="1020"/>
      <c r="E185" s="1020"/>
      <c r="F185" s="770"/>
      <c r="G185" s="771"/>
      <c r="H185" s="771"/>
      <c r="I185" s="771"/>
      <c r="J185" s="772"/>
      <c r="K185" s="771"/>
      <c r="L185" s="783">
        <v>128.44</v>
      </c>
      <c r="M185" s="766"/>
      <c r="N185" s="774">
        <v>2608.5300000000002</v>
      </c>
    </row>
    <row r="186" spans="1:14" ht="33.75" customHeight="1">
      <c r="A186" s="775" t="s">
        <v>238</v>
      </c>
      <c r="B186" s="744" t="s">
        <v>721</v>
      </c>
      <c r="C186" s="1019" t="s">
        <v>753</v>
      </c>
      <c r="D186" s="1019"/>
      <c r="E186" s="1019"/>
      <c r="F186" s="770" t="s">
        <v>722</v>
      </c>
      <c r="G186" s="771">
        <v>28.92</v>
      </c>
      <c r="H186" s="776">
        <v>1</v>
      </c>
      <c r="I186" s="777">
        <v>28.92</v>
      </c>
      <c r="J186" s="772"/>
      <c r="K186" s="771"/>
      <c r="L186" s="772"/>
      <c r="M186" s="771"/>
      <c r="N186" s="778"/>
    </row>
    <row r="187" spans="1:14">
      <c r="A187" s="751"/>
      <c r="B187" s="752"/>
      <c r="C187" s="1016" t="s">
        <v>723</v>
      </c>
      <c r="D187" s="1016"/>
      <c r="E187" s="1016"/>
      <c r="F187" s="1016"/>
      <c r="G187" s="1016"/>
      <c r="H187" s="1016"/>
      <c r="I187" s="1016"/>
      <c r="J187" s="1016"/>
      <c r="K187" s="1016"/>
      <c r="L187" s="1016"/>
      <c r="M187" s="1016"/>
      <c r="N187" s="1022"/>
    </row>
    <row r="188" spans="1:14">
      <c r="A188" s="753"/>
      <c r="B188" s="754" t="s">
        <v>3</v>
      </c>
      <c r="C188" s="1016" t="s">
        <v>422</v>
      </c>
      <c r="D188" s="1016"/>
      <c r="E188" s="1016"/>
      <c r="F188" s="755"/>
      <c r="G188" s="756"/>
      <c r="H188" s="756"/>
      <c r="I188" s="756"/>
      <c r="J188" s="769">
        <v>1.8</v>
      </c>
      <c r="K188" s="756"/>
      <c r="L188" s="769">
        <v>52.06</v>
      </c>
      <c r="M188" s="758">
        <v>40.340000000000003</v>
      </c>
      <c r="N188" s="759">
        <v>2100.1</v>
      </c>
    </row>
    <row r="189" spans="1:14">
      <c r="A189" s="753"/>
      <c r="B189" s="754" t="s">
        <v>4</v>
      </c>
      <c r="C189" s="1016" t="s">
        <v>423</v>
      </c>
      <c r="D189" s="1016"/>
      <c r="E189" s="1016"/>
      <c r="F189" s="755"/>
      <c r="G189" s="756"/>
      <c r="H189" s="756"/>
      <c r="I189" s="756"/>
      <c r="J189" s="769">
        <v>0.14000000000000001</v>
      </c>
      <c r="K189" s="756"/>
      <c r="L189" s="769">
        <v>4.05</v>
      </c>
      <c r="M189" s="758">
        <v>6.74</v>
      </c>
      <c r="N189" s="779">
        <v>27.3</v>
      </c>
    </row>
    <row r="190" spans="1:14">
      <c r="A190" s="753"/>
      <c r="B190" s="754" t="s">
        <v>6</v>
      </c>
      <c r="C190" s="1016" t="s">
        <v>438</v>
      </c>
      <c r="D190" s="1016"/>
      <c r="E190" s="1016"/>
      <c r="F190" s="755"/>
      <c r="G190" s="756"/>
      <c r="H190" s="756"/>
      <c r="I190" s="756"/>
      <c r="J190" s="769">
        <v>6.79</v>
      </c>
      <c r="K190" s="756"/>
      <c r="L190" s="769">
        <v>196.37</v>
      </c>
      <c r="M190" s="758">
        <v>3.35</v>
      </c>
      <c r="N190" s="779">
        <v>657.84</v>
      </c>
    </row>
    <row r="191" spans="1:14">
      <c r="A191" s="760"/>
      <c r="B191" s="754"/>
      <c r="C191" s="1017" t="s">
        <v>425</v>
      </c>
      <c r="D191" s="1017"/>
      <c r="E191" s="1017"/>
      <c r="F191" s="755" t="s">
        <v>426</v>
      </c>
      <c r="G191" s="758">
        <v>0.17</v>
      </c>
      <c r="H191" s="756"/>
      <c r="I191" s="762">
        <v>4.9164000000000003</v>
      </c>
      <c r="J191" s="763"/>
      <c r="K191" s="756"/>
      <c r="L191" s="763"/>
      <c r="M191" s="756"/>
      <c r="N191" s="764"/>
    </row>
    <row r="192" spans="1:14">
      <c r="A192" s="753"/>
      <c r="B192" s="754"/>
      <c r="C192" s="1027" t="s">
        <v>428</v>
      </c>
      <c r="D192" s="1027"/>
      <c r="E192" s="1027"/>
      <c r="F192" s="765"/>
      <c r="G192" s="766"/>
      <c r="H192" s="766"/>
      <c r="I192" s="766"/>
      <c r="J192" s="782">
        <v>8.73</v>
      </c>
      <c r="K192" s="766"/>
      <c r="L192" s="782">
        <v>252.48</v>
      </c>
      <c r="M192" s="766"/>
      <c r="N192" s="768">
        <v>2785.24</v>
      </c>
    </row>
    <row r="193" spans="1:14">
      <c r="A193" s="760"/>
      <c r="B193" s="754"/>
      <c r="C193" s="1016" t="s">
        <v>429</v>
      </c>
      <c r="D193" s="1016"/>
      <c r="E193" s="1016"/>
      <c r="F193" s="755"/>
      <c r="G193" s="756"/>
      <c r="H193" s="756"/>
      <c r="I193" s="756"/>
      <c r="J193" s="763"/>
      <c r="K193" s="756"/>
      <c r="L193" s="769">
        <v>52.06</v>
      </c>
      <c r="M193" s="756"/>
      <c r="N193" s="759">
        <v>2100.1</v>
      </c>
    </row>
    <row r="194" spans="1:14" ht="22.5" customHeight="1">
      <c r="A194" s="760"/>
      <c r="B194" s="754" t="s">
        <v>462</v>
      </c>
      <c r="C194" s="1016" t="s">
        <v>463</v>
      </c>
      <c r="D194" s="1016"/>
      <c r="E194" s="1016"/>
      <c r="F194" s="755" t="s">
        <v>432</v>
      </c>
      <c r="G194" s="761">
        <v>97</v>
      </c>
      <c r="H194" s="756"/>
      <c r="I194" s="761">
        <v>97</v>
      </c>
      <c r="J194" s="763"/>
      <c r="K194" s="756"/>
      <c r="L194" s="769">
        <v>50.5</v>
      </c>
      <c r="M194" s="756"/>
      <c r="N194" s="759">
        <v>2037.1</v>
      </c>
    </row>
    <row r="195" spans="1:14" ht="22.5" customHeight="1">
      <c r="A195" s="760"/>
      <c r="B195" s="754" t="s">
        <v>464</v>
      </c>
      <c r="C195" s="1017" t="s">
        <v>465</v>
      </c>
      <c r="D195" s="1017"/>
      <c r="E195" s="1017"/>
      <c r="F195" s="755" t="s">
        <v>432</v>
      </c>
      <c r="G195" s="761">
        <v>51</v>
      </c>
      <c r="H195" s="756"/>
      <c r="I195" s="761">
        <v>51</v>
      </c>
      <c r="J195" s="763"/>
      <c r="K195" s="756"/>
      <c r="L195" s="769">
        <v>26.55</v>
      </c>
      <c r="M195" s="756"/>
      <c r="N195" s="759">
        <v>1071.05</v>
      </c>
    </row>
    <row r="196" spans="1:14">
      <c r="A196" s="742"/>
      <c r="B196" s="743"/>
      <c r="C196" s="1020" t="s">
        <v>435</v>
      </c>
      <c r="D196" s="1020"/>
      <c r="E196" s="1020"/>
      <c r="F196" s="770"/>
      <c r="G196" s="771"/>
      <c r="H196" s="771"/>
      <c r="I196" s="771"/>
      <c r="J196" s="772"/>
      <c r="K196" s="771"/>
      <c r="L196" s="783">
        <v>329.53</v>
      </c>
      <c r="M196" s="766"/>
      <c r="N196" s="774">
        <v>5893.39</v>
      </c>
    </row>
    <row r="197" spans="1:14" ht="33.75" customHeight="1">
      <c r="A197" s="775" t="s">
        <v>281</v>
      </c>
      <c r="B197" s="744" t="s">
        <v>1400</v>
      </c>
      <c r="C197" s="1019" t="s">
        <v>1401</v>
      </c>
      <c r="D197" s="1019"/>
      <c r="E197" s="1019"/>
      <c r="F197" s="770" t="s">
        <v>252</v>
      </c>
      <c r="G197" s="771">
        <v>1</v>
      </c>
      <c r="H197" s="776">
        <v>1</v>
      </c>
      <c r="I197" s="776">
        <v>1</v>
      </c>
      <c r="J197" s="772"/>
      <c r="K197" s="771"/>
      <c r="L197" s="772"/>
      <c r="M197" s="771"/>
      <c r="N197" s="778"/>
    </row>
    <row r="198" spans="1:14">
      <c r="A198" s="751"/>
      <c r="B198" s="752"/>
      <c r="C198" s="1016" t="s">
        <v>608</v>
      </c>
      <c r="D198" s="1016"/>
      <c r="E198" s="1016"/>
      <c r="F198" s="1016"/>
      <c r="G198" s="1016"/>
      <c r="H198" s="1016"/>
      <c r="I198" s="1016"/>
      <c r="J198" s="1016"/>
      <c r="K198" s="1016"/>
      <c r="L198" s="1016"/>
      <c r="M198" s="1016"/>
      <c r="N198" s="1022"/>
    </row>
    <row r="199" spans="1:14">
      <c r="A199" s="753"/>
      <c r="B199" s="754" t="s">
        <v>3</v>
      </c>
      <c r="C199" s="1016" t="s">
        <v>422</v>
      </c>
      <c r="D199" s="1016"/>
      <c r="E199" s="1016"/>
      <c r="F199" s="755"/>
      <c r="G199" s="756"/>
      <c r="H199" s="756"/>
      <c r="I199" s="756"/>
      <c r="J199" s="769">
        <v>44.68</v>
      </c>
      <c r="K199" s="756"/>
      <c r="L199" s="769">
        <v>44.68</v>
      </c>
      <c r="M199" s="758">
        <v>40.340000000000003</v>
      </c>
      <c r="N199" s="759">
        <v>1802.39</v>
      </c>
    </row>
    <row r="200" spans="1:14">
      <c r="A200" s="753"/>
      <c r="B200" s="754" t="s">
        <v>4</v>
      </c>
      <c r="C200" s="1016" t="s">
        <v>423</v>
      </c>
      <c r="D200" s="1016"/>
      <c r="E200" s="1016"/>
      <c r="F200" s="755"/>
      <c r="G200" s="756"/>
      <c r="H200" s="756"/>
      <c r="I200" s="756"/>
      <c r="J200" s="769">
        <v>420.17</v>
      </c>
      <c r="K200" s="756"/>
      <c r="L200" s="769">
        <v>420.17</v>
      </c>
      <c r="M200" s="758">
        <v>6.74</v>
      </c>
      <c r="N200" s="759">
        <v>2831.95</v>
      </c>
    </row>
    <row r="201" spans="1:14">
      <c r="A201" s="753"/>
      <c r="B201" s="754" t="s">
        <v>5</v>
      </c>
      <c r="C201" s="1016" t="s">
        <v>424</v>
      </c>
      <c r="D201" s="1016"/>
      <c r="E201" s="1016"/>
      <c r="F201" s="755"/>
      <c r="G201" s="756"/>
      <c r="H201" s="756"/>
      <c r="I201" s="756"/>
      <c r="J201" s="769">
        <v>46.12</v>
      </c>
      <c r="K201" s="756"/>
      <c r="L201" s="769">
        <v>46.12</v>
      </c>
      <c r="M201" s="758">
        <v>40.340000000000003</v>
      </c>
      <c r="N201" s="759">
        <v>1860.48</v>
      </c>
    </row>
    <row r="202" spans="1:14">
      <c r="A202" s="753"/>
      <c r="B202" s="754" t="s">
        <v>6</v>
      </c>
      <c r="C202" s="1016" t="s">
        <v>438</v>
      </c>
      <c r="D202" s="1016"/>
      <c r="E202" s="1016"/>
      <c r="F202" s="755"/>
      <c r="G202" s="756"/>
      <c r="H202" s="756"/>
      <c r="I202" s="756"/>
      <c r="J202" s="769">
        <v>3.34</v>
      </c>
      <c r="K202" s="756"/>
      <c r="L202" s="769">
        <v>3.34</v>
      </c>
      <c r="M202" s="758">
        <v>3.35</v>
      </c>
      <c r="N202" s="779">
        <v>11.19</v>
      </c>
    </row>
    <row r="203" spans="1:14">
      <c r="A203" s="760"/>
      <c r="B203" s="754"/>
      <c r="C203" s="1016" t="s">
        <v>425</v>
      </c>
      <c r="D203" s="1016"/>
      <c r="E203" s="1016"/>
      <c r="F203" s="755" t="s">
        <v>426</v>
      </c>
      <c r="G203" s="758">
        <v>4.04</v>
      </c>
      <c r="H203" s="756"/>
      <c r="I203" s="758">
        <v>4.04</v>
      </c>
      <c r="J203" s="763"/>
      <c r="K203" s="756"/>
      <c r="L203" s="763"/>
      <c r="M203" s="756"/>
      <c r="N203" s="764"/>
    </row>
    <row r="204" spans="1:14">
      <c r="A204" s="760"/>
      <c r="B204" s="754"/>
      <c r="C204" s="1017" t="s">
        <v>427</v>
      </c>
      <c r="D204" s="1017"/>
      <c r="E204" s="1017"/>
      <c r="F204" s="755" t="s">
        <v>426</v>
      </c>
      <c r="G204" s="758">
        <v>2.97</v>
      </c>
      <c r="H204" s="756"/>
      <c r="I204" s="758">
        <v>2.97</v>
      </c>
      <c r="J204" s="763"/>
      <c r="K204" s="756"/>
      <c r="L204" s="763"/>
      <c r="M204" s="756"/>
      <c r="N204" s="764"/>
    </row>
    <row r="205" spans="1:14">
      <c r="A205" s="753"/>
      <c r="B205" s="754"/>
      <c r="C205" s="1027" t="s">
        <v>428</v>
      </c>
      <c r="D205" s="1027"/>
      <c r="E205" s="1027"/>
      <c r="F205" s="765"/>
      <c r="G205" s="766"/>
      <c r="H205" s="766"/>
      <c r="I205" s="766"/>
      <c r="J205" s="782">
        <v>468.19</v>
      </c>
      <c r="K205" s="766"/>
      <c r="L205" s="782">
        <v>468.19</v>
      </c>
      <c r="M205" s="766"/>
      <c r="N205" s="768">
        <v>4645.53</v>
      </c>
    </row>
    <row r="206" spans="1:14">
      <c r="A206" s="760"/>
      <c r="B206" s="754"/>
      <c r="C206" s="1016" t="s">
        <v>429</v>
      </c>
      <c r="D206" s="1016"/>
      <c r="E206" s="1016"/>
      <c r="F206" s="755"/>
      <c r="G206" s="756"/>
      <c r="H206" s="756"/>
      <c r="I206" s="756"/>
      <c r="J206" s="763"/>
      <c r="K206" s="756"/>
      <c r="L206" s="769">
        <v>90.8</v>
      </c>
      <c r="M206" s="756"/>
      <c r="N206" s="759">
        <v>3662.87</v>
      </c>
    </row>
    <row r="207" spans="1:14" ht="22.5" customHeight="1">
      <c r="A207" s="760"/>
      <c r="B207" s="754" t="s">
        <v>462</v>
      </c>
      <c r="C207" s="1016" t="s">
        <v>463</v>
      </c>
      <c r="D207" s="1016"/>
      <c r="E207" s="1016"/>
      <c r="F207" s="755" t="s">
        <v>432</v>
      </c>
      <c r="G207" s="761">
        <v>97</v>
      </c>
      <c r="H207" s="756"/>
      <c r="I207" s="761">
        <v>97</v>
      </c>
      <c r="J207" s="763"/>
      <c r="K207" s="756"/>
      <c r="L207" s="769">
        <v>88.08</v>
      </c>
      <c r="M207" s="756"/>
      <c r="N207" s="759">
        <v>3552.98</v>
      </c>
    </row>
    <row r="208" spans="1:14" ht="22.5" customHeight="1">
      <c r="A208" s="760"/>
      <c r="B208" s="754" t="s">
        <v>464</v>
      </c>
      <c r="C208" s="1017" t="s">
        <v>465</v>
      </c>
      <c r="D208" s="1017"/>
      <c r="E208" s="1017"/>
      <c r="F208" s="755" t="s">
        <v>432</v>
      </c>
      <c r="G208" s="761">
        <v>51</v>
      </c>
      <c r="H208" s="756"/>
      <c r="I208" s="761">
        <v>51</v>
      </c>
      <c r="J208" s="763"/>
      <c r="K208" s="756"/>
      <c r="L208" s="769">
        <v>46.31</v>
      </c>
      <c r="M208" s="756"/>
      <c r="N208" s="759">
        <v>1868.06</v>
      </c>
    </row>
    <row r="209" spans="1:14">
      <c r="A209" s="742"/>
      <c r="B209" s="743"/>
      <c r="C209" s="1020" t="s">
        <v>435</v>
      </c>
      <c r="D209" s="1020"/>
      <c r="E209" s="1020"/>
      <c r="F209" s="770"/>
      <c r="G209" s="771"/>
      <c r="H209" s="771"/>
      <c r="I209" s="771"/>
      <c r="J209" s="772"/>
      <c r="K209" s="771"/>
      <c r="L209" s="783">
        <v>602.58000000000004</v>
      </c>
      <c r="M209" s="766"/>
      <c r="N209" s="774">
        <v>10066.57</v>
      </c>
    </row>
    <row r="210" spans="1:14" ht="33.75" customHeight="1">
      <c r="A210" s="775" t="s">
        <v>282</v>
      </c>
      <c r="B210" s="744" t="s">
        <v>1400</v>
      </c>
      <c r="C210" s="1019" t="s">
        <v>1419</v>
      </c>
      <c r="D210" s="1019"/>
      <c r="E210" s="1019"/>
      <c r="F210" s="770" t="s">
        <v>252</v>
      </c>
      <c r="G210" s="771">
        <v>1</v>
      </c>
      <c r="H210" s="776">
        <v>1</v>
      </c>
      <c r="I210" s="776">
        <v>1</v>
      </c>
      <c r="J210" s="772"/>
      <c r="K210" s="771"/>
      <c r="L210" s="772"/>
      <c r="M210" s="771"/>
      <c r="N210" s="778"/>
    </row>
    <row r="211" spans="1:14">
      <c r="A211" s="753"/>
      <c r="B211" s="754" t="s">
        <v>3</v>
      </c>
      <c r="C211" s="1016" t="s">
        <v>422</v>
      </c>
      <c r="D211" s="1016"/>
      <c r="E211" s="1016"/>
      <c r="F211" s="755"/>
      <c r="G211" s="756"/>
      <c r="H211" s="756"/>
      <c r="I211" s="756"/>
      <c r="J211" s="769">
        <v>44.68</v>
      </c>
      <c r="K211" s="756"/>
      <c r="L211" s="769">
        <v>44.68</v>
      </c>
      <c r="M211" s="758">
        <v>40.340000000000003</v>
      </c>
      <c r="N211" s="759">
        <v>1802.39</v>
      </c>
    </row>
    <row r="212" spans="1:14">
      <c r="A212" s="753"/>
      <c r="B212" s="754" t="s">
        <v>4</v>
      </c>
      <c r="C212" s="1016" t="s">
        <v>423</v>
      </c>
      <c r="D212" s="1016"/>
      <c r="E212" s="1016"/>
      <c r="F212" s="755"/>
      <c r="G212" s="756"/>
      <c r="H212" s="756"/>
      <c r="I212" s="756"/>
      <c r="J212" s="769">
        <v>420.17</v>
      </c>
      <c r="K212" s="756"/>
      <c r="L212" s="769">
        <v>420.17</v>
      </c>
      <c r="M212" s="758">
        <v>6.74</v>
      </c>
      <c r="N212" s="759">
        <v>2831.95</v>
      </c>
    </row>
    <row r="213" spans="1:14">
      <c r="A213" s="753"/>
      <c r="B213" s="754" t="s">
        <v>5</v>
      </c>
      <c r="C213" s="1016" t="s">
        <v>424</v>
      </c>
      <c r="D213" s="1016"/>
      <c r="E213" s="1016"/>
      <c r="F213" s="755"/>
      <c r="G213" s="756"/>
      <c r="H213" s="756"/>
      <c r="I213" s="756"/>
      <c r="J213" s="769">
        <v>46.12</v>
      </c>
      <c r="K213" s="756"/>
      <c r="L213" s="769">
        <v>46.12</v>
      </c>
      <c r="M213" s="758">
        <v>40.340000000000003</v>
      </c>
      <c r="N213" s="759">
        <v>1860.48</v>
      </c>
    </row>
    <row r="214" spans="1:14">
      <c r="A214" s="753"/>
      <c r="B214" s="754" t="s">
        <v>6</v>
      </c>
      <c r="C214" s="1016" t="s">
        <v>438</v>
      </c>
      <c r="D214" s="1016"/>
      <c r="E214" s="1016"/>
      <c r="F214" s="755"/>
      <c r="G214" s="756"/>
      <c r="H214" s="756"/>
      <c r="I214" s="756"/>
      <c r="J214" s="769">
        <v>3.34</v>
      </c>
      <c r="K214" s="756"/>
      <c r="L214" s="769">
        <v>3.34</v>
      </c>
      <c r="M214" s="758">
        <v>3.35</v>
      </c>
      <c r="N214" s="779">
        <v>11.19</v>
      </c>
    </row>
    <row r="215" spans="1:14">
      <c r="A215" s="760"/>
      <c r="B215" s="754"/>
      <c r="C215" s="1016" t="s">
        <v>425</v>
      </c>
      <c r="D215" s="1016"/>
      <c r="E215" s="1016"/>
      <c r="F215" s="755" t="s">
        <v>426</v>
      </c>
      <c r="G215" s="758">
        <v>4.04</v>
      </c>
      <c r="H215" s="756"/>
      <c r="I215" s="758">
        <v>4.04</v>
      </c>
      <c r="J215" s="763"/>
      <c r="K215" s="756"/>
      <c r="L215" s="763"/>
      <c r="M215" s="756"/>
      <c r="N215" s="764"/>
    </row>
    <row r="216" spans="1:14">
      <c r="A216" s="760"/>
      <c r="B216" s="754"/>
      <c r="C216" s="1017" t="s">
        <v>427</v>
      </c>
      <c r="D216" s="1017"/>
      <c r="E216" s="1017"/>
      <c r="F216" s="755" t="s">
        <v>426</v>
      </c>
      <c r="G216" s="758">
        <v>2.97</v>
      </c>
      <c r="H216" s="756"/>
      <c r="I216" s="758">
        <v>2.97</v>
      </c>
      <c r="J216" s="763"/>
      <c r="K216" s="756"/>
      <c r="L216" s="763"/>
      <c r="M216" s="756"/>
      <c r="N216" s="764"/>
    </row>
    <row r="217" spans="1:14">
      <c r="A217" s="753"/>
      <c r="B217" s="754"/>
      <c r="C217" s="1027" t="s">
        <v>428</v>
      </c>
      <c r="D217" s="1027"/>
      <c r="E217" s="1027"/>
      <c r="F217" s="765"/>
      <c r="G217" s="766"/>
      <c r="H217" s="766"/>
      <c r="I217" s="766"/>
      <c r="J217" s="782">
        <v>468.19</v>
      </c>
      <c r="K217" s="766"/>
      <c r="L217" s="782">
        <v>468.19</v>
      </c>
      <c r="M217" s="766"/>
      <c r="N217" s="768">
        <v>4645.53</v>
      </c>
    </row>
    <row r="218" spans="1:14">
      <c r="A218" s="760"/>
      <c r="B218" s="754"/>
      <c r="C218" s="1016" t="s">
        <v>429</v>
      </c>
      <c r="D218" s="1016"/>
      <c r="E218" s="1016"/>
      <c r="F218" s="755"/>
      <c r="G218" s="756"/>
      <c r="H218" s="756"/>
      <c r="I218" s="756"/>
      <c r="J218" s="763"/>
      <c r="K218" s="756"/>
      <c r="L218" s="769">
        <v>90.8</v>
      </c>
      <c r="M218" s="756"/>
      <c r="N218" s="759">
        <v>3662.87</v>
      </c>
    </row>
    <row r="219" spans="1:14" ht="22.5" customHeight="1">
      <c r="A219" s="760"/>
      <c r="B219" s="754" t="s">
        <v>462</v>
      </c>
      <c r="C219" s="1016" t="s">
        <v>463</v>
      </c>
      <c r="D219" s="1016"/>
      <c r="E219" s="1016"/>
      <c r="F219" s="755" t="s">
        <v>432</v>
      </c>
      <c r="G219" s="761">
        <v>97</v>
      </c>
      <c r="H219" s="756"/>
      <c r="I219" s="761">
        <v>97</v>
      </c>
      <c r="J219" s="763"/>
      <c r="K219" s="756"/>
      <c r="L219" s="769">
        <v>88.08</v>
      </c>
      <c r="M219" s="756"/>
      <c r="N219" s="759">
        <v>3552.98</v>
      </c>
    </row>
    <row r="220" spans="1:14" ht="22.5" customHeight="1">
      <c r="A220" s="760"/>
      <c r="B220" s="754" t="s">
        <v>464</v>
      </c>
      <c r="C220" s="1017" t="s">
        <v>465</v>
      </c>
      <c r="D220" s="1017"/>
      <c r="E220" s="1017"/>
      <c r="F220" s="755" t="s">
        <v>432</v>
      </c>
      <c r="G220" s="761">
        <v>51</v>
      </c>
      <c r="H220" s="756"/>
      <c r="I220" s="761">
        <v>51</v>
      </c>
      <c r="J220" s="763"/>
      <c r="K220" s="756"/>
      <c r="L220" s="769">
        <v>46.31</v>
      </c>
      <c r="M220" s="756"/>
      <c r="N220" s="759">
        <v>1868.06</v>
      </c>
    </row>
    <row r="221" spans="1:14">
      <c r="A221" s="742"/>
      <c r="B221" s="743"/>
      <c r="C221" s="1020" t="s">
        <v>435</v>
      </c>
      <c r="D221" s="1020"/>
      <c r="E221" s="1020"/>
      <c r="F221" s="770"/>
      <c r="G221" s="771"/>
      <c r="H221" s="771"/>
      <c r="I221" s="771"/>
      <c r="J221" s="772"/>
      <c r="K221" s="771"/>
      <c r="L221" s="783">
        <v>602.58000000000004</v>
      </c>
      <c r="M221" s="766"/>
      <c r="N221" s="774">
        <v>10066.57</v>
      </c>
    </row>
    <row r="222" spans="1:14" ht="22.5" customHeight="1">
      <c r="A222" s="775" t="s">
        <v>283</v>
      </c>
      <c r="B222" s="744" t="s">
        <v>724</v>
      </c>
      <c r="C222" s="1019" t="s">
        <v>1277</v>
      </c>
      <c r="D222" s="1019"/>
      <c r="E222" s="1019"/>
      <c r="F222" s="770" t="s">
        <v>496</v>
      </c>
      <c r="G222" s="771">
        <v>0.09</v>
      </c>
      <c r="H222" s="776">
        <v>1</v>
      </c>
      <c r="I222" s="777">
        <v>0.09</v>
      </c>
      <c r="J222" s="772"/>
      <c r="K222" s="771"/>
      <c r="L222" s="772"/>
      <c r="M222" s="771"/>
      <c r="N222" s="778"/>
    </row>
    <row r="223" spans="1:14">
      <c r="A223" s="751"/>
      <c r="B223" s="752"/>
      <c r="C223" s="1016" t="s">
        <v>1490</v>
      </c>
      <c r="D223" s="1016"/>
      <c r="E223" s="1016"/>
      <c r="F223" s="1016"/>
      <c r="G223" s="1016"/>
      <c r="H223" s="1016"/>
      <c r="I223" s="1016"/>
      <c r="J223" s="1016"/>
      <c r="K223" s="1016"/>
      <c r="L223" s="1016"/>
      <c r="M223" s="1016"/>
      <c r="N223" s="1022"/>
    </row>
    <row r="224" spans="1:14">
      <c r="A224" s="753"/>
      <c r="B224" s="754" t="s">
        <v>3</v>
      </c>
      <c r="C224" s="1016" t="s">
        <v>422</v>
      </c>
      <c r="D224" s="1016"/>
      <c r="E224" s="1016"/>
      <c r="F224" s="755"/>
      <c r="G224" s="756"/>
      <c r="H224" s="756"/>
      <c r="I224" s="756"/>
      <c r="J224" s="769">
        <v>63.48</v>
      </c>
      <c r="K224" s="756"/>
      <c r="L224" s="769">
        <v>5.71</v>
      </c>
      <c r="M224" s="758">
        <v>40.340000000000003</v>
      </c>
      <c r="N224" s="779">
        <v>230.34</v>
      </c>
    </row>
    <row r="225" spans="1:14">
      <c r="A225" s="753"/>
      <c r="B225" s="754" t="s">
        <v>4</v>
      </c>
      <c r="C225" s="1016" t="s">
        <v>423</v>
      </c>
      <c r="D225" s="1016"/>
      <c r="E225" s="1016"/>
      <c r="F225" s="755"/>
      <c r="G225" s="756"/>
      <c r="H225" s="756"/>
      <c r="I225" s="756"/>
      <c r="J225" s="769">
        <v>412.72</v>
      </c>
      <c r="K225" s="756"/>
      <c r="L225" s="769">
        <v>37.14</v>
      </c>
      <c r="M225" s="758">
        <v>6.74</v>
      </c>
      <c r="N225" s="779">
        <v>250.32</v>
      </c>
    </row>
    <row r="226" spans="1:14">
      <c r="A226" s="753"/>
      <c r="B226" s="754" t="s">
        <v>5</v>
      </c>
      <c r="C226" s="1016" t="s">
        <v>424</v>
      </c>
      <c r="D226" s="1016"/>
      <c r="E226" s="1016"/>
      <c r="F226" s="755"/>
      <c r="G226" s="756"/>
      <c r="H226" s="756"/>
      <c r="I226" s="756"/>
      <c r="J226" s="769">
        <v>29.82</v>
      </c>
      <c r="K226" s="756"/>
      <c r="L226" s="769">
        <v>2.68</v>
      </c>
      <c r="M226" s="758">
        <v>40.340000000000003</v>
      </c>
      <c r="N226" s="779">
        <v>108.11</v>
      </c>
    </row>
    <row r="227" spans="1:14">
      <c r="A227" s="753"/>
      <c r="B227" s="754" t="s">
        <v>6</v>
      </c>
      <c r="C227" s="1016" t="s">
        <v>438</v>
      </c>
      <c r="D227" s="1016"/>
      <c r="E227" s="1016"/>
      <c r="F227" s="755"/>
      <c r="G227" s="756"/>
      <c r="H227" s="756"/>
      <c r="I227" s="756"/>
      <c r="J227" s="769">
        <v>1.27</v>
      </c>
      <c r="K227" s="756"/>
      <c r="L227" s="769">
        <v>0.11</v>
      </c>
      <c r="M227" s="758">
        <v>3.35</v>
      </c>
      <c r="N227" s="779">
        <v>0.37</v>
      </c>
    </row>
    <row r="228" spans="1:14">
      <c r="A228" s="760"/>
      <c r="B228" s="754"/>
      <c r="C228" s="1016" t="s">
        <v>425</v>
      </c>
      <c r="D228" s="1016"/>
      <c r="E228" s="1016"/>
      <c r="F228" s="755" t="s">
        <v>426</v>
      </c>
      <c r="G228" s="758">
        <v>5.74</v>
      </c>
      <c r="H228" s="756"/>
      <c r="I228" s="762">
        <v>0.51659999999999995</v>
      </c>
      <c r="J228" s="763"/>
      <c r="K228" s="756"/>
      <c r="L228" s="763"/>
      <c r="M228" s="756"/>
      <c r="N228" s="764"/>
    </row>
    <row r="229" spans="1:14">
      <c r="A229" s="760"/>
      <c r="B229" s="754"/>
      <c r="C229" s="1017" t="s">
        <v>427</v>
      </c>
      <c r="D229" s="1017"/>
      <c r="E229" s="1017"/>
      <c r="F229" s="755" t="s">
        <v>426</v>
      </c>
      <c r="G229" s="758">
        <v>1.92</v>
      </c>
      <c r="H229" s="756"/>
      <c r="I229" s="762">
        <v>0.17280000000000001</v>
      </c>
      <c r="J229" s="763"/>
      <c r="K229" s="756"/>
      <c r="L229" s="763"/>
      <c r="M229" s="756"/>
      <c r="N229" s="764"/>
    </row>
    <row r="230" spans="1:14">
      <c r="A230" s="753"/>
      <c r="B230" s="754"/>
      <c r="C230" s="1027" t="s">
        <v>428</v>
      </c>
      <c r="D230" s="1027"/>
      <c r="E230" s="1027"/>
      <c r="F230" s="765"/>
      <c r="G230" s="766"/>
      <c r="H230" s="766"/>
      <c r="I230" s="766"/>
      <c r="J230" s="782">
        <v>477.47</v>
      </c>
      <c r="K230" s="766"/>
      <c r="L230" s="782">
        <v>42.96</v>
      </c>
      <c r="M230" s="766"/>
      <c r="N230" s="810">
        <v>481.03</v>
      </c>
    </row>
    <row r="231" spans="1:14">
      <c r="A231" s="760"/>
      <c r="B231" s="754"/>
      <c r="C231" s="1016" t="s">
        <v>429</v>
      </c>
      <c r="D231" s="1016"/>
      <c r="E231" s="1016"/>
      <c r="F231" s="755"/>
      <c r="G231" s="756"/>
      <c r="H231" s="756"/>
      <c r="I231" s="756"/>
      <c r="J231" s="763"/>
      <c r="K231" s="756"/>
      <c r="L231" s="769">
        <v>8.39</v>
      </c>
      <c r="M231" s="756"/>
      <c r="N231" s="779">
        <v>338.45</v>
      </c>
    </row>
    <row r="232" spans="1:14" ht="22.5" customHeight="1">
      <c r="A232" s="760"/>
      <c r="B232" s="754" t="s">
        <v>462</v>
      </c>
      <c r="C232" s="1016" t="s">
        <v>463</v>
      </c>
      <c r="D232" s="1016"/>
      <c r="E232" s="1016"/>
      <c r="F232" s="755" t="s">
        <v>432</v>
      </c>
      <c r="G232" s="761">
        <v>97</v>
      </c>
      <c r="H232" s="756"/>
      <c r="I232" s="761">
        <v>97</v>
      </c>
      <c r="J232" s="763"/>
      <c r="K232" s="756"/>
      <c r="L232" s="769">
        <v>8.14</v>
      </c>
      <c r="M232" s="756"/>
      <c r="N232" s="779">
        <v>328.3</v>
      </c>
    </row>
    <row r="233" spans="1:14" ht="22.5" customHeight="1">
      <c r="A233" s="760"/>
      <c r="B233" s="754" t="s">
        <v>464</v>
      </c>
      <c r="C233" s="1017" t="s">
        <v>465</v>
      </c>
      <c r="D233" s="1017"/>
      <c r="E233" s="1017"/>
      <c r="F233" s="755" t="s">
        <v>432</v>
      </c>
      <c r="G233" s="761">
        <v>51</v>
      </c>
      <c r="H233" s="756"/>
      <c r="I233" s="761">
        <v>51</v>
      </c>
      <c r="J233" s="763"/>
      <c r="K233" s="756"/>
      <c r="L233" s="769">
        <v>4.28</v>
      </c>
      <c r="M233" s="756"/>
      <c r="N233" s="779">
        <v>172.61</v>
      </c>
    </row>
    <row r="234" spans="1:14">
      <c r="A234" s="742"/>
      <c r="B234" s="743"/>
      <c r="C234" s="1020" t="s">
        <v>435</v>
      </c>
      <c r="D234" s="1020"/>
      <c r="E234" s="1020"/>
      <c r="F234" s="770"/>
      <c r="G234" s="771"/>
      <c r="H234" s="771"/>
      <c r="I234" s="771"/>
      <c r="J234" s="772"/>
      <c r="K234" s="771"/>
      <c r="L234" s="783">
        <v>55.38</v>
      </c>
      <c r="M234" s="766"/>
      <c r="N234" s="811">
        <v>981.94</v>
      </c>
    </row>
    <row r="235" spans="1:14" ht="22.5" customHeight="1">
      <c r="A235" s="775" t="s">
        <v>284</v>
      </c>
      <c r="B235" s="744" t="s">
        <v>724</v>
      </c>
      <c r="C235" s="1019" t="s">
        <v>1311</v>
      </c>
      <c r="D235" s="1019"/>
      <c r="E235" s="1019"/>
      <c r="F235" s="770" t="s">
        <v>496</v>
      </c>
      <c r="G235" s="771">
        <v>0.17</v>
      </c>
      <c r="H235" s="776">
        <v>1</v>
      </c>
      <c r="I235" s="777">
        <v>0.17</v>
      </c>
      <c r="J235" s="772"/>
      <c r="K235" s="771"/>
      <c r="L235" s="772"/>
      <c r="M235" s="771"/>
      <c r="N235" s="778"/>
    </row>
    <row r="236" spans="1:14">
      <c r="A236" s="751"/>
      <c r="B236" s="752"/>
      <c r="C236" s="1016" t="s">
        <v>1483</v>
      </c>
      <c r="D236" s="1016"/>
      <c r="E236" s="1016"/>
      <c r="F236" s="1016"/>
      <c r="G236" s="1016"/>
      <c r="H236" s="1016"/>
      <c r="I236" s="1016"/>
      <c r="J236" s="1016"/>
      <c r="K236" s="1016"/>
      <c r="L236" s="1016"/>
      <c r="M236" s="1016"/>
      <c r="N236" s="1022"/>
    </row>
    <row r="237" spans="1:14" ht="22.5" customHeight="1">
      <c r="A237" s="784"/>
      <c r="B237" s="754" t="s">
        <v>329</v>
      </c>
      <c r="C237" s="1014" t="s">
        <v>437</v>
      </c>
      <c r="D237" s="1014"/>
      <c r="E237" s="1014"/>
      <c r="F237" s="1014"/>
      <c r="G237" s="1014"/>
      <c r="H237" s="1014"/>
      <c r="I237" s="1014"/>
      <c r="J237" s="1014"/>
      <c r="K237" s="1014"/>
      <c r="L237" s="1014"/>
      <c r="M237" s="1014"/>
      <c r="N237" s="1028"/>
    </row>
    <row r="238" spans="1:14">
      <c r="A238" s="753"/>
      <c r="B238" s="754" t="s">
        <v>3</v>
      </c>
      <c r="C238" s="1016" t="s">
        <v>422</v>
      </c>
      <c r="D238" s="1016"/>
      <c r="E238" s="1016"/>
      <c r="F238" s="755"/>
      <c r="G238" s="756"/>
      <c r="H238" s="756"/>
      <c r="I238" s="756"/>
      <c r="J238" s="769">
        <v>63.48</v>
      </c>
      <c r="K238" s="780">
        <v>1.2</v>
      </c>
      <c r="L238" s="769">
        <v>12.95</v>
      </c>
      <c r="M238" s="758">
        <v>40.340000000000003</v>
      </c>
      <c r="N238" s="779">
        <v>522.4</v>
      </c>
    </row>
    <row r="239" spans="1:14">
      <c r="A239" s="753"/>
      <c r="B239" s="754" t="s">
        <v>4</v>
      </c>
      <c r="C239" s="1016" t="s">
        <v>423</v>
      </c>
      <c r="D239" s="1016"/>
      <c r="E239" s="1016"/>
      <c r="F239" s="755"/>
      <c r="G239" s="756"/>
      <c r="H239" s="756"/>
      <c r="I239" s="756"/>
      <c r="J239" s="769">
        <v>412.72</v>
      </c>
      <c r="K239" s="780">
        <v>1.2</v>
      </c>
      <c r="L239" s="769">
        <v>84.19</v>
      </c>
      <c r="M239" s="758">
        <v>6.74</v>
      </c>
      <c r="N239" s="779">
        <v>567.44000000000005</v>
      </c>
    </row>
    <row r="240" spans="1:14">
      <c r="A240" s="753"/>
      <c r="B240" s="754" t="s">
        <v>5</v>
      </c>
      <c r="C240" s="1016" t="s">
        <v>424</v>
      </c>
      <c r="D240" s="1016"/>
      <c r="E240" s="1016"/>
      <c r="F240" s="755"/>
      <c r="G240" s="756"/>
      <c r="H240" s="756"/>
      <c r="I240" s="756"/>
      <c r="J240" s="769">
        <v>29.82</v>
      </c>
      <c r="K240" s="780">
        <v>1.2</v>
      </c>
      <c r="L240" s="769">
        <v>6.08</v>
      </c>
      <c r="M240" s="758">
        <v>40.340000000000003</v>
      </c>
      <c r="N240" s="779">
        <v>245.27</v>
      </c>
    </row>
    <row r="241" spans="1:14">
      <c r="A241" s="753"/>
      <c r="B241" s="754" t="s">
        <v>6</v>
      </c>
      <c r="C241" s="1016" t="s">
        <v>438</v>
      </c>
      <c r="D241" s="1016"/>
      <c r="E241" s="1016"/>
      <c r="F241" s="755"/>
      <c r="G241" s="756"/>
      <c r="H241" s="756"/>
      <c r="I241" s="756"/>
      <c r="J241" s="769">
        <v>1.27</v>
      </c>
      <c r="K241" s="756"/>
      <c r="L241" s="769">
        <v>0.22</v>
      </c>
      <c r="M241" s="758">
        <v>3.35</v>
      </c>
      <c r="N241" s="779">
        <v>0.74</v>
      </c>
    </row>
    <row r="242" spans="1:14">
      <c r="A242" s="760"/>
      <c r="B242" s="754"/>
      <c r="C242" s="1016" t="s">
        <v>425</v>
      </c>
      <c r="D242" s="1016"/>
      <c r="E242" s="1016"/>
      <c r="F242" s="755" t="s">
        <v>426</v>
      </c>
      <c r="G242" s="758">
        <v>5.74</v>
      </c>
      <c r="H242" s="780">
        <v>1.2</v>
      </c>
      <c r="I242" s="812">
        <v>1.17096</v>
      </c>
      <c r="J242" s="763"/>
      <c r="K242" s="756"/>
      <c r="L242" s="763"/>
      <c r="M242" s="756"/>
      <c r="N242" s="764"/>
    </row>
    <row r="243" spans="1:14">
      <c r="A243" s="760"/>
      <c r="B243" s="754"/>
      <c r="C243" s="1017" t="s">
        <v>427</v>
      </c>
      <c r="D243" s="1017"/>
      <c r="E243" s="1017"/>
      <c r="F243" s="755" t="s">
        <v>426</v>
      </c>
      <c r="G243" s="758">
        <v>1.92</v>
      </c>
      <c r="H243" s="780">
        <v>1.2</v>
      </c>
      <c r="I243" s="812">
        <v>0.39167999999999997</v>
      </c>
      <c r="J243" s="763"/>
      <c r="K243" s="756"/>
      <c r="L243" s="763"/>
      <c r="M243" s="756"/>
      <c r="N243" s="764"/>
    </row>
    <row r="244" spans="1:14">
      <c r="A244" s="753"/>
      <c r="B244" s="754"/>
      <c r="C244" s="1027" t="s">
        <v>428</v>
      </c>
      <c r="D244" s="1027"/>
      <c r="E244" s="1027"/>
      <c r="F244" s="765"/>
      <c r="G244" s="766"/>
      <c r="H244" s="766"/>
      <c r="I244" s="766"/>
      <c r="J244" s="782">
        <v>477.47</v>
      </c>
      <c r="K244" s="766"/>
      <c r="L244" s="782">
        <v>97.36</v>
      </c>
      <c r="M244" s="766"/>
      <c r="N244" s="768">
        <v>1090.58</v>
      </c>
    </row>
    <row r="245" spans="1:14">
      <c r="A245" s="760"/>
      <c r="B245" s="754"/>
      <c r="C245" s="1016" t="s">
        <v>429</v>
      </c>
      <c r="D245" s="1016"/>
      <c r="E245" s="1016"/>
      <c r="F245" s="755"/>
      <c r="G245" s="756"/>
      <c r="H245" s="756"/>
      <c r="I245" s="756"/>
      <c r="J245" s="763"/>
      <c r="K245" s="756"/>
      <c r="L245" s="769">
        <v>19.03</v>
      </c>
      <c r="M245" s="756"/>
      <c r="N245" s="779">
        <v>767.67</v>
      </c>
    </row>
    <row r="246" spans="1:14" ht="22.5" customHeight="1">
      <c r="A246" s="760"/>
      <c r="B246" s="754" t="s">
        <v>462</v>
      </c>
      <c r="C246" s="1016" t="s">
        <v>463</v>
      </c>
      <c r="D246" s="1016"/>
      <c r="E246" s="1016"/>
      <c r="F246" s="755" t="s">
        <v>432</v>
      </c>
      <c r="G246" s="761">
        <v>97</v>
      </c>
      <c r="H246" s="756"/>
      <c r="I246" s="761">
        <v>97</v>
      </c>
      <c r="J246" s="763"/>
      <c r="K246" s="756"/>
      <c r="L246" s="769">
        <v>18.46</v>
      </c>
      <c r="M246" s="756"/>
      <c r="N246" s="779">
        <v>744.64</v>
      </c>
    </row>
    <row r="247" spans="1:14" ht="22.5" customHeight="1">
      <c r="A247" s="760"/>
      <c r="B247" s="754" t="s">
        <v>464</v>
      </c>
      <c r="C247" s="1017" t="s">
        <v>465</v>
      </c>
      <c r="D247" s="1017"/>
      <c r="E247" s="1017"/>
      <c r="F247" s="755" t="s">
        <v>432</v>
      </c>
      <c r="G247" s="761">
        <v>51</v>
      </c>
      <c r="H247" s="756"/>
      <c r="I247" s="761">
        <v>51</v>
      </c>
      <c r="J247" s="763"/>
      <c r="K247" s="756"/>
      <c r="L247" s="769">
        <v>9.7100000000000009</v>
      </c>
      <c r="M247" s="756"/>
      <c r="N247" s="779">
        <v>391.51</v>
      </c>
    </row>
    <row r="248" spans="1:14">
      <c r="A248" s="742"/>
      <c r="B248" s="743"/>
      <c r="C248" s="1020" t="s">
        <v>435</v>
      </c>
      <c r="D248" s="1020"/>
      <c r="E248" s="1020"/>
      <c r="F248" s="770"/>
      <c r="G248" s="771"/>
      <c r="H248" s="771"/>
      <c r="I248" s="771"/>
      <c r="J248" s="772"/>
      <c r="K248" s="771"/>
      <c r="L248" s="783">
        <v>125.53</v>
      </c>
      <c r="M248" s="766"/>
      <c r="N248" s="774">
        <v>2226.73</v>
      </c>
    </row>
    <row r="249" spans="1:14" ht="33.75" customHeight="1">
      <c r="A249" s="775" t="s">
        <v>11</v>
      </c>
      <c r="B249" s="744" t="s">
        <v>507</v>
      </c>
      <c r="C249" s="1019" t="s">
        <v>1309</v>
      </c>
      <c r="D249" s="1019"/>
      <c r="E249" s="1019"/>
      <c r="F249" s="770" t="s">
        <v>252</v>
      </c>
      <c r="G249" s="771">
        <v>3</v>
      </c>
      <c r="H249" s="776">
        <v>1</v>
      </c>
      <c r="I249" s="776">
        <v>3</v>
      </c>
      <c r="J249" s="772"/>
      <c r="K249" s="771"/>
      <c r="L249" s="772"/>
      <c r="M249" s="771"/>
      <c r="N249" s="778"/>
    </row>
    <row r="250" spans="1:14" ht="22.5" customHeight="1">
      <c r="A250" s="784"/>
      <c r="B250" s="754" t="s">
        <v>329</v>
      </c>
      <c r="C250" s="1014" t="s">
        <v>437</v>
      </c>
      <c r="D250" s="1014"/>
      <c r="E250" s="1014"/>
      <c r="F250" s="1014"/>
      <c r="G250" s="1014"/>
      <c r="H250" s="1014"/>
      <c r="I250" s="1014"/>
      <c r="J250" s="1014"/>
      <c r="K250" s="1014"/>
      <c r="L250" s="1014"/>
      <c r="M250" s="1014"/>
      <c r="N250" s="1028"/>
    </row>
    <row r="251" spans="1:14">
      <c r="A251" s="753"/>
      <c r="B251" s="754" t="s">
        <v>3</v>
      </c>
      <c r="C251" s="1016" t="s">
        <v>422</v>
      </c>
      <c r="D251" s="1016"/>
      <c r="E251" s="1016"/>
      <c r="F251" s="755"/>
      <c r="G251" s="756"/>
      <c r="H251" s="756"/>
      <c r="I251" s="756"/>
      <c r="J251" s="769">
        <v>18.8</v>
      </c>
      <c r="K251" s="780">
        <v>1.2</v>
      </c>
      <c r="L251" s="769">
        <v>67.680000000000007</v>
      </c>
      <c r="M251" s="758">
        <v>40.340000000000003</v>
      </c>
      <c r="N251" s="759">
        <v>2730.21</v>
      </c>
    </row>
    <row r="252" spans="1:14">
      <c r="A252" s="753"/>
      <c r="B252" s="754" t="s">
        <v>4</v>
      </c>
      <c r="C252" s="1016" t="s">
        <v>423</v>
      </c>
      <c r="D252" s="1016"/>
      <c r="E252" s="1016"/>
      <c r="F252" s="755"/>
      <c r="G252" s="756"/>
      <c r="H252" s="756"/>
      <c r="I252" s="756"/>
      <c r="J252" s="769">
        <v>31.46</v>
      </c>
      <c r="K252" s="780">
        <v>1.2</v>
      </c>
      <c r="L252" s="769">
        <v>113.26</v>
      </c>
      <c r="M252" s="758">
        <v>6.74</v>
      </c>
      <c r="N252" s="779">
        <v>763.37</v>
      </c>
    </row>
    <row r="253" spans="1:14">
      <c r="A253" s="753"/>
      <c r="B253" s="754" t="s">
        <v>5</v>
      </c>
      <c r="C253" s="1016" t="s">
        <v>424</v>
      </c>
      <c r="D253" s="1016"/>
      <c r="E253" s="1016"/>
      <c r="F253" s="755"/>
      <c r="G253" s="756"/>
      <c r="H253" s="756"/>
      <c r="I253" s="756"/>
      <c r="J253" s="769">
        <v>4</v>
      </c>
      <c r="K253" s="780">
        <v>1.2</v>
      </c>
      <c r="L253" s="769">
        <v>14.4</v>
      </c>
      <c r="M253" s="758">
        <v>40.340000000000003</v>
      </c>
      <c r="N253" s="779">
        <v>580.9</v>
      </c>
    </row>
    <row r="254" spans="1:14">
      <c r="A254" s="753"/>
      <c r="B254" s="754" t="s">
        <v>6</v>
      </c>
      <c r="C254" s="1016" t="s">
        <v>438</v>
      </c>
      <c r="D254" s="1016"/>
      <c r="E254" s="1016"/>
      <c r="F254" s="755"/>
      <c r="G254" s="756"/>
      <c r="H254" s="756"/>
      <c r="I254" s="756"/>
      <c r="J254" s="769">
        <v>279.55</v>
      </c>
      <c r="K254" s="756"/>
      <c r="L254" s="769">
        <v>838.65</v>
      </c>
      <c r="M254" s="758">
        <v>3.35</v>
      </c>
      <c r="N254" s="759">
        <v>2809.48</v>
      </c>
    </row>
    <row r="255" spans="1:14">
      <c r="A255" s="760"/>
      <c r="B255" s="754"/>
      <c r="C255" s="1016" t="s">
        <v>425</v>
      </c>
      <c r="D255" s="1016"/>
      <c r="E255" s="1016"/>
      <c r="F255" s="755" t="s">
        <v>426</v>
      </c>
      <c r="G255" s="761">
        <v>2</v>
      </c>
      <c r="H255" s="780">
        <v>1.2</v>
      </c>
      <c r="I255" s="780">
        <v>7.2</v>
      </c>
      <c r="J255" s="763"/>
      <c r="K255" s="756"/>
      <c r="L255" s="763"/>
      <c r="M255" s="756"/>
      <c r="N255" s="764"/>
    </row>
    <row r="256" spans="1:14">
      <c r="A256" s="760"/>
      <c r="B256" s="754"/>
      <c r="C256" s="1017" t="s">
        <v>427</v>
      </c>
      <c r="D256" s="1017"/>
      <c r="E256" s="1017"/>
      <c r="F256" s="755" t="s">
        <v>426</v>
      </c>
      <c r="G256" s="780">
        <v>0.3</v>
      </c>
      <c r="H256" s="780">
        <v>1.2</v>
      </c>
      <c r="I256" s="758">
        <v>1.08</v>
      </c>
      <c r="J256" s="763"/>
      <c r="K256" s="756"/>
      <c r="L256" s="763"/>
      <c r="M256" s="756"/>
      <c r="N256" s="764"/>
    </row>
    <row r="257" spans="1:14">
      <c r="A257" s="753"/>
      <c r="B257" s="754"/>
      <c r="C257" s="1027" t="s">
        <v>428</v>
      </c>
      <c r="D257" s="1027"/>
      <c r="E257" s="1027"/>
      <c r="F257" s="765"/>
      <c r="G257" s="766"/>
      <c r="H257" s="766"/>
      <c r="I257" s="766"/>
      <c r="J257" s="782">
        <v>329.81</v>
      </c>
      <c r="K257" s="766"/>
      <c r="L257" s="767">
        <v>1019.59</v>
      </c>
      <c r="M257" s="766"/>
      <c r="N257" s="768">
        <v>6303.06</v>
      </c>
    </row>
    <row r="258" spans="1:14">
      <c r="A258" s="760"/>
      <c r="B258" s="754"/>
      <c r="C258" s="1016" t="s">
        <v>429</v>
      </c>
      <c r="D258" s="1016"/>
      <c r="E258" s="1016"/>
      <c r="F258" s="755"/>
      <c r="G258" s="756"/>
      <c r="H258" s="756"/>
      <c r="I258" s="756"/>
      <c r="J258" s="763"/>
      <c r="K258" s="756"/>
      <c r="L258" s="769">
        <v>82.08</v>
      </c>
      <c r="M258" s="756"/>
      <c r="N258" s="759">
        <v>3311.11</v>
      </c>
    </row>
    <row r="259" spans="1:14" ht="22.5" customHeight="1">
      <c r="A259" s="760"/>
      <c r="B259" s="754" t="s">
        <v>508</v>
      </c>
      <c r="C259" s="1016" t="s">
        <v>509</v>
      </c>
      <c r="D259" s="1016"/>
      <c r="E259" s="1016"/>
      <c r="F259" s="755" t="s">
        <v>432</v>
      </c>
      <c r="G259" s="761">
        <v>111</v>
      </c>
      <c r="H259" s="756"/>
      <c r="I259" s="761">
        <v>111</v>
      </c>
      <c r="J259" s="763"/>
      <c r="K259" s="756"/>
      <c r="L259" s="769">
        <v>91.11</v>
      </c>
      <c r="M259" s="756"/>
      <c r="N259" s="759">
        <v>3675.33</v>
      </c>
    </row>
    <row r="260" spans="1:14" ht="22.5" customHeight="1">
      <c r="A260" s="760"/>
      <c r="B260" s="754" t="s">
        <v>510</v>
      </c>
      <c r="C260" s="1017" t="s">
        <v>511</v>
      </c>
      <c r="D260" s="1017"/>
      <c r="E260" s="1017"/>
      <c r="F260" s="755" t="s">
        <v>432</v>
      </c>
      <c r="G260" s="761">
        <v>52</v>
      </c>
      <c r="H260" s="756"/>
      <c r="I260" s="761">
        <v>52</v>
      </c>
      <c r="J260" s="763"/>
      <c r="K260" s="756"/>
      <c r="L260" s="769">
        <v>42.68</v>
      </c>
      <c r="M260" s="756"/>
      <c r="N260" s="759">
        <v>1721.78</v>
      </c>
    </row>
    <row r="261" spans="1:14">
      <c r="A261" s="742"/>
      <c r="B261" s="743"/>
      <c r="C261" s="1020" t="s">
        <v>435</v>
      </c>
      <c r="D261" s="1020"/>
      <c r="E261" s="1020"/>
      <c r="F261" s="770"/>
      <c r="G261" s="771"/>
      <c r="H261" s="771"/>
      <c r="I261" s="771"/>
      <c r="J261" s="772"/>
      <c r="K261" s="771"/>
      <c r="L261" s="773">
        <v>1153.3800000000001</v>
      </c>
      <c r="M261" s="766"/>
      <c r="N261" s="774">
        <v>11700.17</v>
      </c>
    </row>
    <row r="262" spans="1:14">
      <c r="A262" s="775" t="s">
        <v>288</v>
      </c>
      <c r="B262" s="744" t="s">
        <v>1273</v>
      </c>
      <c r="C262" s="1019" t="s">
        <v>1274</v>
      </c>
      <c r="D262" s="1019"/>
      <c r="E262" s="1019"/>
      <c r="F262" s="770" t="s">
        <v>278</v>
      </c>
      <c r="G262" s="771">
        <v>-3</v>
      </c>
      <c r="H262" s="776">
        <v>1</v>
      </c>
      <c r="I262" s="776">
        <v>-3</v>
      </c>
      <c r="J262" s="783">
        <v>258.94</v>
      </c>
      <c r="K262" s="771"/>
      <c r="L262" s="783">
        <v>-776.82</v>
      </c>
      <c r="M262" s="777">
        <v>3.35</v>
      </c>
      <c r="N262" s="774">
        <v>-2602.35</v>
      </c>
    </row>
    <row r="263" spans="1:14">
      <c r="A263" s="742"/>
      <c r="B263" s="743"/>
      <c r="C263" s="1017" t="s">
        <v>1275</v>
      </c>
      <c r="D263" s="1017"/>
      <c r="E263" s="1017"/>
      <c r="F263" s="1017"/>
      <c r="G263" s="1017"/>
      <c r="H263" s="1017"/>
      <c r="I263" s="1017"/>
      <c r="J263" s="1017"/>
      <c r="K263" s="1017"/>
      <c r="L263" s="1017"/>
      <c r="M263" s="1017"/>
      <c r="N263" s="1021"/>
    </row>
    <row r="264" spans="1:14">
      <c r="A264" s="742"/>
      <c r="B264" s="743"/>
      <c r="C264" s="1020" t="s">
        <v>435</v>
      </c>
      <c r="D264" s="1020"/>
      <c r="E264" s="1020"/>
      <c r="F264" s="770"/>
      <c r="G264" s="771"/>
      <c r="H264" s="771"/>
      <c r="I264" s="771"/>
      <c r="J264" s="772"/>
      <c r="K264" s="771"/>
      <c r="L264" s="783">
        <v>-776.82</v>
      </c>
      <c r="M264" s="766"/>
      <c r="N264" s="774">
        <v>-2602.35</v>
      </c>
    </row>
    <row r="265" spans="1:14" ht="22.5" customHeight="1">
      <c r="A265" s="775" t="s">
        <v>292</v>
      </c>
      <c r="B265" s="744" t="s">
        <v>576</v>
      </c>
      <c r="C265" s="1019" t="s">
        <v>577</v>
      </c>
      <c r="D265" s="1019"/>
      <c r="E265" s="1019"/>
      <c r="F265" s="770" t="s">
        <v>312</v>
      </c>
      <c r="G265" s="771">
        <v>0.04</v>
      </c>
      <c r="H265" s="776">
        <v>1</v>
      </c>
      <c r="I265" s="777">
        <v>0.04</v>
      </c>
      <c r="J265" s="772"/>
      <c r="K265" s="771"/>
      <c r="L265" s="772"/>
      <c r="M265" s="771"/>
      <c r="N265" s="778"/>
    </row>
    <row r="266" spans="1:14">
      <c r="A266" s="751"/>
      <c r="B266" s="752"/>
      <c r="C266" s="1016" t="s">
        <v>616</v>
      </c>
      <c r="D266" s="1016"/>
      <c r="E266" s="1016"/>
      <c r="F266" s="1016"/>
      <c r="G266" s="1016"/>
      <c r="H266" s="1016"/>
      <c r="I266" s="1016"/>
      <c r="J266" s="1016"/>
      <c r="K266" s="1016"/>
      <c r="L266" s="1016"/>
      <c r="M266" s="1016"/>
      <c r="N266" s="1022"/>
    </row>
    <row r="267" spans="1:14">
      <c r="A267" s="753"/>
      <c r="B267" s="754" t="s">
        <v>3</v>
      </c>
      <c r="C267" s="1016" t="s">
        <v>422</v>
      </c>
      <c r="D267" s="1016"/>
      <c r="E267" s="1016"/>
      <c r="F267" s="755"/>
      <c r="G267" s="756"/>
      <c r="H267" s="756"/>
      <c r="I267" s="756"/>
      <c r="J267" s="769">
        <v>151.30000000000001</v>
      </c>
      <c r="K267" s="756"/>
      <c r="L267" s="769">
        <v>6.05</v>
      </c>
      <c r="M267" s="758">
        <v>40.340000000000003</v>
      </c>
      <c r="N267" s="779">
        <v>244.06</v>
      </c>
    </row>
    <row r="268" spans="1:14">
      <c r="A268" s="753"/>
      <c r="B268" s="754" t="s">
        <v>6</v>
      </c>
      <c r="C268" s="1016" t="s">
        <v>438</v>
      </c>
      <c r="D268" s="1016"/>
      <c r="E268" s="1016"/>
      <c r="F268" s="755"/>
      <c r="G268" s="756"/>
      <c r="H268" s="756"/>
      <c r="I268" s="756"/>
      <c r="J268" s="769">
        <v>3.03</v>
      </c>
      <c r="K268" s="756"/>
      <c r="L268" s="769">
        <v>0.12</v>
      </c>
      <c r="M268" s="758">
        <v>3.35</v>
      </c>
      <c r="N268" s="779">
        <v>0.4</v>
      </c>
    </row>
    <row r="269" spans="1:14">
      <c r="A269" s="760"/>
      <c r="B269" s="754"/>
      <c r="C269" s="1017" t="s">
        <v>425</v>
      </c>
      <c r="D269" s="1017"/>
      <c r="E269" s="1017"/>
      <c r="F269" s="755" t="s">
        <v>426</v>
      </c>
      <c r="G269" s="758">
        <v>13.68</v>
      </c>
      <c r="H269" s="756"/>
      <c r="I269" s="762">
        <v>0.54720000000000002</v>
      </c>
      <c r="J269" s="763"/>
      <c r="K269" s="756"/>
      <c r="L269" s="763"/>
      <c r="M269" s="756"/>
      <c r="N269" s="764"/>
    </row>
    <row r="270" spans="1:14">
      <c r="A270" s="753"/>
      <c r="B270" s="754"/>
      <c r="C270" s="1027" t="s">
        <v>428</v>
      </c>
      <c r="D270" s="1027"/>
      <c r="E270" s="1027"/>
      <c r="F270" s="765"/>
      <c r="G270" s="766"/>
      <c r="H270" s="766"/>
      <c r="I270" s="766"/>
      <c r="J270" s="782">
        <v>154.33000000000001</v>
      </c>
      <c r="K270" s="766"/>
      <c r="L270" s="782">
        <v>6.17</v>
      </c>
      <c r="M270" s="766"/>
      <c r="N270" s="810">
        <v>244.46</v>
      </c>
    </row>
    <row r="271" spans="1:14">
      <c r="A271" s="760"/>
      <c r="B271" s="754"/>
      <c r="C271" s="1016" t="s">
        <v>429</v>
      </c>
      <c r="D271" s="1016"/>
      <c r="E271" s="1016"/>
      <c r="F271" s="755"/>
      <c r="G271" s="756"/>
      <c r="H271" s="756"/>
      <c r="I271" s="756"/>
      <c r="J271" s="763"/>
      <c r="K271" s="756"/>
      <c r="L271" s="769">
        <v>6.05</v>
      </c>
      <c r="M271" s="756"/>
      <c r="N271" s="779">
        <v>244.06</v>
      </c>
    </row>
    <row r="272" spans="1:14" ht="22.5" customHeight="1">
      <c r="A272" s="760"/>
      <c r="B272" s="754" t="s">
        <v>462</v>
      </c>
      <c r="C272" s="1016" t="s">
        <v>463</v>
      </c>
      <c r="D272" s="1016"/>
      <c r="E272" s="1016"/>
      <c r="F272" s="755" t="s">
        <v>432</v>
      </c>
      <c r="G272" s="761">
        <v>97</v>
      </c>
      <c r="H272" s="756"/>
      <c r="I272" s="761">
        <v>97</v>
      </c>
      <c r="J272" s="763"/>
      <c r="K272" s="756"/>
      <c r="L272" s="769">
        <v>5.87</v>
      </c>
      <c r="M272" s="756"/>
      <c r="N272" s="779">
        <v>236.74</v>
      </c>
    </row>
    <row r="273" spans="1:14" ht="22.5" customHeight="1">
      <c r="A273" s="760"/>
      <c r="B273" s="754" t="s">
        <v>464</v>
      </c>
      <c r="C273" s="1017" t="s">
        <v>465</v>
      </c>
      <c r="D273" s="1017"/>
      <c r="E273" s="1017"/>
      <c r="F273" s="755" t="s">
        <v>432</v>
      </c>
      <c r="G273" s="761">
        <v>51</v>
      </c>
      <c r="H273" s="756"/>
      <c r="I273" s="761">
        <v>51</v>
      </c>
      <c r="J273" s="763"/>
      <c r="K273" s="756"/>
      <c r="L273" s="769">
        <v>3.09</v>
      </c>
      <c r="M273" s="756"/>
      <c r="N273" s="779">
        <v>124.47</v>
      </c>
    </row>
    <row r="274" spans="1:14">
      <c r="A274" s="742"/>
      <c r="B274" s="743"/>
      <c r="C274" s="1020" t="s">
        <v>435</v>
      </c>
      <c r="D274" s="1020"/>
      <c r="E274" s="1020"/>
      <c r="F274" s="770"/>
      <c r="G274" s="771"/>
      <c r="H274" s="771"/>
      <c r="I274" s="771"/>
      <c r="J274" s="772"/>
      <c r="K274" s="771"/>
      <c r="L274" s="783">
        <v>15.13</v>
      </c>
      <c r="M274" s="766"/>
      <c r="N274" s="811">
        <v>605.66999999999996</v>
      </c>
    </row>
    <row r="275" spans="1:14" ht="22.5" customHeight="1">
      <c r="A275" s="775" t="s">
        <v>295</v>
      </c>
      <c r="B275" s="744" t="s">
        <v>576</v>
      </c>
      <c r="C275" s="1019" t="s">
        <v>1491</v>
      </c>
      <c r="D275" s="1019"/>
      <c r="E275" s="1019"/>
      <c r="F275" s="770" t="s">
        <v>312</v>
      </c>
      <c r="G275" s="771">
        <v>0.04</v>
      </c>
      <c r="H275" s="776">
        <v>1</v>
      </c>
      <c r="I275" s="777">
        <v>0.04</v>
      </c>
      <c r="J275" s="772"/>
      <c r="K275" s="771"/>
      <c r="L275" s="772"/>
      <c r="M275" s="771"/>
      <c r="N275" s="778"/>
    </row>
    <row r="276" spans="1:14">
      <c r="A276" s="751"/>
      <c r="B276" s="752"/>
      <c r="C276" s="1016" t="s">
        <v>616</v>
      </c>
      <c r="D276" s="1016"/>
      <c r="E276" s="1016"/>
      <c r="F276" s="1016"/>
      <c r="G276" s="1016"/>
      <c r="H276" s="1016"/>
      <c r="I276" s="1016"/>
      <c r="J276" s="1016"/>
      <c r="K276" s="1016"/>
      <c r="L276" s="1016"/>
      <c r="M276" s="1016"/>
      <c r="N276" s="1022"/>
    </row>
    <row r="277" spans="1:14" ht="22.5" customHeight="1">
      <c r="A277" s="784"/>
      <c r="B277" s="754" t="s">
        <v>329</v>
      </c>
      <c r="C277" s="1014" t="s">
        <v>437</v>
      </c>
      <c r="D277" s="1014"/>
      <c r="E277" s="1014"/>
      <c r="F277" s="1014"/>
      <c r="G277" s="1014"/>
      <c r="H277" s="1014"/>
      <c r="I277" s="1014"/>
      <c r="J277" s="1014"/>
      <c r="K277" s="1014"/>
      <c r="L277" s="1014"/>
      <c r="M277" s="1014"/>
      <c r="N277" s="1028"/>
    </row>
    <row r="278" spans="1:14">
      <c r="A278" s="753"/>
      <c r="B278" s="754" t="s">
        <v>3</v>
      </c>
      <c r="C278" s="1016" t="s">
        <v>422</v>
      </c>
      <c r="D278" s="1016"/>
      <c r="E278" s="1016"/>
      <c r="F278" s="755"/>
      <c r="G278" s="756"/>
      <c r="H278" s="756"/>
      <c r="I278" s="756"/>
      <c r="J278" s="769">
        <v>151.30000000000001</v>
      </c>
      <c r="K278" s="780">
        <v>1.2</v>
      </c>
      <c r="L278" s="769">
        <v>7.26</v>
      </c>
      <c r="M278" s="758">
        <v>40.340000000000003</v>
      </c>
      <c r="N278" s="779">
        <v>292.87</v>
      </c>
    </row>
    <row r="279" spans="1:14">
      <c r="A279" s="753"/>
      <c r="B279" s="754" t="s">
        <v>6</v>
      </c>
      <c r="C279" s="1016" t="s">
        <v>438</v>
      </c>
      <c r="D279" s="1016"/>
      <c r="E279" s="1016"/>
      <c r="F279" s="755"/>
      <c r="G279" s="756"/>
      <c r="H279" s="756"/>
      <c r="I279" s="756"/>
      <c r="J279" s="769">
        <v>3.03</v>
      </c>
      <c r="K279" s="756"/>
      <c r="L279" s="769">
        <v>0.12</v>
      </c>
      <c r="M279" s="758">
        <v>3.35</v>
      </c>
      <c r="N279" s="779">
        <v>0.4</v>
      </c>
    </row>
    <row r="280" spans="1:14">
      <c r="A280" s="760"/>
      <c r="B280" s="754"/>
      <c r="C280" s="1017" t="s">
        <v>425</v>
      </c>
      <c r="D280" s="1017"/>
      <c r="E280" s="1017"/>
      <c r="F280" s="755" t="s">
        <v>426</v>
      </c>
      <c r="G280" s="758">
        <v>13.68</v>
      </c>
      <c r="H280" s="780">
        <v>1.2</v>
      </c>
      <c r="I280" s="812">
        <v>0.65664</v>
      </c>
      <c r="J280" s="763"/>
      <c r="K280" s="756"/>
      <c r="L280" s="763"/>
      <c r="M280" s="756"/>
      <c r="N280" s="764"/>
    </row>
    <row r="281" spans="1:14">
      <c r="A281" s="753"/>
      <c r="B281" s="754"/>
      <c r="C281" s="1027" t="s">
        <v>428</v>
      </c>
      <c r="D281" s="1027"/>
      <c r="E281" s="1027"/>
      <c r="F281" s="765"/>
      <c r="G281" s="766"/>
      <c r="H281" s="766"/>
      <c r="I281" s="766"/>
      <c r="J281" s="782">
        <v>154.33000000000001</v>
      </c>
      <c r="K281" s="766"/>
      <c r="L281" s="782">
        <v>7.38</v>
      </c>
      <c r="M281" s="766"/>
      <c r="N281" s="810">
        <v>293.27</v>
      </c>
    </row>
    <row r="282" spans="1:14">
      <c r="A282" s="760"/>
      <c r="B282" s="754"/>
      <c r="C282" s="1016" t="s">
        <v>429</v>
      </c>
      <c r="D282" s="1016"/>
      <c r="E282" s="1016"/>
      <c r="F282" s="755"/>
      <c r="G282" s="756"/>
      <c r="H282" s="756"/>
      <c r="I282" s="756"/>
      <c r="J282" s="763"/>
      <c r="K282" s="756"/>
      <c r="L282" s="769">
        <v>7.26</v>
      </c>
      <c r="M282" s="756"/>
      <c r="N282" s="779">
        <v>292.87</v>
      </c>
    </row>
    <row r="283" spans="1:14" ht="22.5" customHeight="1">
      <c r="A283" s="760"/>
      <c r="B283" s="754" t="s">
        <v>462</v>
      </c>
      <c r="C283" s="1016" t="s">
        <v>463</v>
      </c>
      <c r="D283" s="1016"/>
      <c r="E283" s="1016"/>
      <c r="F283" s="755" t="s">
        <v>432</v>
      </c>
      <c r="G283" s="761">
        <v>97</v>
      </c>
      <c r="H283" s="756"/>
      <c r="I283" s="761">
        <v>97</v>
      </c>
      <c r="J283" s="763"/>
      <c r="K283" s="756"/>
      <c r="L283" s="769">
        <v>7.04</v>
      </c>
      <c r="M283" s="756"/>
      <c r="N283" s="779">
        <v>284.08</v>
      </c>
    </row>
    <row r="284" spans="1:14" ht="22.5" customHeight="1">
      <c r="A284" s="760"/>
      <c r="B284" s="754" t="s">
        <v>464</v>
      </c>
      <c r="C284" s="1017" t="s">
        <v>465</v>
      </c>
      <c r="D284" s="1017"/>
      <c r="E284" s="1017"/>
      <c r="F284" s="755" t="s">
        <v>432</v>
      </c>
      <c r="G284" s="761">
        <v>51</v>
      </c>
      <c r="H284" s="756"/>
      <c r="I284" s="761">
        <v>51</v>
      </c>
      <c r="J284" s="763"/>
      <c r="K284" s="756"/>
      <c r="L284" s="769">
        <v>3.7</v>
      </c>
      <c r="M284" s="756"/>
      <c r="N284" s="779">
        <v>149.36000000000001</v>
      </c>
    </row>
    <row r="285" spans="1:14">
      <c r="A285" s="742"/>
      <c r="B285" s="743"/>
      <c r="C285" s="1020" t="s">
        <v>435</v>
      </c>
      <c r="D285" s="1020"/>
      <c r="E285" s="1020"/>
      <c r="F285" s="770"/>
      <c r="G285" s="771"/>
      <c r="H285" s="771"/>
      <c r="I285" s="771"/>
      <c r="J285" s="772"/>
      <c r="K285" s="771"/>
      <c r="L285" s="783">
        <v>18.12</v>
      </c>
      <c r="M285" s="766"/>
      <c r="N285" s="811">
        <v>726.71</v>
      </c>
    </row>
    <row r="286" spans="1:14">
      <c r="A286" s="793"/>
      <c r="B286" s="794"/>
      <c r="C286" s="1019" t="s">
        <v>516</v>
      </c>
      <c r="D286" s="1019"/>
      <c r="E286" s="1019"/>
      <c r="F286" s="1019"/>
      <c r="G286" s="1019"/>
      <c r="H286" s="1019"/>
      <c r="I286" s="1019"/>
      <c r="J286" s="1019"/>
      <c r="K286" s="1019"/>
      <c r="L286" s="795"/>
      <c r="M286" s="796"/>
      <c r="N286" s="797"/>
    </row>
    <row r="287" spans="1:14">
      <c r="A287" s="798"/>
      <c r="B287" s="754"/>
      <c r="C287" s="1016" t="s">
        <v>440</v>
      </c>
      <c r="D287" s="1016"/>
      <c r="E287" s="1016"/>
      <c r="F287" s="1016"/>
      <c r="G287" s="1016"/>
      <c r="H287" s="1016"/>
      <c r="I287" s="1016"/>
      <c r="J287" s="1016"/>
      <c r="K287" s="1016"/>
      <c r="L287" s="799">
        <v>1776.84</v>
      </c>
      <c r="M287" s="800"/>
      <c r="N287" s="801">
        <v>21261.759999999998</v>
      </c>
    </row>
    <row r="288" spans="1:14">
      <c r="A288" s="798"/>
      <c r="B288" s="754"/>
      <c r="C288" s="1016" t="s">
        <v>441</v>
      </c>
      <c r="D288" s="1016"/>
      <c r="E288" s="1016"/>
      <c r="F288" s="1016"/>
      <c r="G288" s="1016"/>
      <c r="H288" s="1016"/>
      <c r="I288" s="1016"/>
      <c r="J288" s="1016"/>
      <c r="K288" s="1016"/>
      <c r="L288" s="802"/>
      <c r="M288" s="800"/>
      <c r="N288" s="803"/>
    </row>
    <row r="289" spans="1:14">
      <c r="A289" s="798"/>
      <c r="B289" s="754"/>
      <c r="C289" s="1016" t="s">
        <v>442</v>
      </c>
      <c r="D289" s="1016"/>
      <c r="E289" s="1016"/>
      <c r="F289" s="1016"/>
      <c r="G289" s="1016"/>
      <c r="H289" s="1016"/>
      <c r="I289" s="1016"/>
      <c r="J289" s="1016"/>
      <c r="K289" s="1016"/>
      <c r="L289" s="804">
        <v>305.93</v>
      </c>
      <c r="M289" s="800"/>
      <c r="N289" s="801">
        <v>12341.22</v>
      </c>
    </row>
    <row r="290" spans="1:14">
      <c r="A290" s="798"/>
      <c r="B290" s="754"/>
      <c r="C290" s="1016" t="s">
        <v>443</v>
      </c>
      <c r="D290" s="1016"/>
      <c r="E290" s="1016"/>
      <c r="F290" s="1016"/>
      <c r="G290" s="1016"/>
      <c r="H290" s="1016"/>
      <c r="I290" s="1016"/>
      <c r="J290" s="1016"/>
      <c r="K290" s="1016"/>
      <c r="L290" s="799">
        <v>1177.8699999999999</v>
      </c>
      <c r="M290" s="800"/>
      <c r="N290" s="801">
        <v>7938.85</v>
      </c>
    </row>
    <row r="291" spans="1:14">
      <c r="A291" s="798"/>
      <c r="B291" s="754"/>
      <c r="C291" s="1016" t="s">
        <v>444</v>
      </c>
      <c r="D291" s="1016"/>
      <c r="E291" s="1016"/>
      <c r="F291" s="1016"/>
      <c r="G291" s="1016"/>
      <c r="H291" s="1016"/>
      <c r="I291" s="1016"/>
      <c r="J291" s="1016"/>
      <c r="K291" s="1016"/>
      <c r="L291" s="804">
        <v>124.41</v>
      </c>
      <c r="M291" s="800"/>
      <c r="N291" s="801">
        <v>5018.71</v>
      </c>
    </row>
    <row r="292" spans="1:14">
      <c r="A292" s="798"/>
      <c r="B292" s="754"/>
      <c r="C292" s="1016" t="s">
        <v>445</v>
      </c>
      <c r="D292" s="1016"/>
      <c r="E292" s="1016"/>
      <c r="F292" s="1016"/>
      <c r="G292" s="1016"/>
      <c r="H292" s="1016"/>
      <c r="I292" s="1016"/>
      <c r="J292" s="1016"/>
      <c r="K292" s="1016"/>
      <c r="L292" s="804">
        <v>293.04000000000002</v>
      </c>
      <c r="M292" s="800"/>
      <c r="N292" s="805">
        <v>981.69</v>
      </c>
    </row>
    <row r="293" spans="1:14">
      <c r="A293" s="798"/>
      <c r="B293" s="754"/>
      <c r="C293" s="1016" t="s">
        <v>471</v>
      </c>
      <c r="D293" s="1016"/>
      <c r="E293" s="1016"/>
      <c r="F293" s="1016"/>
      <c r="G293" s="1016"/>
      <c r="H293" s="1016"/>
      <c r="I293" s="1016"/>
      <c r="J293" s="1016"/>
      <c r="K293" s="1016"/>
      <c r="L293" s="799">
        <v>2426.08</v>
      </c>
      <c r="M293" s="800"/>
      <c r="N293" s="801">
        <v>47451.11</v>
      </c>
    </row>
    <row r="294" spans="1:14">
      <c r="A294" s="798"/>
      <c r="B294" s="754"/>
      <c r="C294" s="1016" t="s">
        <v>441</v>
      </c>
      <c r="D294" s="1016"/>
      <c r="E294" s="1016"/>
      <c r="F294" s="1016"/>
      <c r="G294" s="1016"/>
      <c r="H294" s="1016"/>
      <c r="I294" s="1016"/>
      <c r="J294" s="1016"/>
      <c r="K294" s="1016"/>
      <c r="L294" s="802"/>
      <c r="M294" s="800"/>
      <c r="N294" s="803"/>
    </row>
    <row r="295" spans="1:14">
      <c r="A295" s="798"/>
      <c r="B295" s="754"/>
      <c r="C295" s="1016" t="s">
        <v>447</v>
      </c>
      <c r="D295" s="1016"/>
      <c r="E295" s="1016"/>
      <c r="F295" s="1016"/>
      <c r="G295" s="1016"/>
      <c r="H295" s="1016"/>
      <c r="I295" s="1016"/>
      <c r="J295" s="1016"/>
      <c r="K295" s="1016"/>
      <c r="L295" s="804">
        <v>305.93</v>
      </c>
      <c r="M295" s="800"/>
      <c r="N295" s="801">
        <v>12341.22</v>
      </c>
    </row>
    <row r="296" spans="1:14">
      <c r="A296" s="798"/>
      <c r="B296" s="754"/>
      <c r="C296" s="1016" t="s">
        <v>448</v>
      </c>
      <c r="D296" s="1016"/>
      <c r="E296" s="1016"/>
      <c r="F296" s="1016"/>
      <c r="G296" s="1016"/>
      <c r="H296" s="1016"/>
      <c r="I296" s="1016"/>
      <c r="J296" s="1016"/>
      <c r="K296" s="1016"/>
      <c r="L296" s="799">
        <v>1177.8699999999999</v>
      </c>
      <c r="M296" s="800"/>
      <c r="N296" s="801">
        <v>7938.85</v>
      </c>
    </row>
    <row r="297" spans="1:14">
      <c r="A297" s="798"/>
      <c r="B297" s="754"/>
      <c r="C297" s="1016" t="s">
        <v>449</v>
      </c>
      <c r="D297" s="1016"/>
      <c r="E297" s="1016"/>
      <c r="F297" s="1016"/>
      <c r="G297" s="1016"/>
      <c r="H297" s="1016"/>
      <c r="I297" s="1016"/>
      <c r="J297" s="1016"/>
      <c r="K297" s="1016"/>
      <c r="L297" s="804">
        <v>124.41</v>
      </c>
      <c r="M297" s="800"/>
      <c r="N297" s="801">
        <v>5018.71</v>
      </c>
    </row>
    <row r="298" spans="1:14">
      <c r="A298" s="798"/>
      <c r="B298" s="754"/>
      <c r="C298" s="1016" t="s">
        <v>450</v>
      </c>
      <c r="D298" s="1016"/>
      <c r="E298" s="1016"/>
      <c r="F298" s="1016"/>
      <c r="G298" s="1016"/>
      <c r="H298" s="1016"/>
      <c r="I298" s="1016"/>
      <c r="J298" s="1016"/>
      <c r="K298" s="1016"/>
      <c r="L298" s="804">
        <v>293.04000000000002</v>
      </c>
      <c r="M298" s="800"/>
      <c r="N298" s="805">
        <v>981.69</v>
      </c>
    </row>
    <row r="299" spans="1:14">
      <c r="A299" s="798"/>
      <c r="B299" s="754"/>
      <c r="C299" s="1016" t="s">
        <v>451</v>
      </c>
      <c r="D299" s="1016"/>
      <c r="E299" s="1016"/>
      <c r="F299" s="1016"/>
      <c r="G299" s="1016"/>
      <c r="H299" s="1016"/>
      <c r="I299" s="1016"/>
      <c r="J299" s="1016"/>
      <c r="K299" s="1016"/>
      <c r="L299" s="804">
        <v>428.94</v>
      </c>
      <c r="M299" s="800"/>
      <c r="N299" s="801">
        <v>17302.689999999999</v>
      </c>
    </row>
    <row r="300" spans="1:14">
      <c r="A300" s="798"/>
      <c r="B300" s="754"/>
      <c r="C300" s="1016" t="s">
        <v>452</v>
      </c>
      <c r="D300" s="1016"/>
      <c r="E300" s="1016"/>
      <c r="F300" s="1016"/>
      <c r="G300" s="1016"/>
      <c r="H300" s="1016"/>
      <c r="I300" s="1016"/>
      <c r="J300" s="1016"/>
      <c r="K300" s="1016"/>
      <c r="L300" s="804">
        <v>220.3</v>
      </c>
      <c r="M300" s="800"/>
      <c r="N300" s="801">
        <v>8886.66</v>
      </c>
    </row>
    <row r="301" spans="1:14">
      <c r="A301" s="798"/>
      <c r="B301" s="754"/>
      <c r="C301" s="1016" t="s">
        <v>453</v>
      </c>
      <c r="D301" s="1016"/>
      <c r="E301" s="1016"/>
      <c r="F301" s="1016"/>
      <c r="G301" s="1016"/>
      <c r="H301" s="1016"/>
      <c r="I301" s="1016"/>
      <c r="J301" s="1016"/>
      <c r="K301" s="1016"/>
      <c r="L301" s="804">
        <v>430.34</v>
      </c>
      <c r="M301" s="800"/>
      <c r="N301" s="801">
        <v>17359.93</v>
      </c>
    </row>
    <row r="302" spans="1:14">
      <c r="A302" s="798"/>
      <c r="B302" s="754"/>
      <c r="C302" s="1016" t="s">
        <v>454</v>
      </c>
      <c r="D302" s="1016"/>
      <c r="E302" s="1016"/>
      <c r="F302" s="1016"/>
      <c r="G302" s="1016"/>
      <c r="H302" s="1016"/>
      <c r="I302" s="1016"/>
      <c r="J302" s="1016"/>
      <c r="K302" s="1016"/>
      <c r="L302" s="804">
        <v>428.94</v>
      </c>
      <c r="M302" s="800"/>
      <c r="N302" s="801">
        <v>17302.689999999999</v>
      </c>
    </row>
    <row r="303" spans="1:14">
      <c r="A303" s="798"/>
      <c r="B303" s="754"/>
      <c r="C303" s="1016" t="s">
        <v>455</v>
      </c>
      <c r="D303" s="1016"/>
      <c r="E303" s="1016"/>
      <c r="F303" s="1016"/>
      <c r="G303" s="1016"/>
      <c r="H303" s="1016"/>
      <c r="I303" s="1016"/>
      <c r="J303" s="1016"/>
      <c r="K303" s="1016"/>
      <c r="L303" s="804">
        <v>220.3</v>
      </c>
      <c r="M303" s="800"/>
      <c r="N303" s="801">
        <v>8886.66</v>
      </c>
    </row>
    <row r="304" spans="1:14">
      <c r="A304" s="798"/>
      <c r="B304" s="806"/>
      <c r="C304" s="1026" t="s">
        <v>517</v>
      </c>
      <c r="D304" s="1026"/>
      <c r="E304" s="1026"/>
      <c r="F304" s="1026"/>
      <c r="G304" s="1026"/>
      <c r="H304" s="1026"/>
      <c r="I304" s="1026"/>
      <c r="J304" s="1026"/>
      <c r="K304" s="1026"/>
      <c r="L304" s="807">
        <v>2426.08</v>
      </c>
      <c r="M304" s="808"/>
      <c r="N304" s="809">
        <v>47451.11</v>
      </c>
    </row>
    <row r="305" spans="1:14">
      <c r="A305" s="1023" t="s">
        <v>1285</v>
      </c>
      <c r="B305" s="1024"/>
      <c r="C305" s="1024"/>
      <c r="D305" s="1024"/>
      <c r="E305" s="1024"/>
      <c r="F305" s="1024"/>
      <c r="G305" s="1024"/>
      <c r="H305" s="1024"/>
      <c r="I305" s="1024"/>
      <c r="J305" s="1024"/>
      <c r="K305" s="1024"/>
      <c r="L305" s="1024"/>
      <c r="M305" s="1024"/>
      <c r="N305" s="1025"/>
    </row>
    <row r="306" spans="1:14" ht="22.5">
      <c r="A306" s="742" t="s">
        <v>296</v>
      </c>
      <c r="B306" s="743" t="s">
        <v>1747</v>
      </c>
      <c r="C306" s="1019" t="s">
        <v>1405</v>
      </c>
      <c r="D306" s="1019"/>
      <c r="E306" s="1019"/>
      <c r="F306" s="745" t="s">
        <v>271</v>
      </c>
      <c r="G306" s="746">
        <v>45</v>
      </c>
      <c r="H306" s="747">
        <v>1</v>
      </c>
      <c r="I306" s="747">
        <v>45</v>
      </c>
      <c r="J306" s="789">
        <v>629.46</v>
      </c>
      <c r="K306" s="746"/>
      <c r="L306" s="790">
        <v>8455.43</v>
      </c>
      <c r="M306" s="791">
        <v>3.35</v>
      </c>
      <c r="N306" s="792">
        <v>28325.7</v>
      </c>
    </row>
    <row r="307" spans="1:14">
      <c r="A307" s="742"/>
      <c r="B307" s="743"/>
      <c r="C307" s="1017" t="s">
        <v>439</v>
      </c>
      <c r="D307" s="1017"/>
      <c r="E307" s="1017"/>
      <c r="F307" s="1017"/>
      <c r="G307" s="1017"/>
      <c r="H307" s="1017"/>
      <c r="I307" s="1017"/>
      <c r="J307" s="1017"/>
      <c r="K307" s="1017"/>
      <c r="L307" s="1017"/>
      <c r="M307" s="1017"/>
      <c r="N307" s="1021"/>
    </row>
    <row r="308" spans="1:14">
      <c r="A308" s="742"/>
      <c r="B308" s="743"/>
      <c r="C308" s="1020" t="s">
        <v>435</v>
      </c>
      <c r="D308" s="1020"/>
      <c r="E308" s="1020"/>
      <c r="F308" s="770"/>
      <c r="G308" s="771"/>
      <c r="H308" s="771"/>
      <c r="I308" s="771"/>
      <c r="J308" s="772"/>
      <c r="K308" s="771"/>
      <c r="L308" s="773">
        <v>8455.43</v>
      </c>
      <c r="M308" s="766"/>
      <c r="N308" s="774">
        <v>28325.7</v>
      </c>
    </row>
    <row r="309" spans="1:14" ht="90" customHeight="1">
      <c r="A309" s="775" t="s">
        <v>297</v>
      </c>
      <c r="B309" s="744" t="s">
        <v>1406</v>
      </c>
      <c r="C309" s="1019" t="s">
        <v>1407</v>
      </c>
      <c r="D309" s="1019"/>
      <c r="E309" s="1019"/>
      <c r="F309" s="770" t="s">
        <v>314</v>
      </c>
      <c r="G309" s="771">
        <v>2</v>
      </c>
      <c r="H309" s="776">
        <v>1</v>
      </c>
      <c r="I309" s="776">
        <v>2</v>
      </c>
      <c r="J309" s="783">
        <v>415.64</v>
      </c>
      <c r="K309" s="771"/>
      <c r="L309" s="783">
        <v>831.28</v>
      </c>
      <c r="M309" s="777">
        <v>3.35</v>
      </c>
      <c r="N309" s="774">
        <v>2784.79</v>
      </c>
    </row>
    <row r="310" spans="1:14">
      <c r="A310" s="742"/>
      <c r="B310" s="743"/>
      <c r="C310" s="1017" t="s">
        <v>439</v>
      </c>
      <c r="D310" s="1017"/>
      <c r="E310" s="1017"/>
      <c r="F310" s="1017"/>
      <c r="G310" s="1017"/>
      <c r="H310" s="1017"/>
      <c r="I310" s="1017"/>
      <c r="J310" s="1017"/>
      <c r="K310" s="1017"/>
      <c r="L310" s="1017"/>
      <c r="M310" s="1017"/>
      <c r="N310" s="1021"/>
    </row>
    <row r="311" spans="1:14">
      <c r="A311" s="742"/>
      <c r="B311" s="743"/>
      <c r="C311" s="1020" t="s">
        <v>435</v>
      </c>
      <c r="D311" s="1020"/>
      <c r="E311" s="1020"/>
      <c r="F311" s="770"/>
      <c r="G311" s="771"/>
      <c r="H311" s="771"/>
      <c r="I311" s="771"/>
      <c r="J311" s="772"/>
      <c r="K311" s="771"/>
      <c r="L311" s="783">
        <v>831.28</v>
      </c>
      <c r="M311" s="766"/>
      <c r="N311" s="774">
        <v>2784.79</v>
      </c>
    </row>
    <row r="312" spans="1:14" ht="22.5" customHeight="1">
      <c r="A312" s="775" t="s">
        <v>298</v>
      </c>
      <c r="B312" s="744" t="s">
        <v>728</v>
      </c>
      <c r="C312" s="1019" t="s">
        <v>729</v>
      </c>
      <c r="D312" s="1019"/>
      <c r="E312" s="1019"/>
      <c r="F312" s="770" t="s">
        <v>278</v>
      </c>
      <c r="G312" s="771">
        <v>55</v>
      </c>
      <c r="H312" s="776">
        <v>1</v>
      </c>
      <c r="I312" s="776">
        <v>55</v>
      </c>
      <c r="J312" s="783">
        <v>22.7</v>
      </c>
      <c r="K312" s="771"/>
      <c r="L312" s="773">
        <v>1248.5</v>
      </c>
      <c r="M312" s="777">
        <v>3.35</v>
      </c>
      <c r="N312" s="774">
        <v>4182.4799999999996</v>
      </c>
    </row>
    <row r="313" spans="1:14">
      <c r="A313" s="742"/>
      <c r="B313" s="743"/>
      <c r="C313" s="1017" t="s">
        <v>439</v>
      </c>
      <c r="D313" s="1017"/>
      <c r="E313" s="1017"/>
      <c r="F313" s="1017"/>
      <c r="G313" s="1017"/>
      <c r="H313" s="1017"/>
      <c r="I313" s="1017"/>
      <c r="J313" s="1017"/>
      <c r="K313" s="1017"/>
      <c r="L313" s="1017"/>
      <c r="M313" s="1017"/>
      <c r="N313" s="1021"/>
    </row>
    <row r="314" spans="1:14">
      <c r="A314" s="742"/>
      <c r="B314" s="743"/>
      <c r="C314" s="1020" t="s">
        <v>435</v>
      </c>
      <c r="D314" s="1020"/>
      <c r="E314" s="1020"/>
      <c r="F314" s="770"/>
      <c r="G314" s="771"/>
      <c r="H314" s="771"/>
      <c r="I314" s="771"/>
      <c r="J314" s="772"/>
      <c r="K314" s="771"/>
      <c r="L314" s="773">
        <v>1248.5</v>
      </c>
      <c r="M314" s="766"/>
      <c r="N314" s="774">
        <v>4182.4799999999996</v>
      </c>
    </row>
    <row r="315" spans="1:14">
      <c r="A315" s="775" t="s">
        <v>299</v>
      </c>
      <c r="B315" s="744" t="s">
        <v>730</v>
      </c>
      <c r="C315" s="1019" t="s">
        <v>731</v>
      </c>
      <c r="D315" s="1019"/>
      <c r="E315" s="1019"/>
      <c r="F315" s="770" t="s">
        <v>278</v>
      </c>
      <c r="G315" s="771">
        <v>2</v>
      </c>
      <c r="H315" s="776">
        <v>1</v>
      </c>
      <c r="I315" s="776">
        <v>2</v>
      </c>
      <c r="J315" s="783">
        <v>1.2</v>
      </c>
      <c r="K315" s="771"/>
      <c r="L315" s="783">
        <v>2.4</v>
      </c>
      <c r="M315" s="777">
        <v>3.35</v>
      </c>
      <c r="N315" s="811">
        <v>8.0399999999999991</v>
      </c>
    </row>
    <row r="316" spans="1:14">
      <c r="A316" s="742"/>
      <c r="B316" s="743"/>
      <c r="C316" s="1017" t="s">
        <v>439</v>
      </c>
      <c r="D316" s="1017"/>
      <c r="E316" s="1017"/>
      <c r="F316" s="1017"/>
      <c r="G316" s="1017"/>
      <c r="H316" s="1017"/>
      <c r="I316" s="1017"/>
      <c r="J316" s="1017"/>
      <c r="K316" s="1017"/>
      <c r="L316" s="1017"/>
      <c r="M316" s="1017"/>
      <c r="N316" s="1021"/>
    </row>
    <row r="317" spans="1:14">
      <c r="A317" s="742"/>
      <c r="B317" s="743"/>
      <c r="C317" s="1020" t="s">
        <v>435</v>
      </c>
      <c r="D317" s="1020"/>
      <c r="E317" s="1020"/>
      <c r="F317" s="770"/>
      <c r="G317" s="771"/>
      <c r="H317" s="771"/>
      <c r="I317" s="771"/>
      <c r="J317" s="772"/>
      <c r="K317" s="771"/>
      <c r="L317" s="783">
        <v>2.4</v>
      </c>
      <c r="M317" s="766"/>
      <c r="N317" s="811">
        <v>8.0399999999999991</v>
      </c>
    </row>
    <row r="318" spans="1:14" ht="22.5" customHeight="1">
      <c r="A318" s="775" t="s">
        <v>300</v>
      </c>
      <c r="B318" s="744" t="s">
        <v>1293</v>
      </c>
      <c r="C318" s="1019" t="s">
        <v>1294</v>
      </c>
      <c r="D318" s="1019"/>
      <c r="E318" s="1019"/>
      <c r="F318" s="770" t="s">
        <v>278</v>
      </c>
      <c r="G318" s="771">
        <v>3</v>
      </c>
      <c r="H318" s="776">
        <v>1</v>
      </c>
      <c r="I318" s="776">
        <v>3</v>
      </c>
      <c r="J318" s="783">
        <v>43.74</v>
      </c>
      <c r="K318" s="771"/>
      <c r="L318" s="783">
        <v>131.22</v>
      </c>
      <c r="M318" s="777">
        <v>3.35</v>
      </c>
      <c r="N318" s="811">
        <v>439.59</v>
      </c>
    </row>
    <row r="319" spans="1:14">
      <c r="A319" s="742"/>
      <c r="B319" s="743"/>
      <c r="C319" s="1017" t="s">
        <v>439</v>
      </c>
      <c r="D319" s="1017"/>
      <c r="E319" s="1017"/>
      <c r="F319" s="1017"/>
      <c r="G319" s="1017"/>
      <c r="H319" s="1017"/>
      <c r="I319" s="1017"/>
      <c r="J319" s="1017"/>
      <c r="K319" s="1017"/>
      <c r="L319" s="1017"/>
      <c r="M319" s="1017"/>
      <c r="N319" s="1021"/>
    </row>
    <row r="320" spans="1:14">
      <c r="A320" s="742"/>
      <c r="B320" s="743"/>
      <c r="C320" s="1020" t="s">
        <v>435</v>
      </c>
      <c r="D320" s="1020"/>
      <c r="E320" s="1020"/>
      <c r="F320" s="770"/>
      <c r="G320" s="771"/>
      <c r="H320" s="771"/>
      <c r="I320" s="771"/>
      <c r="J320" s="772"/>
      <c r="K320" s="771"/>
      <c r="L320" s="783">
        <v>131.22</v>
      </c>
      <c r="M320" s="766"/>
      <c r="N320" s="811">
        <v>439.59</v>
      </c>
    </row>
    <row r="321" spans="1:14" ht="22.5" customHeight="1">
      <c r="A321" s="775" t="s">
        <v>301</v>
      </c>
      <c r="B321" s="744" t="s">
        <v>1295</v>
      </c>
      <c r="C321" s="1019" t="s">
        <v>1345</v>
      </c>
      <c r="D321" s="1019"/>
      <c r="E321" s="1019"/>
      <c r="F321" s="770" t="s">
        <v>278</v>
      </c>
      <c r="G321" s="771">
        <v>3</v>
      </c>
      <c r="H321" s="776">
        <v>1</v>
      </c>
      <c r="I321" s="776">
        <v>3</v>
      </c>
      <c r="J321" s="783">
        <v>85.97</v>
      </c>
      <c r="K321" s="771"/>
      <c r="L321" s="783">
        <v>257.91000000000003</v>
      </c>
      <c r="M321" s="777">
        <v>3.35</v>
      </c>
      <c r="N321" s="811">
        <v>864</v>
      </c>
    </row>
    <row r="322" spans="1:14">
      <c r="A322" s="742"/>
      <c r="B322" s="743"/>
      <c r="C322" s="1017" t="s">
        <v>439</v>
      </c>
      <c r="D322" s="1017"/>
      <c r="E322" s="1017"/>
      <c r="F322" s="1017"/>
      <c r="G322" s="1017"/>
      <c r="H322" s="1017"/>
      <c r="I322" s="1017"/>
      <c r="J322" s="1017"/>
      <c r="K322" s="1017"/>
      <c r="L322" s="1017"/>
      <c r="M322" s="1017"/>
      <c r="N322" s="1021"/>
    </row>
    <row r="323" spans="1:14">
      <c r="A323" s="742"/>
      <c r="B323" s="743"/>
      <c r="C323" s="1020" t="s">
        <v>435</v>
      </c>
      <c r="D323" s="1020"/>
      <c r="E323" s="1020"/>
      <c r="F323" s="770"/>
      <c r="G323" s="771"/>
      <c r="H323" s="771"/>
      <c r="I323" s="771"/>
      <c r="J323" s="772"/>
      <c r="K323" s="771"/>
      <c r="L323" s="783">
        <v>257.91000000000003</v>
      </c>
      <c r="M323" s="766"/>
      <c r="N323" s="811">
        <v>864</v>
      </c>
    </row>
    <row r="324" spans="1:14" ht="33.75" customHeight="1">
      <c r="A324" s="775" t="s">
        <v>302</v>
      </c>
      <c r="B324" s="744" t="s">
        <v>513</v>
      </c>
      <c r="C324" s="1019" t="s">
        <v>514</v>
      </c>
      <c r="D324" s="1019"/>
      <c r="E324" s="1019"/>
      <c r="F324" s="770" t="s">
        <v>279</v>
      </c>
      <c r="G324" s="771">
        <v>2.8920000000000001E-2</v>
      </c>
      <c r="H324" s="776">
        <v>1</v>
      </c>
      <c r="I324" s="785">
        <v>2.8920000000000001E-2</v>
      </c>
      <c r="J324" s="773">
        <v>6630.88</v>
      </c>
      <c r="K324" s="771"/>
      <c r="L324" s="783">
        <v>191.77</v>
      </c>
      <c r="M324" s="777">
        <v>3.35</v>
      </c>
      <c r="N324" s="811">
        <v>642.42999999999995</v>
      </c>
    </row>
    <row r="325" spans="1:14">
      <c r="A325" s="742"/>
      <c r="B325" s="743"/>
      <c r="C325" s="1016" t="s">
        <v>439</v>
      </c>
      <c r="D325" s="1016"/>
      <c r="E325" s="1016"/>
      <c r="F325" s="1016"/>
      <c r="G325" s="1016"/>
      <c r="H325" s="1016"/>
      <c r="I325" s="1016"/>
      <c r="J325" s="1016"/>
      <c r="K325" s="1016"/>
      <c r="L325" s="1016"/>
      <c r="M325" s="1016"/>
      <c r="N325" s="1022"/>
    </row>
    <row r="326" spans="1:14">
      <c r="A326" s="751"/>
      <c r="B326" s="752"/>
      <c r="C326" s="1017" t="s">
        <v>732</v>
      </c>
      <c r="D326" s="1017"/>
      <c r="E326" s="1017"/>
      <c r="F326" s="1017"/>
      <c r="G326" s="1017"/>
      <c r="H326" s="1017"/>
      <c r="I326" s="1017"/>
      <c r="J326" s="1017"/>
      <c r="K326" s="1017"/>
      <c r="L326" s="1017"/>
      <c r="M326" s="1017"/>
      <c r="N326" s="1021"/>
    </row>
    <row r="327" spans="1:14">
      <c r="A327" s="742"/>
      <c r="B327" s="743"/>
      <c r="C327" s="1020" t="s">
        <v>435</v>
      </c>
      <c r="D327" s="1020"/>
      <c r="E327" s="1020"/>
      <c r="F327" s="770"/>
      <c r="G327" s="771"/>
      <c r="H327" s="771"/>
      <c r="I327" s="771"/>
      <c r="J327" s="772"/>
      <c r="K327" s="771"/>
      <c r="L327" s="783">
        <v>191.77</v>
      </c>
      <c r="M327" s="766"/>
      <c r="N327" s="811">
        <v>642.42999999999995</v>
      </c>
    </row>
    <row r="328" spans="1:14" ht="45" customHeight="1">
      <c r="A328" s="775" t="s">
        <v>303</v>
      </c>
      <c r="B328" s="744" t="s">
        <v>350</v>
      </c>
      <c r="C328" s="1019" t="s">
        <v>351</v>
      </c>
      <c r="D328" s="1019"/>
      <c r="E328" s="1019"/>
      <c r="F328" s="770" t="s">
        <v>278</v>
      </c>
      <c r="G328" s="771">
        <v>0.18</v>
      </c>
      <c r="H328" s="776">
        <v>1</v>
      </c>
      <c r="I328" s="777">
        <v>0.18</v>
      </c>
      <c r="J328" s="783">
        <v>942.1</v>
      </c>
      <c r="K328" s="771"/>
      <c r="L328" s="783">
        <v>169.58</v>
      </c>
      <c r="M328" s="777">
        <v>3.35</v>
      </c>
      <c r="N328" s="811">
        <v>568.09</v>
      </c>
    </row>
    <row r="329" spans="1:14">
      <c r="A329" s="742"/>
      <c r="B329" s="743"/>
      <c r="C329" s="1016" t="s">
        <v>439</v>
      </c>
      <c r="D329" s="1016"/>
      <c r="E329" s="1016"/>
      <c r="F329" s="1016"/>
      <c r="G329" s="1016"/>
      <c r="H329" s="1016"/>
      <c r="I329" s="1016"/>
      <c r="J329" s="1016"/>
      <c r="K329" s="1016"/>
      <c r="L329" s="1016"/>
      <c r="M329" s="1016"/>
      <c r="N329" s="1022"/>
    </row>
    <row r="330" spans="1:14">
      <c r="A330" s="751"/>
      <c r="B330" s="752"/>
      <c r="C330" s="1017" t="s">
        <v>1492</v>
      </c>
      <c r="D330" s="1017"/>
      <c r="E330" s="1017"/>
      <c r="F330" s="1017"/>
      <c r="G330" s="1017"/>
      <c r="H330" s="1017"/>
      <c r="I330" s="1017"/>
      <c r="J330" s="1017"/>
      <c r="K330" s="1017"/>
      <c r="L330" s="1017"/>
      <c r="M330" s="1017"/>
      <c r="N330" s="1021"/>
    </row>
    <row r="331" spans="1:14">
      <c r="A331" s="742"/>
      <c r="B331" s="743"/>
      <c r="C331" s="1020" t="s">
        <v>435</v>
      </c>
      <c r="D331" s="1020"/>
      <c r="E331" s="1020"/>
      <c r="F331" s="770"/>
      <c r="G331" s="771"/>
      <c r="H331" s="771"/>
      <c r="I331" s="771"/>
      <c r="J331" s="772"/>
      <c r="K331" s="771"/>
      <c r="L331" s="783">
        <v>169.58</v>
      </c>
      <c r="M331" s="766"/>
      <c r="N331" s="811">
        <v>568.09</v>
      </c>
    </row>
    <row r="332" spans="1:14">
      <c r="A332" s="775" t="s">
        <v>306</v>
      </c>
      <c r="B332" s="744" t="s">
        <v>382</v>
      </c>
      <c r="C332" s="1019" t="s">
        <v>383</v>
      </c>
      <c r="D332" s="1019"/>
      <c r="E332" s="1019"/>
      <c r="F332" s="770" t="s">
        <v>278</v>
      </c>
      <c r="G332" s="771">
        <v>9</v>
      </c>
      <c r="H332" s="776">
        <v>1</v>
      </c>
      <c r="I332" s="776">
        <v>9</v>
      </c>
      <c r="J332" s="783">
        <v>8.17</v>
      </c>
      <c r="K332" s="771"/>
      <c r="L332" s="783">
        <v>73.53</v>
      </c>
      <c r="M332" s="777">
        <v>3.35</v>
      </c>
      <c r="N332" s="811">
        <v>246.33</v>
      </c>
    </row>
    <row r="333" spans="1:14">
      <c r="A333" s="742"/>
      <c r="B333" s="743"/>
      <c r="C333" s="1017" t="s">
        <v>439</v>
      </c>
      <c r="D333" s="1017"/>
      <c r="E333" s="1017"/>
      <c r="F333" s="1017"/>
      <c r="G333" s="1017"/>
      <c r="H333" s="1017"/>
      <c r="I333" s="1017"/>
      <c r="J333" s="1017"/>
      <c r="K333" s="1017"/>
      <c r="L333" s="1017"/>
      <c r="M333" s="1017"/>
      <c r="N333" s="1021"/>
    </row>
    <row r="334" spans="1:14">
      <c r="A334" s="742"/>
      <c r="B334" s="743"/>
      <c r="C334" s="1020" t="s">
        <v>435</v>
      </c>
      <c r="D334" s="1020"/>
      <c r="E334" s="1020"/>
      <c r="F334" s="770"/>
      <c r="G334" s="771"/>
      <c r="H334" s="771"/>
      <c r="I334" s="771"/>
      <c r="J334" s="772"/>
      <c r="K334" s="771"/>
      <c r="L334" s="783">
        <v>73.53</v>
      </c>
      <c r="M334" s="766"/>
      <c r="N334" s="811">
        <v>246.33</v>
      </c>
    </row>
    <row r="335" spans="1:14" ht="22.5" customHeight="1">
      <c r="A335" s="775" t="s">
        <v>309</v>
      </c>
      <c r="B335" s="744" t="s">
        <v>1097</v>
      </c>
      <c r="C335" s="1019" t="s">
        <v>842</v>
      </c>
      <c r="D335" s="1019"/>
      <c r="E335" s="1019"/>
      <c r="F335" s="770" t="s">
        <v>823</v>
      </c>
      <c r="G335" s="771">
        <v>4</v>
      </c>
      <c r="H335" s="776">
        <v>1</v>
      </c>
      <c r="I335" s="776">
        <v>4</v>
      </c>
      <c r="J335" s="773">
        <v>1601.45</v>
      </c>
      <c r="K335" s="771"/>
      <c r="L335" s="773">
        <v>1912.18</v>
      </c>
      <c r="M335" s="777">
        <v>3.35</v>
      </c>
      <c r="N335" s="774">
        <v>6405.8</v>
      </c>
    </row>
    <row r="336" spans="1:14">
      <c r="A336" s="742"/>
      <c r="B336" s="743"/>
      <c r="C336" s="1017" t="s">
        <v>439</v>
      </c>
      <c r="D336" s="1017"/>
      <c r="E336" s="1017"/>
      <c r="F336" s="1017"/>
      <c r="G336" s="1017"/>
      <c r="H336" s="1017"/>
      <c r="I336" s="1017"/>
      <c r="J336" s="1017"/>
      <c r="K336" s="1017"/>
      <c r="L336" s="1017"/>
      <c r="M336" s="1017"/>
      <c r="N336" s="1021"/>
    </row>
    <row r="337" spans="1:14">
      <c r="A337" s="742"/>
      <c r="B337" s="743"/>
      <c r="C337" s="1020" t="s">
        <v>435</v>
      </c>
      <c r="D337" s="1020"/>
      <c r="E337" s="1020"/>
      <c r="F337" s="770"/>
      <c r="G337" s="771"/>
      <c r="H337" s="771"/>
      <c r="I337" s="771"/>
      <c r="J337" s="772"/>
      <c r="K337" s="771"/>
      <c r="L337" s="773">
        <v>1912.18</v>
      </c>
      <c r="M337" s="766"/>
      <c r="N337" s="774">
        <v>6405.8</v>
      </c>
    </row>
    <row r="338" spans="1:14" ht="45" customHeight="1">
      <c r="A338" s="775" t="s">
        <v>310</v>
      </c>
      <c r="B338" s="744" t="s">
        <v>1347</v>
      </c>
      <c r="C338" s="1019" t="s">
        <v>1348</v>
      </c>
      <c r="D338" s="1019"/>
      <c r="E338" s="1019"/>
      <c r="F338" s="770" t="s">
        <v>271</v>
      </c>
      <c r="G338" s="771">
        <v>1</v>
      </c>
      <c r="H338" s="776">
        <v>1</v>
      </c>
      <c r="I338" s="776">
        <v>1</v>
      </c>
      <c r="J338" s="783">
        <v>511.67</v>
      </c>
      <c r="K338" s="771"/>
      <c r="L338" s="783">
        <v>511.67</v>
      </c>
      <c r="M338" s="777">
        <v>3.35</v>
      </c>
      <c r="N338" s="774">
        <v>1714.09</v>
      </c>
    </row>
    <row r="339" spans="1:14">
      <c r="A339" s="742"/>
      <c r="B339" s="743"/>
      <c r="C339" s="1017" t="s">
        <v>439</v>
      </c>
      <c r="D339" s="1017"/>
      <c r="E339" s="1017"/>
      <c r="F339" s="1017"/>
      <c r="G339" s="1017"/>
      <c r="H339" s="1017"/>
      <c r="I339" s="1017"/>
      <c r="J339" s="1017"/>
      <c r="K339" s="1017"/>
      <c r="L339" s="1017"/>
      <c r="M339" s="1017"/>
      <c r="N339" s="1021"/>
    </row>
    <row r="340" spans="1:14">
      <c r="A340" s="742"/>
      <c r="B340" s="743"/>
      <c r="C340" s="1020" t="s">
        <v>435</v>
      </c>
      <c r="D340" s="1020"/>
      <c r="E340" s="1020"/>
      <c r="F340" s="770"/>
      <c r="G340" s="771"/>
      <c r="H340" s="771"/>
      <c r="I340" s="771"/>
      <c r="J340" s="772"/>
      <c r="K340" s="771"/>
      <c r="L340" s="783">
        <v>511.67</v>
      </c>
      <c r="M340" s="766"/>
      <c r="N340" s="774">
        <v>1714.09</v>
      </c>
    </row>
    <row r="341" spans="1:14">
      <c r="A341" s="793"/>
      <c r="B341" s="794"/>
      <c r="C341" s="1019" t="s">
        <v>1298</v>
      </c>
      <c r="D341" s="1019"/>
      <c r="E341" s="1019"/>
      <c r="F341" s="1019"/>
      <c r="G341" s="1019"/>
      <c r="H341" s="1019"/>
      <c r="I341" s="1019"/>
      <c r="J341" s="1019"/>
      <c r="K341" s="1019"/>
      <c r="L341" s="795"/>
      <c r="M341" s="796"/>
      <c r="N341" s="797"/>
    </row>
    <row r="342" spans="1:14">
      <c r="A342" s="798"/>
      <c r="B342" s="754"/>
      <c r="C342" s="1016" t="s">
        <v>440</v>
      </c>
      <c r="D342" s="1016"/>
      <c r="E342" s="1016"/>
      <c r="F342" s="1016"/>
      <c r="G342" s="1016"/>
      <c r="H342" s="1016"/>
      <c r="I342" s="1016"/>
      <c r="J342" s="1016"/>
      <c r="K342" s="1016"/>
      <c r="L342" s="799">
        <v>13785.47</v>
      </c>
      <c r="M342" s="800"/>
      <c r="N342" s="801">
        <v>46181.34</v>
      </c>
    </row>
    <row r="343" spans="1:14">
      <c r="A343" s="798"/>
      <c r="B343" s="754"/>
      <c r="C343" s="1016" t="s">
        <v>441</v>
      </c>
      <c r="D343" s="1016"/>
      <c r="E343" s="1016"/>
      <c r="F343" s="1016"/>
      <c r="G343" s="1016"/>
      <c r="H343" s="1016"/>
      <c r="I343" s="1016"/>
      <c r="J343" s="1016"/>
      <c r="K343" s="1016"/>
      <c r="L343" s="802"/>
      <c r="M343" s="800"/>
      <c r="N343" s="803"/>
    </row>
    <row r="344" spans="1:14">
      <c r="A344" s="798"/>
      <c r="B344" s="754"/>
      <c r="C344" s="1016" t="s">
        <v>445</v>
      </c>
      <c r="D344" s="1016"/>
      <c r="E344" s="1016"/>
      <c r="F344" s="1016"/>
      <c r="G344" s="1016"/>
      <c r="H344" s="1016"/>
      <c r="I344" s="1016"/>
      <c r="J344" s="1016"/>
      <c r="K344" s="1016"/>
      <c r="L344" s="799">
        <v>13785.47</v>
      </c>
      <c r="M344" s="800"/>
      <c r="N344" s="801">
        <v>46181.34</v>
      </c>
    </row>
    <row r="345" spans="1:14">
      <c r="A345" s="798"/>
      <c r="B345" s="754"/>
      <c r="C345" s="1016" t="s">
        <v>446</v>
      </c>
      <c r="D345" s="1016"/>
      <c r="E345" s="1016"/>
      <c r="F345" s="1016"/>
      <c r="G345" s="1016"/>
      <c r="H345" s="1016"/>
      <c r="I345" s="1016"/>
      <c r="J345" s="1016"/>
      <c r="K345" s="1016"/>
      <c r="L345" s="799">
        <v>13785.47</v>
      </c>
      <c r="M345" s="800"/>
      <c r="N345" s="801">
        <v>46181.34</v>
      </c>
    </row>
    <row r="346" spans="1:14">
      <c r="A346" s="798"/>
      <c r="B346" s="754"/>
      <c r="C346" s="1016" t="s">
        <v>441</v>
      </c>
      <c r="D346" s="1016"/>
      <c r="E346" s="1016"/>
      <c r="F346" s="1016"/>
      <c r="G346" s="1016"/>
      <c r="H346" s="1016"/>
      <c r="I346" s="1016"/>
      <c r="J346" s="1016"/>
      <c r="K346" s="1016"/>
      <c r="L346" s="802"/>
      <c r="M346" s="800"/>
      <c r="N346" s="803"/>
    </row>
    <row r="347" spans="1:14">
      <c r="A347" s="798"/>
      <c r="B347" s="754"/>
      <c r="C347" s="1016" t="s">
        <v>450</v>
      </c>
      <c r="D347" s="1016"/>
      <c r="E347" s="1016"/>
      <c r="F347" s="1016"/>
      <c r="G347" s="1016"/>
      <c r="H347" s="1016"/>
      <c r="I347" s="1016"/>
      <c r="J347" s="1016"/>
      <c r="K347" s="1016"/>
      <c r="L347" s="799">
        <v>13785.47</v>
      </c>
      <c r="M347" s="800"/>
      <c r="N347" s="801">
        <v>46181.34</v>
      </c>
    </row>
    <row r="348" spans="1:14">
      <c r="A348" s="798"/>
      <c r="B348" s="806"/>
      <c r="C348" s="1018" t="s">
        <v>1299</v>
      </c>
      <c r="D348" s="1018"/>
      <c r="E348" s="1018"/>
      <c r="F348" s="1018"/>
      <c r="G348" s="1018"/>
      <c r="H348" s="1018"/>
      <c r="I348" s="1018"/>
      <c r="J348" s="1018"/>
      <c r="K348" s="1018"/>
      <c r="L348" s="807">
        <v>13785.47</v>
      </c>
      <c r="M348" s="808"/>
      <c r="N348" s="809">
        <v>46181.34</v>
      </c>
    </row>
    <row r="349" spans="1:14">
      <c r="A349" s="798"/>
      <c r="B349" s="754"/>
      <c r="C349" s="1016" t="s">
        <v>441</v>
      </c>
      <c r="D349" s="1016"/>
      <c r="E349" s="1016"/>
      <c r="F349" s="1016"/>
      <c r="G349" s="1016"/>
      <c r="H349" s="1016"/>
      <c r="I349" s="1016"/>
      <c r="J349" s="1016"/>
      <c r="K349" s="1016"/>
      <c r="L349" s="802"/>
      <c r="M349" s="800"/>
      <c r="N349" s="803"/>
    </row>
    <row r="350" spans="1:14">
      <c r="A350" s="798"/>
      <c r="B350" s="754"/>
      <c r="C350" s="1017" t="s">
        <v>518</v>
      </c>
      <c r="D350" s="1017"/>
      <c r="E350" s="1017"/>
      <c r="F350" s="1017"/>
      <c r="G350" s="1017"/>
      <c r="H350" s="1017"/>
      <c r="I350" s="1017"/>
      <c r="J350" s="1017"/>
      <c r="K350" s="1017"/>
      <c r="L350" s="799">
        <v>10367.61</v>
      </c>
      <c r="M350" s="800"/>
      <c r="N350" s="801">
        <v>34731.5</v>
      </c>
    </row>
    <row r="351" spans="1:14">
      <c r="A351" s="793"/>
      <c r="B351" s="794"/>
      <c r="C351" s="1019" t="s">
        <v>12</v>
      </c>
      <c r="D351" s="1019"/>
      <c r="E351" s="1019"/>
      <c r="F351" s="1019"/>
      <c r="G351" s="1019"/>
      <c r="H351" s="1019"/>
      <c r="I351" s="1019"/>
      <c r="J351" s="1019"/>
      <c r="K351" s="1019"/>
      <c r="L351" s="795"/>
      <c r="M351" s="796"/>
      <c r="N351" s="797"/>
    </row>
    <row r="352" spans="1:14">
      <c r="A352" s="798"/>
      <c r="B352" s="754"/>
      <c r="C352" s="1016" t="s">
        <v>440</v>
      </c>
      <c r="D352" s="1016"/>
      <c r="E352" s="1016"/>
      <c r="F352" s="1016"/>
      <c r="G352" s="1016"/>
      <c r="H352" s="1016"/>
      <c r="I352" s="1016"/>
      <c r="J352" s="1016"/>
      <c r="K352" s="1016"/>
      <c r="L352" s="799">
        <v>16068.05</v>
      </c>
      <c r="M352" s="800"/>
      <c r="N352" s="801">
        <v>76703.3</v>
      </c>
    </row>
    <row r="353" spans="1:14">
      <c r="A353" s="798"/>
      <c r="B353" s="754"/>
      <c r="C353" s="1016" t="s">
        <v>441</v>
      </c>
      <c r="D353" s="1016"/>
      <c r="E353" s="1016"/>
      <c r="F353" s="1016"/>
      <c r="G353" s="1016"/>
      <c r="H353" s="1016"/>
      <c r="I353" s="1016"/>
      <c r="J353" s="1016"/>
      <c r="K353" s="1016"/>
      <c r="L353" s="802"/>
      <c r="M353" s="800"/>
      <c r="N353" s="803"/>
    </row>
    <row r="354" spans="1:14">
      <c r="A354" s="798"/>
      <c r="B354" s="754"/>
      <c r="C354" s="1016" t="s">
        <v>442</v>
      </c>
      <c r="D354" s="1016"/>
      <c r="E354" s="1016"/>
      <c r="F354" s="1016"/>
      <c r="G354" s="1016"/>
      <c r="H354" s="1016"/>
      <c r="I354" s="1016"/>
      <c r="J354" s="1016"/>
      <c r="K354" s="1016"/>
      <c r="L354" s="804">
        <v>497.04</v>
      </c>
      <c r="M354" s="800"/>
      <c r="N354" s="801">
        <v>20050.61</v>
      </c>
    </row>
    <row r="355" spans="1:14">
      <c r="A355" s="798"/>
      <c r="B355" s="754"/>
      <c r="C355" s="1016" t="s">
        <v>443</v>
      </c>
      <c r="D355" s="1016"/>
      <c r="E355" s="1016"/>
      <c r="F355" s="1016"/>
      <c r="G355" s="1016"/>
      <c r="H355" s="1016"/>
      <c r="I355" s="1016"/>
      <c r="J355" s="1016"/>
      <c r="K355" s="1016"/>
      <c r="L355" s="799">
        <v>1245.74</v>
      </c>
      <c r="M355" s="800"/>
      <c r="N355" s="801">
        <v>8396.2900000000009</v>
      </c>
    </row>
    <row r="356" spans="1:14">
      <c r="A356" s="798"/>
      <c r="B356" s="754"/>
      <c r="C356" s="1016" t="s">
        <v>444</v>
      </c>
      <c r="D356" s="1016"/>
      <c r="E356" s="1016"/>
      <c r="F356" s="1016"/>
      <c r="G356" s="1016"/>
      <c r="H356" s="1016"/>
      <c r="I356" s="1016"/>
      <c r="J356" s="1016"/>
      <c r="K356" s="1016"/>
      <c r="L356" s="804">
        <v>124.41</v>
      </c>
      <c r="M356" s="800"/>
      <c r="N356" s="801">
        <v>5018.71</v>
      </c>
    </row>
    <row r="357" spans="1:14">
      <c r="A357" s="798"/>
      <c r="B357" s="754"/>
      <c r="C357" s="1016" t="s">
        <v>445</v>
      </c>
      <c r="D357" s="1016"/>
      <c r="E357" s="1016"/>
      <c r="F357" s="1016"/>
      <c r="G357" s="1016"/>
      <c r="H357" s="1016"/>
      <c r="I357" s="1016"/>
      <c r="J357" s="1016"/>
      <c r="K357" s="1016"/>
      <c r="L357" s="799">
        <v>14246.59</v>
      </c>
      <c r="M357" s="800"/>
      <c r="N357" s="801">
        <v>47726.1</v>
      </c>
    </row>
    <row r="358" spans="1:14">
      <c r="A358" s="798"/>
      <c r="B358" s="754"/>
      <c r="C358" s="1016" t="s">
        <v>816</v>
      </c>
      <c r="D358" s="1016"/>
      <c r="E358" s="1016"/>
      <c r="F358" s="1016"/>
      <c r="G358" s="1016"/>
      <c r="H358" s="1016"/>
      <c r="I358" s="1016"/>
      <c r="J358" s="1016"/>
      <c r="K358" s="1016"/>
      <c r="L358" s="804">
        <v>78.680000000000007</v>
      </c>
      <c r="M358" s="800"/>
      <c r="N358" s="805">
        <v>530.29999999999995</v>
      </c>
    </row>
    <row r="359" spans="1:14">
      <c r="A359" s="798"/>
      <c r="B359" s="754"/>
      <c r="C359" s="1016" t="s">
        <v>446</v>
      </c>
      <c r="D359" s="1016"/>
      <c r="E359" s="1016"/>
      <c r="F359" s="1016"/>
      <c r="G359" s="1016"/>
      <c r="H359" s="1016"/>
      <c r="I359" s="1016"/>
      <c r="J359" s="1016"/>
      <c r="K359" s="1016"/>
      <c r="L359" s="799">
        <v>14445.85</v>
      </c>
      <c r="M359" s="800"/>
      <c r="N359" s="801">
        <v>63968.07</v>
      </c>
    </row>
    <row r="360" spans="1:14">
      <c r="A360" s="798"/>
      <c r="B360" s="754"/>
      <c r="C360" s="1016" t="s">
        <v>502</v>
      </c>
      <c r="D360" s="1016"/>
      <c r="E360" s="1016"/>
      <c r="F360" s="1016"/>
      <c r="G360" s="1016"/>
      <c r="H360" s="1016"/>
      <c r="I360" s="1016"/>
      <c r="J360" s="1016"/>
      <c r="K360" s="1016"/>
      <c r="L360" s="799">
        <v>14367.17</v>
      </c>
      <c r="M360" s="800"/>
      <c r="N360" s="801">
        <v>63437.77</v>
      </c>
    </row>
    <row r="361" spans="1:14">
      <c r="A361" s="798"/>
      <c r="B361" s="754"/>
      <c r="C361" s="1016" t="s">
        <v>488</v>
      </c>
      <c r="D361" s="1016"/>
      <c r="E361" s="1016"/>
      <c r="F361" s="1016"/>
      <c r="G361" s="1016"/>
      <c r="H361" s="1016"/>
      <c r="I361" s="1016"/>
      <c r="J361" s="1016"/>
      <c r="K361" s="1016"/>
      <c r="L361" s="802"/>
      <c r="M361" s="800"/>
      <c r="N361" s="803"/>
    </row>
    <row r="362" spans="1:14">
      <c r="A362" s="798"/>
      <c r="B362" s="754"/>
      <c r="C362" s="1016" t="s">
        <v>489</v>
      </c>
      <c r="D362" s="1016"/>
      <c r="E362" s="1016"/>
      <c r="F362" s="1016"/>
      <c r="G362" s="1016"/>
      <c r="H362" s="1016"/>
      <c r="I362" s="1016"/>
      <c r="J362" s="1016"/>
      <c r="K362" s="1016"/>
      <c r="L362" s="804">
        <v>179.15</v>
      </c>
      <c r="M362" s="800"/>
      <c r="N362" s="801">
        <v>7226.92</v>
      </c>
    </row>
    <row r="363" spans="1:14">
      <c r="A363" s="798"/>
      <c r="B363" s="754"/>
      <c r="C363" s="1016" t="s">
        <v>503</v>
      </c>
      <c r="D363" s="1016"/>
      <c r="E363" s="1016"/>
      <c r="F363" s="1016"/>
      <c r="G363" s="1016"/>
      <c r="H363" s="1016"/>
      <c r="I363" s="1016"/>
      <c r="J363" s="1016"/>
      <c r="K363" s="1016"/>
      <c r="L363" s="799">
        <v>13953.35</v>
      </c>
      <c r="M363" s="800"/>
      <c r="N363" s="801">
        <v>46743.74</v>
      </c>
    </row>
    <row r="364" spans="1:14">
      <c r="A364" s="798"/>
      <c r="B364" s="754"/>
      <c r="C364" s="1016" t="s">
        <v>490</v>
      </c>
      <c r="D364" s="1016"/>
      <c r="E364" s="1016"/>
      <c r="F364" s="1016"/>
      <c r="G364" s="1016"/>
      <c r="H364" s="1016"/>
      <c r="I364" s="1016"/>
      <c r="J364" s="1016"/>
      <c r="K364" s="1016"/>
      <c r="L364" s="804">
        <v>160.53</v>
      </c>
      <c r="M364" s="800"/>
      <c r="N364" s="801">
        <v>6475.91</v>
      </c>
    </row>
    <row r="365" spans="1:14">
      <c r="A365" s="798"/>
      <c r="B365" s="754"/>
      <c r="C365" s="1016" t="s">
        <v>491</v>
      </c>
      <c r="D365" s="1016"/>
      <c r="E365" s="1016"/>
      <c r="F365" s="1016"/>
      <c r="G365" s="1016"/>
      <c r="H365" s="1016"/>
      <c r="I365" s="1016"/>
      <c r="J365" s="1016"/>
      <c r="K365" s="1016"/>
      <c r="L365" s="804">
        <v>74.14</v>
      </c>
      <c r="M365" s="800"/>
      <c r="N365" s="801">
        <v>2991.2</v>
      </c>
    </row>
    <row r="366" spans="1:14">
      <c r="A366" s="798"/>
      <c r="B366" s="754"/>
      <c r="C366" s="1016" t="s">
        <v>818</v>
      </c>
      <c r="D366" s="1016"/>
      <c r="E366" s="1016"/>
      <c r="F366" s="1016"/>
      <c r="G366" s="1016"/>
      <c r="H366" s="1016"/>
      <c r="I366" s="1016"/>
      <c r="J366" s="1016"/>
      <c r="K366" s="1016"/>
      <c r="L366" s="804">
        <v>78.680000000000007</v>
      </c>
      <c r="M366" s="800"/>
      <c r="N366" s="805">
        <v>530.29999999999995</v>
      </c>
    </row>
    <row r="367" spans="1:14">
      <c r="A367" s="798"/>
      <c r="B367" s="754"/>
      <c r="C367" s="1016" t="s">
        <v>471</v>
      </c>
      <c r="D367" s="1016"/>
      <c r="E367" s="1016"/>
      <c r="F367" s="1016"/>
      <c r="G367" s="1016"/>
      <c r="H367" s="1016"/>
      <c r="I367" s="1016"/>
      <c r="J367" s="1016"/>
      <c r="K367" s="1016"/>
      <c r="L367" s="799">
        <v>2523.81</v>
      </c>
      <c r="M367" s="800"/>
      <c r="N367" s="801">
        <v>49105.75</v>
      </c>
    </row>
    <row r="368" spans="1:14">
      <c r="A368" s="798"/>
      <c r="B368" s="754"/>
      <c r="C368" s="1016" t="s">
        <v>441</v>
      </c>
      <c r="D368" s="1016"/>
      <c r="E368" s="1016"/>
      <c r="F368" s="1016"/>
      <c r="G368" s="1016"/>
      <c r="H368" s="1016"/>
      <c r="I368" s="1016"/>
      <c r="J368" s="1016"/>
      <c r="K368" s="1016"/>
      <c r="L368" s="802"/>
      <c r="M368" s="800"/>
      <c r="N368" s="803"/>
    </row>
    <row r="369" spans="1:14">
      <c r="A369" s="798"/>
      <c r="B369" s="754"/>
      <c r="C369" s="1016" t="s">
        <v>447</v>
      </c>
      <c r="D369" s="1016"/>
      <c r="E369" s="1016"/>
      <c r="F369" s="1016"/>
      <c r="G369" s="1016"/>
      <c r="H369" s="1016"/>
      <c r="I369" s="1016"/>
      <c r="J369" s="1016"/>
      <c r="K369" s="1016"/>
      <c r="L369" s="804">
        <v>317.89</v>
      </c>
      <c r="M369" s="800"/>
      <c r="N369" s="801">
        <v>12823.69</v>
      </c>
    </row>
    <row r="370" spans="1:14">
      <c r="A370" s="798"/>
      <c r="B370" s="754"/>
      <c r="C370" s="1016" t="s">
        <v>448</v>
      </c>
      <c r="D370" s="1016"/>
      <c r="E370" s="1016"/>
      <c r="F370" s="1016"/>
      <c r="G370" s="1016"/>
      <c r="H370" s="1016"/>
      <c r="I370" s="1016"/>
      <c r="J370" s="1016"/>
      <c r="K370" s="1016"/>
      <c r="L370" s="799">
        <v>1245.74</v>
      </c>
      <c r="M370" s="800"/>
      <c r="N370" s="801">
        <v>8396.2900000000009</v>
      </c>
    </row>
    <row r="371" spans="1:14">
      <c r="A371" s="798"/>
      <c r="B371" s="754"/>
      <c r="C371" s="1016" t="s">
        <v>449</v>
      </c>
      <c r="D371" s="1016"/>
      <c r="E371" s="1016"/>
      <c r="F371" s="1016"/>
      <c r="G371" s="1016"/>
      <c r="H371" s="1016"/>
      <c r="I371" s="1016"/>
      <c r="J371" s="1016"/>
      <c r="K371" s="1016"/>
      <c r="L371" s="804">
        <v>124.41</v>
      </c>
      <c r="M371" s="800"/>
      <c r="N371" s="801">
        <v>5018.71</v>
      </c>
    </row>
    <row r="372" spans="1:14">
      <c r="A372" s="798"/>
      <c r="B372" s="754"/>
      <c r="C372" s="1016" t="s">
        <v>450</v>
      </c>
      <c r="D372" s="1016"/>
      <c r="E372" s="1016"/>
      <c r="F372" s="1016"/>
      <c r="G372" s="1016"/>
      <c r="H372" s="1016"/>
      <c r="I372" s="1016"/>
      <c r="J372" s="1016"/>
      <c r="K372" s="1016"/>
      <c r="L372" s="804">
        <v>293.24</v>
      </c>
      <c r="M372" s="800"/>
      <c r="N372" s="805">
        <v>982.36</v>
      </c>
    </row>
    <row r="373" spans="1:14">
      <c r="A373" s="798"/>
      <c r="B373" s="754"/>
      <c r="C373" s="1016" t="s">
        <v>451</v>
      </c>
      <c r="D373" s="1016"/>
      <c r="E373" s="1016"/>
      <c r="F373" s="1016"/>
      <c r="G373" s="1016"/>
      <c r="H373" s="1016"/>
      <c r="I373" s="1016"/>
      <c r="J373" s="1016"/>
      <c r="K373" s="1016"/>
      <c r="L373" s="804">
        <v>440.54</v>
      </c>
      <c r="M373" s="800"/>
      <c r="N373" s="801">
        <v>17770.689999999999</v>
      </c>
    </row>
    <row r="374" spans="1:14">
      <c r="A374" s="798"/>
      <c r="B374" s="754"/>
      <c r="C374" s="1016" t="s">
        <v>452</v>
      </c>
      <c r="D374" s="1016"/>
      <c r="E374" s="1016"/>
      <c r="F374" s="1016"/>
      <c r="G374" s="1016"/>
      <c r="H374" s="1016"/>
      <c r="I374" s="1016"/>
      <c r="J374" s="1016"/>
      <c r="K374" s="1016"/>
      <c r="L374" s="804">
        <v>226.4</v>
      </c>
      <c r="M374" s="800"/>
      <c r="N374" s="801">
        <v>9132.7199999999993</v>
      </c>
    </row>
    <row r="375" spans="1:14">
      <c r="A375" s="798"/>
      <c r="B375" s="754"/>
      <c r="C375" s="1016" t="s">
        <v>453</v>
      </c>
      <c r="D375" s="1016"/>
      <c r="E375" s="1016"/>
      <c r="F375" s="1016"/>
      <c r="G375" s="1016"/>
      <c r="H375" s="1016"/>
      <c r="I375" s="1016"/>
      <c r="J375" s="1016"/>
      <c r="K375" s="1016"/>
      <c r="L375" s="804">
        <v>621.45000000000005</v>
      </c>
      <c r="M375" s="800"/>
      <c r="N375" s="801">
        <v>25069.32</v>
      </c>
    </row>
    <row r="376" spans="1:14">
      <c r="A376" s="798"/>
      <c r="B376" s="754"/>
      <c r="C376" s="1016" t="s">
        <v>454</v>
      </c>
      <c r="D376" s="1016"/>
      <c r="E376" s="1016"/>
      <c r="F376" s="1016"/>
      <c r="G376" s="1016"/>
      <c r="H376" s="1016"/>
      <c r="I376" s="1016"/>
      <c r="J376" s="1016"/>
      <c r="K376" s="1016"/>
      <c r="L376" s="804">
        <v>601.07000000000005</v>
      </c>
      <c r="M376" s="800"/>
      <c r="N376" s="801">
        <v>24246.6</v>
      </c>
    </row>
    <row r="377" spans="1:14">
      <c r="A377" s="798"/>
      <c r="B377" s="754"/>
      <c r="C377" s="1016" t="s">
        <v>455</v>
      </c>
      <c r="D377" s="1016"/>
      <c r="E377" s="1016"/>
      <c r="F377" s="1016"/>
      <c r="G377" s="1016"/>
      <c r="H377" s="1016"/>
      <c r="I377" s="1016"/>
      <c r="J377" s="1016"/>
      <c r="K377" s="1016"/>
      <c r="L377" s="804">
        <v>300.54000000000002</v>
      </c>
      <c r="M377" s="800"/>
      <c r="N377" s="801">
        <v>12123.92</v>
      </c>
    </row>
    <row r="378" spans="1:14">
      <c r="A378" s="798"/>
      <c r="B378" s="806"/>
      <c r="C378" s="1018" t="s">
        <v>13</v>
      </c>
      <c r="D378" s="1018"/>
      <c r="E378" s="1018"/>
      <c r="F378" s="1018"/>
      <c r="G378" s="1018"/>
      <c r="H378" s="1018"/>
      <c r="I378" s="1018"/>
      <c r="J378" s="1018"/>
      <c r="K378" s="1018"/>
      <c r="L378" s="807">
        <v>16969.66</v>
      </c>
      <c r="M378" s="808"/>
      <c r="N378" s="809">
        <v>113073.82</v>
      </c>
    </row>
    <row r="379" spans="1:14">
      <c r="A379" s="798"/>
      <c r="B379" s="754"/>
      <c r="C379" s="1016" t="s">
        <v>441</v>
      </c>
      <c r="D379" s="1016"/>
      <c r="E379" s="1016"/>
      <c r="F379" s="1016"/>
      <c r="G379" s="1016"/>
      <c r="H379" s="1016"/>
      <c r="I379" s="1016"/>
      <c r="J379" s="1016"/>
      <c r="K379" s="1016"/>
      <c r="L379" s="802"/>
      <c r="M379" s="800"/>
      <c r="N379" s="803"/>
    </row>
    <row r="380" spans="1:14">
      <c r="A380" s="798"/>
      <c r="B380" s="754"/>
      <c r="C380" s="1017" t="s">
        <v>518</v>
      </c>
      <c r="D380" s="1017"/>
      <c r="E380" s="1017"/>
      <c r="F380" s="1017"/>
      <c r="G380" s="1017"/>
      <c r="H380" s="1017"/>
      <c r="I380" s="1017"/>
      <c r="J380" s="1017"/>
      <c r="K380" s="1017"/>
      <c r="L380" s="799">
        <v>10367.61</v>
      </c>
      <c r="M380" s="800"/>
      <c r="N380" s="801">
        <v>34731.5</v>
      </c>
    </row>
    <row r="381" spans="1:14">
      <c r="A381" s="813"/>
      <c r="B381" s="814"/>
      <c r="C381" s="814"/>
      <c r="D381" s="814"/>
      <c r="E381" s="814"/>
      <c r="F381" s="814"/>
      <c r="G381" s="814"/>
      <c r="H381" s="814"/>
      <c r="I381" s="814"/>
      <c r="J381" s="814"/>
      <c r="K381" s="814"/>
      <c r="L381" s="814"/>
      <c r="M381" s="814"/>
      <c r="N381" s="814"/>
    </row>
    <row r="382" spans="1:14">
      <c r="A382" s="732"/>
      <c r="B382" s="815" t="s">
        <v>474</v>
      </c>
      <c r="C382" s="1004" t="s">
        <v>480</v>
      </c>
      <c r="D382" s="1004"/>
      <c r="E382" s="1004"/>
      <c r="F382" s="1004"/>
      <c r="G382" s="1004"/>
      <c r="H382" s="1005" t="s">
        <v>269</v>
      </c>
      <c r="I382" s="1005"/>
      <c r="J382" s="1005"/>
      <c r="K382" s="1005"/>
      <c r="L382" s="1005"/>
      <c r="M382" s="729"/>
      <c r="N382" s="729"/>
    </row>
    <row r="383" spans="1:14">
      <c r="A383" s="816"/>
      <c r="B383" s="815"/>
      <c r="C383" s="1006" t="s">
        <v>475</v>
      </c>
      <c r="D383" s="1006"/>
      <c r="E383" s="1006"/>
      <c r="F383" s="1006"/>
      <c r="G383" s="1006"/>
      <c r="H383" s="1006"/>
      <c r="I383" s="1006"/>
      <c r="J383" s="1006"/>
      <c r="K383" s="1006"/>
      <c r="L383" s="1006"/>
      <c r="M383" s="817"/>
      <c r="N383" s="817"/>
    </row>
    <row r="384" spans="1:14">
      <c r="A384" s="732"/>
      <c r="B384" s="815" t="s">
        <v>476</v>
      </c>
      <c r="C384" s="1004" t="s">
        <v>480</v>
      </c>
      <c r="D384" s="1004"/>
      <c r="E384" s="1004"/>
      <c r="F384" s="1004"/>
      <c r="G384" s="1004"/>
      <c r="H384" s="1005" t="s">
        <v>269</v>
      </c>
      <c r="I384" s="1005"/>
      <c r="J384" s="1005"/>
      <c r="K384" s="1005"/>
      <c r="L384" s="1005"/>
      <c r="M384" s="729"/>
      <c r="N384" s="729"/>
    </row>
    <row r="385" spans="1:14">
      <c r="A385" s="816"/>
      <c r="B385" s="817"/>
      <c r="C385" s="1015" t="s">
        <v>475</v>
      </c>
      <c r="D385" s="1015"/>
      <c r="E385" s="1015"/>
      <c r="F385" s="1015"/>
      <c r="G385" s="1015"/>
      <c r="H385" s="1015"/>
      <c r="I385" s="1015"/>
      <c r="J385" s="1015"/>
      <c r="K385" s="1015"/>
      <c r="L385" s="1015"/>
      <c r="M385" s="817"/>
      <c r="N385" s="817"/>
    </row>
    <row r="386" spans="1:14">
      <c r="A386" s="732"/>
      <c r="B386" s="730"/>
      <c r="C386" s="818"/>
      <c r="D386" s="818"/>
      <c r="E386" s="818"/>
      <c r="F386" s="818"/>
      <c r="G386" s="818"/>
      <c r="H386" s="818"/>
      <c r="I386" s="818"/>
      <c r="J386" s="818"/>
      <c r="K386" s="818"/>
      <c r="L386" s="818"/>
      <c r="M386" s="730"/>
      <c r="N386" s="730"/>
    </row>
    <row r="387" spans="1:14" ht="22.5" customHeight="1">
      <c r="A387" s="1014" t="s">
        <v>477</v>
      </c>
      <c r="B387" s="1014"/>
      <c r="C387" s="1014"/>
      <c r="D387" s="1014"/>
      <c r="E387" s="1014"/>
      <c r="F387" s="1014"/>
      <c r="G387" s="1014"/>
      <c r="H387" s="1014"/>
      <c r="I387" s="1014"/>
      <c r="J387" s="1014"/>
      <c r="K387" s="1014"/>
      <c r="L387" s="1014"/>
      <c r="M387" s="1014"/>
      <c r="N387" s="1014"/>
    </row>
    <row r="388" spans="1:14">
      <c r="A388" s="1014" t="s">
        <v>478</v>
      </c>
      <c r="B388" s="1014"/>
      <c r="C388" s="1014"/>
      <c r="D388" s="1014"/>
      <c r="E388" s="1014"/>
      <c r="F388" s="1014"/>
      <c r="G388" s="1014"/>
      <c r="H388" s="1014"/>
      <c r="I388" s="1014"/>
      <c r="J388" s="1014"/>
      <c r="K388" s="1014"/>
      <c r="L388" s="1014"/>
      <c r="M388" s="1014"/>
      <c r="N388" s="1014"/>
    </row>
    <row r="389" spans="1:14">
      <c r="A389" s="1014" t="s">
        <v>479</v>
      </c>
      <c r="B389" s="1014"/>
      <c r="C389" s="1014"/>
      <c r="D389" s="1014"/>
      <c r="E389" s="1014"/>
      <c r="F389" s="1014"/>
      <c r="G389" s="1014"/>
      <c r="H389" s="1014"/>
      <c r="I389" s="1014"/>
      <c r="J389" s="1014"/>
      <c r="K389" s="1014"/>
      <c r="L389" s="1014"/>
      <c r="M389" s="1014"/>
      <c r="N389" s="1014"/>
    </row>
    <row r="390" spans="1:14">
      <c r="A390" s="729"/>
      <c r="B390" s="729"/>
      <c r="C390" s="729"/>
      <c r="D390" s="729"/>
      <c r="E390" s="729"/>
      <c r="F390" s="729"/>
      <c r="G390" s="729"/>
      <c r="H390" s="729"/>
      <c r="I390" s="729"/>
      <c r="J390" s="729"/>
      <c r="K390" s="729"/>
      <c r="L390" s="729"/>
      <c r="M390" s="729"/>
      <c r="N390" s="729"/>
    </row>
  </sheetData>
  <mergeCells count="385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L31:M31"/>
    <mergeCell ref="L32:M32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E42"/>
    <mergeCell ref="C56:E56"/>
    <mergeCell ref="C57:E57"/>
    <mergeCell ref="C58:E58"/>
    <mergeCell ref="C59:E59"/>
    <mergeCell ref="C60:E60"/>
    <mergeCell ref="C49:E49"/>
    <mergeCell ref="C52:E52"/>
    <mergeCell ref="C53:E53"/>
    <mergeCell ref="C54:E54"/>
    <mergeCell ref="C50:N50"/>
    <mergeCell ref="C51:N51"/>
    <mergeCell ref="C55:E55"/>
    <mergeCell ref="C68:E68"/>
    <mergeCell ref="C70:E70"/>
    <mergeCell ref="C72:E72"/>
    <mergeCell ref="C67:E67"/>
    <mergeCell ref="C69:E69"/>
    <mergeCell ref="C71:N71"/>
    <mergeCell ref="C61:E61"/>
    <mergeCell ref="C63:E63"/>
    <mergeCell ref="C64:E64"/>
    <mergeCell ref="C66:E66"/>
    <mergeCell ref="C62:N62"/>
    <mergeCell ref="C65:E65"/>
    <mergeCell ref="C79:E79"/>
    <mergeCell ref="C81:E81"/>
    <mergeCell ref="C84:E84"/>
    <mergeCell ref="C80:N80"/>
    <mergeCell ref="C82:E82"/>
    <mergeCell ref="C83:E83"/>
    <mergeCell ref="C73:E73"/>
    <mergeCell ref="C74:E74"/>
    <mergeCell ref="C75:E75"/>
    <mergeCell ref="C76:E76"/>
    <mergeCell ref="C77:E77"/>
    <mergeCell ref="C78:E78"/>
    <mergeCell ref="C91:E91"/>
    <mergeCell ref="C92:E92"/>
    <mergeCell ref="C93:E93"/>
    <mergeCell ref="C94:E94"/>
    <mergeCell ref="C95:E95"/>
    <mergeCell ref="C96:E96"/>
    <mergeCell ref="C85:E85"/>
    <mergeCell ref="C86:E86"/>
    <mergeCell ref="C87:E87"/>
    <mergeCell ref="C88:E88"/>
    <mergeCell ref="C90:E90"/>
    <mergeCell ref="C89:N89"/>
    <mergeCell ref="C103:K103"/>
    <mergeCell ref="C104:K104"/>
    <mergeCell ref="C105:K105"/>
    <mergeCell ref="C106:K106"/>
    <mergeCell ref="C97:E97"/>
    <mergeCell ref="C98:E98"/>
    <mergeCell ref="C100:E100"/>
    <mergeCell ref="C102:E102"/>
    <mergeCell ref="A99:N99"/>
    <mergeCell ref="C101:N101"/>
    <mergeCell ref="C131:E131"/>
    <mergeCell ref="C127:K127"/>
    <mergeCell ref="C128:K128"/>
    <mergeCell ref="A129:N129"/>
    <mergeCell ref="A130:N130"/>
    <mergeCell ref="C125:K125"/>
    <mergeCell ref="C126:K126"/>
    <mergeCell ref="C115:K115"/>
    <mergeCell ref="C116:K116"/>
    <mergeCell ref="C117:K117"/>
    <mergeCell ref="C118:K118"/>
    <mergeCell ref="C139:E139"/>
    <mergeCell ref="C140:E140"/>
    <mergeCell ref="C141:E141"/>
    <mergeCell ref="C142:E142"/>
    <mergeCell ref="C143:E143"/>
    <mergeCell ref="C144:E144"/>
    <mergeCell ref="C134:E134"/>
    <mergeCell ref="C135:E135"/>
    <mergeCell ref="C137:E137"/>
    <mergeCell ref="C138:E138"/>
    <mergeCell ref="C151:E151"/>
    <mergeCell ref="C152:E152"/>
    <mergeCell ref="C153:E153"/>
    <mergeCell ref="C154:E154"/>
    <mergeCell ref="C155:E155"/>
    <mergeCell ref="C156:E156"/>
    <mergeCell ref="C145:E145"/>
    <mergeCell ref="C147:E147"/>
    <mergeCell ref="C148:E148"/>
    <mergeCell ref="C150:E150"/>
    <mergeCell ref="C163:E163"/>
    <mergeCell ref="C164:E164"/>
    <mergeCell ref="C165:E165"/>
    <mergeCell ref="C166:E166"/>
    <mergeCell ref="C167:E167"/>
    <mergeCell ref="C168:E168"/>
    <mergeCell ref="C157:E157"/>
    <mergeCell ref="C158:E158"/>
    <mergeCell ref="C160:E160"/>
    <mergeCell ref="C161:E161"/>
    <mergeCell ref="C162:E162"/>
    <mergeCell ref="C177:E177"/>
    <mergeCell ref="C178:E178"/>
    <mergeCell ref="C179:E179"/>
    <mergeCell ref="C180:E180"/>
    <mergeCell ref="C175:E175"/>
    <mergeCell ref="C176:E176"/>
    <mergeCell ref="C169:E169"/>
    <mergeCell ref="C170:E170"/>
    <mergeCell ref="C171:E171"/>
    <mergeCell ref="C172:N172"/>
    <mergeCell ref="C173:N173"/>
    <mergeCell ref="C174:N174"/>
    <mergeCell ref="C209:E209"/>
    <mergeCell ref="C210:E210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98:N198"/>
    <mergeCell ref="C223:N223"/>
    <mergeCell ref="C225:E225"/>
    <mergeCell ref="C228:E228"/>
    <mergeCell ref="C221:E221"/>
    <mergeCell ref="C222:E222"/>
    <mergeCell ref="C211:E211"/>
    <mergeCell ref="C212:E212"/>
    <mergeCell ref="C213:E213"/>
    <mergeCell ref="C214:E214"/>
    <mergeCell ref="C220:E220"/>
    <mergeCell ref="C283:E283"/>
    <mergeCell ref="C284:E284"/>
    <mergeCell ref="C285:E285"/>
    <mergeCell ref="C290:K290"/>
    <mergeCell ref="C240:E240"/>
    <mergeCell ref="C229:E229"/>
    <mergeCell ref="C230:E230"/>
    <mergeCell ref="C232:E232"/>
    <mergeCell ref="C233:E233"/>
    <mergeCell ref="C231:E231"/>
    <mergeCell ref="C234:E234"/>
    <mergeCell ref="C265:E265"/>
    <mergeCell ref="C266:N266"/>
    <mergeCell ref="C267:E267"/>
    <mergeCell ref="C268:E268"/>
    <mergeCell ref="C263:N263"/>
    <mergeCell ref="C264:E264"/>
    <mergeCell ref="C253:E253"/>
    <mergeCell ref="C254:E254"/>
    <mergeCell ref="C255:E255"/>
    <mergeCell ref="C256:E256"/>
    <mergeCell ref="C257:E257"/>
    <mergeCell ref="C258:E258"/>
    <mergeCell ref="C259:E259"/>
    <mergeCell ref="C260:E260"/>
    <mergeCell ref="C261:E261"/>
    <mergeCell ref="C262:E262"/>
    <mergeCell ref="C252:E252"/>
    <mergeCell ref="C247:E247"/>
    <mergeCell ref="C119:K119"/>
    <mergeCell ref="C120:K120"/>
    <mergeCell ref="C121:K121"/>
    <mergeCell ref="C122:K122"/>
    <mergeCell ref="C123:K123"/>
    <mergeCell ref="C124:K124"/>
    <mergeCell ref="C204:E204"/>
    <mergeCell ref="C205:E205"/>
    <mergeCell ref="C206:E206"/>
    <mergeCell ref="C207:E207"/>
    <mergeCell ref="C208:E208"/>
    <mergeCell ref="C184:E184"/>
    <mergeCell ref="C185:E185"/>
    <mergeCell ref="C186:E186"/>
    <mergeCell ref="C215:E215"/>
    <mergeCell ref="C216:E216"/>
    <mergeCell ref="C217:E217"/>
    <mergeCell ref="C218:E218"/>
    <mergeCell ref="C219:E219"/>
    <mergeCell ref="C224:E224"/>
    <mergeCell ref="C226:E226"/>
    <mergeCell ref="C227:E227"/>
    <mergeCell ref="C107:K107"/>
    <mergeCell ref="C108:K108"/>
    <mergeCell ref="C109:K109"/>
    <mergeCell ref="C110:K110"/>
    <mergeCell ref="C111:K111"/>
    <mergeCell ref="C112:K112"/>
    <mergeCell ref="C113:K113"/>
    <mergeCell ref="C114:K114"/>
    <mergeCell ref="C203:E203"/>
    <mergeCell ref="C132:N132"/>
    <mergeCell ref="C133:N133"/>
    <mergeCell ref="C136:E136"/>
    <mergeCell ref="C146:N146"/>
    <mergeCell ref="C149:E149"/>
    <mergeCell ref="C159:N159"/>
    <mergeCell ref="C188:E188"/>
    <mergeCell ref="C190:E190"/>
    <mergeCell ref="C191:E191"/>
    <mergeCell ref="C192:E192"/>
    <mergeCell ref="C187:N187"/>
    <mergeCell ref="C189:E189"/>
    <mergeCell ref="C181:E181"/>
    <mergeCell ref="C182:E182"/>
    <mergeCell ref="C183:E183"/>
    <mergeCell ref="C251:E251"/>
    <mergeCell ref="C241:E241"/>
    <mergeCell ref="C242:E242"/>
    <mergeCell ref="C244:E244"/>
    <mergeCell ref="C245:E245"/>
    <mergeCell ref="C243:E243"/>
    <mergeCell ref="C246:E246"/>
    <mergeCell ref="C235:E235"/>
    <mergeCell ref="C237:N237"/>
    <mergeCell ref="C238:E238"/>
    <mergeCell ref="C239:E239"/>
    <mergeCell ref="C236:N236"/>
    <mergeCell ref="C248:E248"/>
    <mergeCell ref="C249:E249"/>
    <mergeCell ref="C250:N250"/>
    <mergeCell ref="C269:E269"/>
    <mergeCell ref="C270:E270"/>
    <mergeCell ref="C271:E271"/>
    <mergeCell ref="C272:E272"/>
    <mergeCell ref="C273:E273"/>
    <mergeCell ref="C274:E274"/>
    <mergeCell ref="C300:K300"/>
    <mergeCell ref="C301:K301"/>
    <mergeCell ref="C302:K302"/>
    <mergeCell ref="C293:K293"/>
    <mergeCell ref="C286:K286"/>
    <mergeCell ref="C287:K287"/>
    <mergeCell ref="C288:K288"/>
    <mergeCell ref="C277:N277"/>
    <mergeCell ref="C278:E278"/>
    <mergeCell ref="C279:E279"/>
    <mergeCell ref="C280:E280"/>
    <mergeCell ref="C275:E275"/>
    <mergeCell ref="C276:N276"/>
    <mergeCell ref="C289:K289"/>
    <mergeCell ref="C291:K291"/>
    <mergeCell ref="C292:K292"/>
    <mergeCell ref="C281:E281"/>
    <mergeCell ref="C282:E282"/>
    <mergeCell ref="C303:K303"/>
    <mergeCell ref="C304:K304"/>
    <mergeCell ref="A305:N305"/>
    <mergeCell ref="C294:K294"/>
    <mergeCell ref="C295:K295"/>
    <mergeCell ref="C296:K296"/>
    <mergeCell ref="C297:K297"/>
    <mergeCell ref="C298:K298"/>
    <mergeCell ref="C299:K299"/>
    <mergeCell ref="C312:E312"/>
    <mergeCell ref="C313:N313"/>
    <mergeCell ref="C314:E314"/>
    <mergeCell ref="C315:E315"/>
    <mergeCell ref="C316:N316"/>
    <mergeCell ref="C317:E317"/>
    <mergeCell ref="C306:E306"/>
    <mergeCell ref="C307:N307"/>
    <mergeCell ref="C308:E308"/>
    <mergeCell ref="C309:E309"/>
    <mergeCell ref="C310:N310"/>
    <mergeCell ref="C311:E311"/>
    <mergeCell ref="C324:E324"/>
    <mergeCell ref="C325:N325"/>
    <mergeCell ref="C326:N326"/>
    <mergeCell ref="C327:E327"/>
    <mergeCell ref="C328:E328"/>
    <mergeCell ref="C329:N329"/>
    <mergeCell ref="C318:E318"/>
    <mergeCell ref="C319:N319"/>
    <mergeCell ref="C320:E320"/>
    <mergeCell ref="C321:E321"/>
    <mergeCell ref="C322:N322"/>
    <mergeCell ref="C323:E323"/>
    <mergeCell ref="C336:N336"/>
    <mergeCell ref="C337:E337"/>
    <mergeCell ref="C338:E338"/>
    <mergeCell ref="C339:N339"/>
    <mergeCell ref="C340:E340"/>
    <mergeCell ref="C341:K341"/>
    <mergeCell ref="C330:N330"/>
    <mergeCell ref="C331:E331"/>
    <mergeCell ref="C332:E332"/>
    <mergeCell ref="C333:N333"/>
    <mergeCell ref="C334:E334"/>
    <mergeCell ref="C335:E335"/>
    <mergeCell ref="C348:K348"/>
    <mergeCell ref="C349:K349"/>
    <mergeCell ref="C350:K350"/>
    <mergeCell ref="C351:K351"/>
    <mergeCell ref="C352:K352"/>
    <mergeCell ref="C353:K353"/>
    <mergeCell ref="C342:K342"/>
    <mergeCell ref="C343:K343"/>
    <mergeCell ref="C344:K344"/>
    <mergeCell ref="C345:K345"/>
    <mergeCell ref="C346:K346"/>
    <mergeCell ref="C347:K347"/>
    <mergeCell ref="C360:K360"/>
    <mergeCell ref="C361:K361"/>
    <mergeCell ref="C362:K362"/>
    <mergeCell ref="C363:K363"/>
    <mergeCell ref="C364:K364"/>
    <mergeCell ref="C365:K365"/>
    <mergeCell ref="C354:K354"/>
    <mergeCell ref="C355:K355"/>
    <mergeCell ref="C356:K356"/>
    <mergeCell ref="C357:K357"/>
    <mergeCell ref="C358:K358"/>
    <mergeCell ref="C359:K359"/>
    <mergeCell ref="C372:K372"/>
    <mergeCell ref="C373:K373"/>
    <mergeCell ref="C374:K374"/>
    <mergeCell ref="C375:K375"/>
    <mergeCell ref="C376:K376"/>
    <mergeCell ref="C377:K377"/>
    <mergeCell ref="C366:K366"/>
    <mergeCell ref="C367:K367"/>
    <mergeCell ref="C368:K368"/>
    <mergeCell ref="C369:K369"/>
    <mergeCell ref="C370:K370"/>
    <mergeCell ref="C371:K371"/>
    <mergeCell ref="C384:G384"/>
    <mergeCell ref="H384:L384"/>
    <mergeCell ref="C385:L385"/>
    <mergeCell ref="A387:N387"/>
    <mergeCell ref="A388:N388"/>
    <mergeCell ref="A389:N389"/>
    <mergeCell ref="C378:K378"/>
    <mergeCell ref="C379:K379"/>
    <mergeCell ref="C380:K380"/>
    <mergeCell ref="C382:G382"/>
    <mergeCell ref="H382:L382"/>
    <mergeCell ref="C383:L383"/>
  </mergeCells>
  <pageMargins left="0.7" right="0.7" top="0.75" bottom="0.75" header="0.3" footer="0.3"/>
  <pageSetup paperSize="9" scale="64" fitToHeight="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08"/>
  <sheetViews>
    <sheetView view="pageBreakPreview" topLeftCell="A470" zoomScaleNormal="100" zoomScaleSheetLayoutView="100" workbookViewId="0">
      <selection activeCell="C500" sqref="C500:L502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1.140625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1494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1495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99.19</v>
      </c>
      <c r="D28" s="727" t="s">
        <v>1752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49.52</v>
      </c>
      <c r="D30" s="727" t="s">
        <v>1753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18.420000000000002</v>
      </c>
      <c r="M30" s="737" t="s">
        <v>1496</v>
      </c>
      <c r="N30" s="728" t="s">
        <v>19</v>
      </c>
    </row>
    <row r="31" spans="1:18">
      <c r="A31" s="732"/>
      <c r="B31" s="736" t="s">
        <v>30</v>
      </c>
      <c r="C31" s="726">
        <v>49.66</v>
      </c>
      <c r="D31" s="727" t="s">
        <v>1497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45.85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7.85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754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1260</v>
      </c>
      <c r="C40" s="1019" t="s">
        <v>1332</v>
      </c>
      <c r="D40" s="1019"/>
      <c r="E40" s="1019"/>
      <c r="F40" s="745" t="s">
        <v>496</v>
      </c>
      <c r="G40" s="746">
        <v>0.28000000000000003</v>
      </c>
      <c r="H40" s="747">
        <v>1</v>
      </c>
      <c r="I40" s="791">
        <v>0.28000000000000003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1384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 ht="22.5">
      <c r="A42" s="784"/>
      <c r="B42" s="754" t="s">
        <v>544</v>
      </c>
      <c r="C42" s="1014" t="s">
        <v>545</v>
      </c>
      <c r="D42" s="1014"/>
      <c r="E42" s="1014"/>
      <c r="F42" s="1014"/>
      <c r="G42" s="1014"/>
      <c r="H42" s="1014"/>
      <c r="I42" s="1014"/>
      <c r="J42" s="1014"/>
      <c r="K42" s="1014"/>
      <c r="L42" s="1014"/>
      <c r="M42" s="1014"/>
      <c r="N42" s="1028"/>
    </row>
    <row r="43" spans="1:14">
      <c r="A43" s="753"/>
      <c r="B43" s="754" t="s">
        <v>3</v>
      </c>
      <c r="C43" s="1016" t="s">
        <v>422</v>
      </c>
      <c r="D43" s="1016"/>
      <c r="E43" s="1016"/>
      <c r="F43" s="755"/>
      <c r="G43" s="756"/>
      <c r="H43" s="756"/>
      <c r="I43" s="756"/>
      <c r="J43" s="769">
        <v>125.64</v>
      </c>
      <c r="K43" s="780">
        <v>0.5</v>
      </c>
      <c r="L43" s="769">
        <v>17.59</v>
      </c>
      <c r="M43" s="758">
        <v>40.340000000000003</v>
      </c>
      <c r="N43" s="779">
        <v>709.58</v>
      </c>
    </row>
    <row r="44" spans="1:14">
      <c r="A44" s="753"/>
      <c r="B44" s="754" t="s">
        <v>4</v>
      </c>
      <c r="C44" s="1016" t="s">
        <v>423</v>
      </c>
      <c r="D44" s="1016"/>
      <c r="E44" s="1016"/>
      <c r="F44" s="755"/>
      <c r="G44" s="756"/>
      <c r="H44" s="756"/>
      <c r="I44" s="756"/>
      <c r="J44" s="769">
        <v>215.94</v>
      </c>
      <c r="K44" s="780">
        <v>0.5</v>
      </c>
      <c r="L44" s="769">
        <v>30.23</v>
      </c>
      <c r="M44" s="758">
        <v>6.74</v>
      </c>
      <c r="N44" s="779">
        <v>203.75</v>
      </c>
    </row>
    <row r="45" spans="1:14">
      <c r="A45" s="753"/>
      <c r="B45" s="754" t="s">
        <v>5</v>
      </c>
      <c r="C45" s="1016" t="s">
        <v>424</v>
      </c>
      <c r="D45" s="1016"/>
      <c r="E45" s="1016"/>
      <c r="F45" s="755"/>
      <c r="G45" s="756"/>
      <c r="H45" s="756"/>
      <c r="I45" s="756"/>
      <c r="J45" s="769">
        <v>14.6</v>
      </c>
      <c r="K45" s="780">
        <v>0.5</v>
      </c>
      <c r="L45" s="769">
        <v>2.04</v>
      </c>
      <c r="M45" s="758">
        <v>40.340000000000003</v>
      </c>
      <c r="N45" s="779">
        <v>82.29</v>
      </c>
    </row>
    <row r="46" spans="1:14">
      <c r="A46" s="753"/>
      <c r="B46" s="754" t="s">
        <v>6</v>
      </c>
      <c r="C46" s="1016" t="s">
        <v>438</v>
      </c>
      <c r="D46" s="1016"/>
      <c r="E46" s="1016"/>
      <c r="F46" s="755"/>
      <c r="G46" s="756"/>
      <c r="H46" s="756"/>
      <c r="I46" s="756"/>
      <c r="J46" s="769">
        <v>73.14</v>
      </c>
      <c r="K46" s="761">
        <v>0</v>
      </c>
      <c r="L46" s="769">
        <v>0</v>
      </c>
      <c r="M46" s="758">
        <v>3.35</v>
      </c>
      <c r="N46" s="764"/>
    </row>
    <row r="47" spans="1:14">
      <c r="A47" s="760"/>
      <c r="B47" s="754"/>
      <c r="C47" s="1016" t="s">
        <v>425</v>
      </c>
      <c r="D47" s="1016"/>
      <c r="E47" s="1016"/>
      <c r="F47" s="755" t="s">
        <v>426</v>
      </c>
      <c r="G47" s="758">
        <v>11.36</v>
      </c>
      <c r="H47" s="780">
        <v>0.5</v>
      </c>
      <c r="I47" s="762">
        <v>1.5904</v>
      </c>
      <c r="J47" s="763"/>
      <c r="K47" s="756"/>
      <c r="L47" s="763"/>
      <c r="M47" s="756"/>
      <c r="N47" s="764"/>
    </row>
    <row r="48" spans="1:14">
      <c r="A48" s="760"/>
      <c r="B48" s="754"/>
      <c r="C48" s="1017" t="s">
        <v>427</v>
      </c>
      <c r="D48" s="1017"/>
      <c r="E48" s="1017"/>
      <c r="F48" s="755" t="s">
        <v>426</v>
      </c>
      <c r="G48" s="758">
        <v>0.94</v>
      </c>
      <c r="H48" s="780">
        <v>0.5</v>
      </c>
      <c r="I48" s="762">
        <v>0.13159999999999999</v>
      </c>
      <c r="J48" s="763"/>
      <c r="K48" s="756"/>
      <c r="L48" s="763"/>
      <c r="M48" s="756"/>
      <c r="N48" s="764"/>
    </row>
    <row r="49" spans="1:14">
      <c r="A49" s="753"/>
      <c r="B49" s="754"/>
      <c r="C49" s="1027" t="s">
        <v>428</v>
      </c>
      <c r="D49" s="1027"/>
      <c r="E49" s="1027"/>
      <c r="F49" s="765"/>
      <c r="G49" s="766"/>
      <c r="H49" s="766"/>
      <c r="I49" s="766"/>
      <c r="J49" s="782">
        <v>414.72</v>
      </c>
      <c r="K49" s="766"/>
      <c r="L49" s="782">
        <v>47.82</v>
      </c>
      <c r="M49" s="766"/>
      <c r="N49" s="810">
        <v>913.33</v>
      </c>
    </row>
    <row r="50" spans="1:14">
      <c r="A50" s="760"/>
      <c r="B50" s="754"/>
      <c r="C50" s="1016" t="s">
        <v>429</v>
      </c>
      <c r="D50" s="1016"/>
      <c r="E50" s="1016"/>
      <c r="F50" s="755"/>
      <c r="G50" s="756"/>
      <c r="H50" s="756"/>
      <c r="I50" s="756"/>
      <c r="J50" s="763"/>
      <c r="K50" s="756"/>
      <c r="L50" s="769">
        <v>19.63</v>
      </c>
      <c r="M50" s="756"/>
      <c r="N50" s="779">
        <v>791.87</v>
      </c>
    </row>
    <row r="51" spans="1:14" ht="22.5" customHeight="1">
      <c r="A51" s="760"/>
      <c r="B51" s="754" t="s">
        <v>462</v>
      </c>
      <c r="C51" s="1016" t="s">
        <v>463</v>
      </c>
      <c r="D51" s="1016"/>
      <c r="E51" s="1016"/>
      <c r="F51" s="755" t="s">
        <v>432</v>
      </c>
      <c r="G51" s="761">
        <v>97</v>
      </c>
      <c r="H51" s="756"/>
      <c r="I51" s="761">
        <v>97</v>
      </c>
      <c r="J51" s="763"/>
      <c r="K51" s="756"/>
      <c r="L51" s="769">
        <v>19.04</v>
      </c>
      <c r="M51" s="756"/>
      <c r="N51" s="779">
        <v>768.11</v>
      </c>
    </row>
    <row r="52" spans="1:14" ht="22.5" customHeight="1">
      <c r="A52" s="760"/>
      <c r="B52" s="754" t="s">
        <v>464</v>
      </c>
      <c r="C52" s="1017" t="s">
        <v>465</v>
      </c>
      <c r="D52" s="1017"/>
      <c r="E52" s="1017"/>
      <c r="F52" s="755" t="s">
        <v>432</v>
      </c>
      <c r="G52" s="761">
        <v>51</v>
      </c>
      <c r="H52" s="756"/>
      <c r="I52" s="761">
        <v>51</v>
      </c>
      <c r="J52" s="763"/>
      <c r="K52" s="756"/>
      <c r="L52" s="769">
        <v>10.01</v>
      </c>
      <c r="M52" s="756"/>
      <c r="N52" s="779">
        <v>403.85</v>
      </c>
    </row>
    <row r="53" spans="1:14">
      <c r="A53" s="742"/>
      <c r="B53" s="743"/>
      <c r="C53" s="1020" t="s">
        <v>435</v>
      </c>
      <c r="D53" s="1020"/>
      <c r="E53" s="1020"/>
      <c r="F53" s="770"/>
      <c r="G53" s="771"/>
      <c r="H53" s="771"/>
      <c r="I53" s="771"/>
      <c r="J53" s="772"/>
      <c r="K53" s="771"/>
      <c r="L53" s="783">
        <v>76.87</v>
      </c>
      <c r="M53" s="766"/>
      <c r="N53" s="774">
        <v>2085.29</v>
      </c>
    </row>
    <row r="54" spans="1:14" ht="56.25" customHeight="1">
      <c r="A54" s="775" t="s">
        <v>4</v>
      </c>
      <c r="B54" s="744" t="s">
        <v>1385</v>
      </c>
      <c r="C54" s="1019" t="s">
        <v>1386</v>
      </c>
      <c r="D54" s="1019"/>
      <c r="E54" s="1019"/>
      <c r="F54" s="770" t="s">
        <v>335</v>
      </c>
      <c r="G54" s="771">
        <v>7.0000000000000007E-2</v>
      </c>
      <c r="H54" s="776">
        <v>1</v>
      </c>
      <c r="I54" s="777">
        <v>7.0000000000000007E-2</v>
      </c>
      <c r="J54" s="772"/>
      <c r="K54" s="771"/>
      <c r="L54" s="772"/>
      <c r="M54" s="771"/>
      <c r="N54" s="778"/>
    </row>
    <row r="55" spans="1:14">
      <c r="A55" s="751"/>
      <c r="B55" s="752"/>
      <c r="C55" s="1016" t="s">
        <v>546</v>
      </c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22"/>
    </row>
    <row r="56" spans="1:14" ht="22.5">
      <c r="A56" s="784"/>
      <c r="B56" s="754" t="s">
        <v>544</v>
      </c>
      <c r="C56" s="1014" t="s">
        <v>545</v>
      </c>
      <c r="D56" s="1014"/>
      <c r="E56" s="1014"/>
      <c r="F56" s="1014"/>
      <c r="G56" s="1014"/>
      <c r="H56" s="1014"/>
      <c r="I56" s="1014"/>
      <c r="J56" s="1014"/>
      <c r="K56" s="1014"/>
      <c r="L56" s="1014"/>
      <c r="M56" s="1014"/>
      <c r="N56" s="1028"/>
    </row>
    <row r="57" spans="1:14">
      <c r="A57" s="753"/>
      <c r="B57" s="754" t="s">
        <v>3</v>
      </c>
      <c r="C57" s="1016" t="s">
        <v>422</v>
      </c>
      <c r="D57" s="1016"/>
      <c r="E57" s="1016"/>
      <c r="F57" s="755"/>
      <c r="G57" s="756"/>
      <c r="H57" s="756"/>
      <c r="I57" s="756"/>
      <c r="J57" s="769">
        <v>155.66</v>
      </c>
      <c r="K57" s="780">
        <v>0.5</v>
      </c>
      <c r="L57" s="769">
        <v>5.45</v>
      </c>
      <c r="M57" s="758">
        <v>40.340000000000003</v>
      </c>
      <c r="N57" s="779">
        <v>219.85</v>
      </c>
    </row>
    <row r="58" spans="1:14">
      <c r="A58" s="753"/>
      <c r="B58" s="754" t="s">
        <v>4</v>
      </c>
      <c r="C58" s="1016" t="s">
        <v>423</v>
      </c>
      <c r="D58" s="1016"/>
      <c r="E58" s="1016"/>
      <c r="F58" s="755"/>
      <c r="G58" s="756"/>
      <c r="H58" s="756"/>
      <c r="I58" s="756"/>
      <c r="J58" s="769">
        <v>42.99</v>
      </c>
      <c r="K58" s="780">
        <v>0.5</v>
      </c>
      <c r="L58" s="769">
        <v>1.5</v>
      </c>
      <c r="M58" s="758">
        <v>6.74</v>
      </c>
      <c r="N58" s="779">
        <v>10.11</v>
      </c>
    </row>
    <row r="59" spans="1:14">
      <c r="A59" s="753"/>
      <c r="B59" s="754" t="s">
        <v>5</v>
      </c>
      <c r="C59" s="1016" t="s">
        <v>424</v>
      </c>
      <c r="D59" s="1016"/>
      <c r="E59" s="1016"/>
      <c r="F59" s="755"/>
      <c r="G59" s="756"/>
      <c r="H59" s="756"/>
      <c r="I59" s="756"/>
      <c r="J59" s="769">
        <v>3.11</v>
      </c>
      <c r="K59" s="780">
        <v>0.5</v>
      </c>
      <c r="L59" s="769">
        <v>0.11</v>
      </c>
      <c r="M59" s="758">
        <v>40.340000000000003</v>
      </c>
      <c r="N59" s="779">
        <v>4.4400000000000004</v>
      </c>
    </row>
    <row r="60" spans="1:14">
      <c r="A60" s="753"/>
      <c r="B60" s="754" t="s">
        <v>6</v>
      </c>
      <c r="C60" s="1016" t="s">
        <v>438</v>
      </c>
      <c r="D60" s="1016"/>
      <c r="E60" s="1016"/>
      <c r="F60" s="755"/>
      <c r="G60" s="756"/>
      <c r="H60" s="756"/>
      <c r="I60" s="756"/>
      <c r="J60" s="769">
        <v>97.58</v>
      </c>
      <c r="K60" s="761">
        <v>0</v>
      </c>
      <c r="L60" s="769">
        <v>0</v>
      </c>
      <c r="M60" s="758">
        <v>3.35</v>
      </c>
      <c r="N60" s="764"/>
    </row>
    <row r="61" spans="1:14">
      <c r="A61" s="760"/>
      <c r="B61" s="754"/>
      <c r="C61" s="1016" t="s">
        <v>425</v>
      </c>
      <c r="D61" s="1016"/>
      <c r="E61" s="1016"/>
      <c r="F61" s="755" t="s">
        <v>426</v>
      </c>
      <c r="G61" s="780">
        <v>14.4</v>
      </c>
      <c r="H61" s="780">
        <v>0.5</v>
      </c>
      <c r="I61" s="781">
        <v>0.504</v>
      </c>
      <c r="J61" s="763"/>
      <c r="K61" s="756"/>
      <c r="L61" s="763"/>
      <c r="M61" s="756"/>
      <c r="N61" s="764"/>
    </row>
    <row r="62" spans="1:14">
      <c r="A62" s="760"/>
      <c r="B62" s="754"/>
      <c r="C62" s="1017" t="s">
        <v>427</v>
      </c>
      <c r="D62" s="1017"/>
      <c r="E62" s="1017"/>
      <c r="F62" s="755" t="s">
        <v>426</v>
      </c>
      <c r="G62" s="780">
        <v>0.2</v>
      </c>
      <c r="H62" s="780">
        <v>0.5</v>
      </c>
      <c r="I62" s="781">
        <v>7.0000000000000001E-3</v>
      </c>
      <c r="J62" s="763"/>
      <c r="K62" s="756"/>
      <c r="L62" s="763"/>
      <c r="M62" s="756"/>
      <c r="N62" s="764"/>
    </row>
    <row r="63" spans="1:14">
      <c r="A63" s="753"/>
      <c r="B63" s="754"/>
      <c r="C63" s="1027" t="s">
        <v>428</v>
      </c>
      <c r="D63" s="1027"/>
      <c r="E63" s="1027"/>
      <c r="F63" s="765"/>
      <c r="G63" s="766"/>
      <c r="H63" s="766"/>
      <c r="I63" s="766"/>
      <c r="J63" s="782">
        <v>296.23</v>
      </c>
      <c r="K63" s="766"/>
      <c r="L63" s="782">
        <v>6.95</v>
      </c>
      <c r="M63" s="766"/>
      <c r="N63" s="810">
        <v>229.96</v>
      </c>
    </row>
    <row r="64" spans="1:14">
      <c r="A64" s="760"/>
      <c r="B64" s="754"/>
      <c r="C64" s="1016" t="s">
        <v>429</v>
      </c>
      <c r="D64" s="1016"/>
      <c r="E64" s="1016"/>
      <c r="F64" s="755"/>
      <c r="G64" s="756"/>
      <c r="H64" s="756"/>
      <c r="I64" s="756"/>
      <c r="J64" s="763"/>
      <c r="K64" s="756"/>
      <c r="L64" s="769">
        <v>5.56</v>
      </c>
      <c r="M64" s="756"/>
      <c r="N64" s="779">
        <v>224.29</v>
      </c>
    </row>
    <row r="65" spans="1:14" ht="22.5" customHeight="1">
      <c r="A65" s="760"/>
      <c r="B65" s="754" t="s">
        <v>462</v>
      </c>
      <c r="C65" s="1016" t="s">
        <v>463</v>
      </c>
      <c r="D65" s="1016"/>
      <c r="E65" s="1016"/>
      <c r="F65" s="755" t="s">
        <v>432</v>
      </c>
      <c r="G65" s="761">
        <v>97</v>
      </c>
      <c r="H65" s="756"/>
      <c r="I65" s="761">
        <v>97</v>
      </c>
      <c r="J65" s="763"/>
      <c r="K65" s="756"/>
      <c r="L65" s="769">
        <v>5.39</v>
      </c>
      <c r="M65" s="756"/>
      <c r="N65" s="779">
        <v>217.56</v>
      </c>
    </row>
    <row r="66" spans="1:14" ht="22.5" customHeight="1">
      <c r="A66" s="760"/>
      <c r="B66" s="754" t="s">
        <v>464</v>
      </c>
      <c r="C66" s="1017" t="s">
        <v>465</v>
      </c>
      <c r="D66" s="1017"/>
      <c r="E66" s="1017"/>
      <c r="F66" s="755" t="s">
        <v>432</v>
      </c>
      <c r="G66" s="761">
        <v>51</v>
      </c>
      <c r="H66" s="756"/>
      <c r="I66" s="761">
        <v>51</v>
      </c>
      <c r="J66" s="763"/>
      <c r="K66" s="756"/>
      <c r="L66" s="769">
        <v>2.84</v>
      </c>
      <c r="M66" s="756"/>
      <c r="N66" s="779">
        <v>114.39</v>
      </c>
    </row>
    <row r="67" spans="1:14">
      <c r="A67" s="742"/>
      <c r="B67" s="743"/>
      <c r="C67" s="1020" t="s">
        <v>435</v>
      </c>
      <c r="D67" s="1020"/>
      <c r="E67" s="1020"/>
      <c r="F67" s="770"/>
      <c r="G67" s="771"/>
      <c r="H67" s="771"/>
      <c r="I67" s="771"/>
      <c r="J67" s="772"/>
      <c r="K67" s="771"/>
      <c r="L67" s="783">
        <v>15.18</v>
      </c>
      <c r="M67" s="766"/>
      <c r="N67" s="811">
        <v>561.91</v>
      </c>
    </row>
    <row r="68" spans="1:14" ht="22.5" customHeight="1">
      <c r="A68" s="775" t="s">
        <v>5</v>
      </c>
      <c r="B68" s="744" t="s">
        <v>576</v>
      </c>
      <c r="C68" s="1019" t="s">
        <v>733</v>
      </c>
      <c r="D68" s="1019"/>
      <c r="E68" s="1019"/>
      <c r="F68" s="770" t="s">
        <v>312</v>
      </c>
      <c r="G68" s="771">
        <v>0.04</v>
      </c>
      <c r="H68" s="776">
        <v>1</v>
      </c>
      <c r="I68" s="777">
        <v>0.04</v>
      </c>
      <c r="J68" s="772"/>
      <c r="K68" s="771"/>
      <c r="L68" s="772"/>
      <c r="M68" s="771"/>
      <c r="N68" s="778"/>
    </row>
    <row r="69" spans="1:14">
      <c r="A69" s="751"/>
      <c r="B69" s="752"/>
      <c r="C69" s="1016" t="s">
        <v>616</v>
      </c>
      <c r="D69" s="1016"/>
      <c r="E69" s="1016"/>
      <c r="F69" s="1016"/>
      <c r="G69" s="1016"/>
      <c r="H69" s="1016"/>
      <c r="I69" s="1016"/>
      <c r="J69" s="1016"/>
      <c r="K69" s="1016"/>
      <c r="L69" s="1016"/>
      <c r="M69" s="1016"/>
      <c r="N69" s="1022"/>
    </row>
    <row r="70" spans="1:14" ht="22.5">
      <c r="A70" s="784"/>
      <c r="B70" s="754" t="s">
        <v>544</v>
      </c>
      <c r="C70" s="1014" t="s">
        <v>545</v>
      </c>
      <c r="D70" s="1014"/>
      <c r="E70" s="1014"/>
      <c r="F70" s="1014"/>
      <c r="G70" s="1014"/>
      <c r="H70" s="1014"/>
      <c r="I70" s="1014"/>
      <c r="J70" s="1014"/>
      <c r="K70" s="1014"/>
      <c r="L70" s="1014"/>
      <c r="M70" s="1014"/>
      <c r="N70" s="1028"/>
    </row>
    <row r="71" spans="1:14">
      <c r="A71" s="753"/>
      <c r="B71" s="754" t="s">
        <v>3</v>
      </c>
      <c r="C71" s="1016" t="s">
        <v>422</v>
      </c>
      <c r="D71" s="1016"/>
      <c r="E71" s="1016"/>
      <c r="F71" s="755"/>
      <c r="G71" s="756"/>
      <c r="H71" s="756"/>
      <c r="I71" s="756"/>
      <c r="J71" s="769">
        <v>151.30000000000001</v>
      </c>
      <c r="K71" s="780">
        <v>0.5</v>
      </c>
      <c r="L71" s="769">
        <v>3.03</v>
      </c>
      <c r="M71" s="758">
        <v>40.340000000000003</v>
      </c>
      <c r="N71" s="779">
        <v>122.23</v>
      </c>
    </row>
    <row r="72" spans="1:14">
      <c r="A72" s="753"/>
      <c r="B72" s="754" t="s">
        <v>6</v>
      </c>
      <c r="C72" s="1016" t="s">
        <v>438</v>
      </c>
      <c r="D72" s="1016"/>
      <c r="E72" s="1016"/>
      <c r="F72" s="755"/>
      <c r="G72" s="756"/>
      <c r="H72" s="756"/>
      <c r="I72" s="756"/>
      <c r="J72" s="769">
        <v>3.03</v>
      </c>
      <c r="K72" s="761">
        <v>0</v>
      </c>
      <c r="L72" s="769">
        <v>0</v>
      </c>
      <c r="M72" s="758">
        <v>3.35</v>
      </c>
      <c r="N72" s="764"/>
    </row>
    <row r="73" spans="1:14">
      <c r="A73" s="760"/>
      <c r="B73" s="754"/>
      <c r="C73" s="1017" t="s">
        <v>425</v>
      </c>
      <c r="D73" s="1017"/>
      <c r="E73" s="1017"/>
      <c r="F73" s="755" t="s">
        <v>426</v>
      </c>
      <c r="G73" s="758">
        <v>13.68</v>
      </c>
      <c r="H73" s="780">
        <v>0.5</v>
      </c>
      <c r="I73" s="762">
        <v>0.27360000000000001</v>
      </c>
      <c r="J73" s="763"/>
      <c r="K73" s="756"/>
      <c r="L73" s="763"/>
      <c r="M73" s="756"/>
      <c r="N73" s="764"/>
    </row>
    <row r="74" spans="1:14">
      <c r="A74" s="753"/>
      <c r="B74" s="754"/>
      <c r="C74" s="1027" t="s">
        <v>428</v>
      </c>
      <c r="D74" s="1027"/>
      <c r="E74" s="1027"/>
      <c r="F74" s="765"/>
      <c r="G74" s="766"/>
      <c r="H74" s="766"/>
      <c r="I74" s="766"/>
      <c r="J74" s="782">
        <v>154.33000000000001</v>
      </c>
      <c r="K74" s="766"/>
      <c r="L74" s="782">
        <v>3.03</v>
      </c>
      <c r="M74" s="766"/>
      <c r="N74" s="810">
        <v>122.23</v>
      </c>
    </row>
    <row r="75" spans="1:14">
      <c r="A75" s="760"/>
      <c r="B75" s="754"/>
      <c r="C75" s="1016" t="s">
        <v>429</v>
      </c>
      <c r="D75" s="1016"/>
      <c r="E75" s="1016"/>
      <c r="F75" s="755"/>
      <c r="G75" s="756"/>
      <c r="H75" s="756"/>
      <c r="I75" s="756"/>
      <c r="J75" s="763"/>
      <c r="K75" s="756"/>
      <c r="L75" s="769">
        <v>3.03</v>
      </c>
      <c r="M75" s="756"/>
      <c r="N75" s="779">
        <v>122.23</v>
      </c>
    </row>
    <row r="76" spans="1:14" ht="22.5" customHeight="1">
      <c r="A76" s="760"/>
      <c r="B76" s="754" t="s">
        <v>462</v>
      </c>
      <c r="C76" s="1016" t="s">
        <v>463</v>
      </c>
      <c r="D76" s="1016"/>
      <c r="E76" s="1016"/>
      <c r="F76" s="755" t="s">
        <v>432</v>
      </c>
      <c r="G76" s="761">
        <v>97</v>
      </c>
      <c r="H76" s="756"/>
      <c r="I76" s="761">
        <v>97</v>
      </c>
      <c r="J76" s="763"/>
      <c r="K76" s="756"/>
      <c r="L76" s="769">
        <v>2.94</v>
      </c>
      <c r="M76" s="756"/>
      <c r="N76" s="779">
        <v>118.56</v>
      </c>
    </row>
    <row r="77" spans="1:14" ht="22.5" customHeight="1">
      <c r="A77" s="760"/>
      <c r="B77" s="754" t="s">
        <v>464</v>
      </c>
      <c r="C77" s="1017" t="s">
        <v>465</v>
      </c>
      <c r="D77" s="1017"/>
      <c r="E77" s="1017"/>
      <c r="F77" s="755" t="s">
        <v>432</v>
      </c>
      <c r="G77" s="761">
        <v>51</v>
      </c>
      <c r="H77" s="756"/>
      <c r="I77" s="761">
        <v>51</v>
      </c>
      <c r="J77" s="763"/>
      <c r="K77" s="756"/>
      <c r="L77" s="769">
        <v>1.55</v>
      </c>
      <c r="M77" s="756"/>
      <c r="N77" s="779">
        <v>62.34</v>
      </c>
    </row>
    <row r="78" spans="1:14">
      <c r="A78" s="742"/>
      <c r="B78" s="743"/>
      <c r="C78" s="1020" t="s">
        <v>435</v>
      </c>
      <c r="D78" s="1020"/>
      <c r="E78" s="1020"/>
      <c r="F78" s="770"/>
      <c r="G78" s="771"/>
      <c r="H78" s="771"/>
      <c r="I78" s="771"/>
      <c r="J78" s="772"/>
      <c r="K78" s="771"/>
      <c r="L78" s="783">
        <v>7.52</v>
      </c>
      <c r="M78" s="766"/>
      <c r="N78" s="811">
        <v>303.13</v>
      </c>
    </row>
    <row r="79" spans="1:14" ht="33.75" customHeight="1">
      <c r="A79" s="775" t="s">
        <v>6</v>
      </c>
      <c r="B79" s="744" t="s">
        <v>550</v>
      </c>
      <c r="C79" s="1019" t="s">
        <v>551</v>
      </c>
      <c r="D79" s="1019"/>
      <c r="E79" s="1019"/>
      <c r="F79" s="770" t="s">
        <v>499</v>
      </c>
      <c r="G79" s="771">
        <v>6.3E-2</v>
      </c>
      <c r="H79" s="776">
        <v>1</v>
      </c>
      <c r="I79" s="787">
        <v>6.3E-2</v>
      </c>
      <c r="J79" s="783">
        <v>12.82</v>
      </c>
      <c r="K79" s="771"/>
      <c r="L79" s="783">
        <v>0.81</v>
      </c>
      <c r="M79" s="777">
        <v>3.35</v>
      </c>
      <c r="N79" s="811">
        <v>2.71</v>
      </c>
    </row>
    <row r="80" spans="1:14">
      <c r="A80" s="742"/>
      <c r="B80" s="743"/>
      <c r="C80" s="1017" t="s">
        <v>552</v>
      </c>
      <c r="D80" s="1017"/>
      <c r="E80" s="1017"/>
      <c r="F80" s="1017"/>
      <c r="G80" s="1017"/>
      <c r="H80" s="1017"/>
      <c r="I80" s="1017"/>
      <c r="J80" s="1017"/>
      <c r="K80" s="1017"/>
      <c r="L80" s="1017"/>
      <c r="M80" s="1017"/>
      <c r="N80" s="1021"/>
    </row>
    <row r="81" spans="1:14">
      <c r="A81" s="742"/>
      <c r="B81" s="743"/>
      <c r="C81" s="1020" t="s">
        <v>435</v>
      </c>
      <c r="D81" s="1020"/>
      <c r="E81" s="1020"/>
      <c r="F81" s="770"/>
      <c r="G81" s="771"/>
      <c r="H81" s="771"/>
      <c r="I81" s="771"/>
      <c r="J81" s="772"/>
      <c r="K81" s="771"/>
      <c r="L81" s="783">
        <v>0.81</v>
      </c>
      <c r="M81" s="766"/>
      <c r="N81" s="811">
        <v>2.71</v>
      </c>
    </row>
    <row r="82" spans="1:14" ht="33.75" customHeight="1">
      <c r="A82" s="775" t="s">
        <v>7</v>
      </c>
      <c r="B82" s="744" t="s">
        <v>553</v>
      </c>
      <c r="C82" s="1019" t="s">
        <v>554</v>
      </c>
      <c r="D82" s="1019"/>
      <c r="E82" s="1019"/>
      <c r="F82" s="770" t="s">
        <v>499</v>
      </c>
      <c r="G82" s="771">
        <v>6.3E-2</v>
      </c>
      <c r="H82" s="776">
        <v>1</v>
      </c>
      <c r="I82" s="787">
        <v>6.3E-2</v>
      </c>
      <c r="J82" s="783">
        <v>10.74</v>
      </c>
      <c r="K82" s="771"/>
      <c r="L82" s="783">
        <v>0.68</v>
      </c>
      <c r="M82" s="777">
        <v>3.35</v>
      </c>
      <c r="N82" s="811">
        <v>2.2799999999999998</v>
      </c>
    </row>
    <row r="83" spans="1:14">
      <c r="A83" s="742"/>
      <c r="B83" s="743"/>
      <c r="C83" s="1017" t="s">
        <v>552</v>
      </c>
      <c r="D83" s="1017"/>
      <c r="E83" s="1017"/>
      <c r="F83" s="1017"/>
      <c r="G83" s="1017"/>
      <c r="H83" s="1017"/>
      <c r="I83" s="1017"/>
      <c r="J83" s="1017"/>
      <c r="K83" s="1017"/>
      <c r="L83" s="1017"/>
      <c r="M83" s="1017"/>
      <c r="N83" s="1021"/>
    </row>
    <row r="84" spans="1:14">
      <c r="A84" s="742"/>
      <c r="B84" s="743"/>
      <c r="C84" s="1020" t="s">
        <v>435</v>
      </c>
      <c r="D84" s="1020"/>
      <c r="E84" s="1020"/>
      <c r="F84" s="770"/>
      <c r="G84" s="771"/>
      <c r="H84" s="771"/>
      <c r="I84" s="771"/>
      <c r="J84" s="772"/>
      <c r="K84" s="771"/>
      <c r="L84" s="783">
        <v>0.68</v>
      </c>
      <c r="M84" s="766"/>
      <c r="N84" s="811">
        <v>2.2799999999999998</v>
      </c>
    </row>
    <row r="85" spans="1:14" ht="22.5" customHeight="1">
      <c r="A85" s="775" t="s">
        <v>8</v>
      </c>
      <c r="B85" s="744" t="s">
        <v>812</v>
      </c>
      <c r="C85" s="1019" t="s">
        <v>813</v>
      </c>
      <c r="D85" s="1019"/>
      <c r="E85" s="1019"/>
      <c r="F85" s="770" t="s">
        <v>499</v>
      </c>
      <c r="G85" s="771">
        <v>6.3E-2</v>
      </c>
      <c r="H85" s="776">
        <v>1</v>
      </c>
      <c r="I85" s="787">
        <v>6.3E-2</v>
      </c>
      <c r="J85" s="783">
        <v>24.41</v>
      </c>
      <c r="K85" s="771"/>
      <c r="L85" s="783">
        <v>1.54</v>
      </c>
      <c r="M85" s="777">
        <v>3.35</v>
      </c>
      <c r="N85" s="811">
        <v>5.16</v>
      </c>
    </row>
    <row r="86" spans="1:14">
      <c r="A86" s="742"/>
      <c r="B86" s="743"/>
      <c r="C86" s="1017" t="s">
        <v>555</v>
      </c>
      <c r="D86" s="1017"/>
      <c r="E86" s="1017"/>
      <c r="F86" s="1017"/>
      <c r="G86" s="1017"/>
      <c r="H86" s="1017"/>
      <c r="I86" s="1017"/>
      <c r="J86" s="1017"/>
      <c r="K86" s="1017"/>
      <c r="L86" s="1017"/>
      <c r="M86" s="1017"/>
      <c r="N86" s="1021"/>
    </row>
    <row r="87" spans="1:14">
      <c r="A87" s="742"/>
      <c r="B87" s="743"/>
      <c r="C87" s="1020" t="s">
        <v>435</v>
      </c>
      <c r="D87" s="1020"/>
      <c r="E87" s="1020"/>
      <c r="F87" s="770"/>
      <c r="G87" s="771"/>
      <c r="H87" s="771"/>
      <c r="I87" s="771"/>
      <c r="J87" s="772"/>
      <c r="K87" s="771"/>
      <c r="L87" s="783">
        <v>1.54</v>
      </c>
      <c r="M87" s="766"/>
      <c r="N87" s="811">
        <v>5.16</v>
      </c>
    </row>
    <row r="88" spans="1:14">
      <c r="A88" s="793"/>
      <c r="B88" s="794"/>
      <c r="C88" s="1019" t="s">
        <v>757</v>
      </c>
      <c r="D88" s="1019"/>
      <c r="E88" s="1019"/>
      <c r="F88" s="1019"/>
      <c r="G88" s="1019"/>
      <c r="H88" s="1019"/>
      <c r="I88" s="1019"/>
      <c r="J88" s="1019"/>
      <c r="K88" s="1019"/>
      <c r="L88" s="795"/>
      <c r="M88" s="796"/>
      <c r="N88" s="797"/>
    </row>
    <row r="89" spans="1:14">
      <c r="A89" s="798"/>
      <c r="B89" s="754"/>
      <c r="C89" s="1016" t="s">
        <v>440</v>
      </c>
      <c r="D89" s="1016"/>
      <c r="E89" s="1016"/>
      <c r="F89" s="1016"/>
      <c r="G89" s="1016"/>
      <c r="H89" s="1016"/>
      <c r="I89" s="1016"/>
      <c r="J89" s="1016"/>
      <c r="K89" s="1016"/>
      <c r="L89" s="804">
        <v>60.83</v>
      </c>
      <c r="M89" s="800"/>
      <c r="N89" s="801">
        <v>1275.67</v>
      </c>
    </row>
    <row r="90" spans="1:14">
      <c r="A90" s="798"/>
      <c r="B90" s="754"/>
      <c r="C90" s="1016" t="s">
        <v>441</v>
      </c>
      <c r="D90" s="1016"/>
      <c r="E90" s="1016"/>
      <c r="F90" s="1016"/>
      <c r="G90" s="1016"/>
      <c r="H90" s="1016"/>
      <c r="I90" s="1016"/>
      <c r="J90" s="1016"/>
      <c r="K90" s="1016"/>
      <c r="L90" s="802"/>
      <c r="M90" s="800"/>
      <c r="N90" s="803"/>
    </row>
    <row r="91" spans="1:14">
      <c r="A91" s="798"/>
      <c r="B91" s="754"/>
      <c r="C91" s="1016" t="s">
        <v>442</v>
      </c>
      <c r="D91" s="1016"/>
      <c r="E91" s="1016"/>
      <c r="F91" s="1016"/>
      <c r="G91" s="1016"/>
      <c r="H91" s="1016"/>
      <c r="I91" s="1016"/>
      <c r="J91" s="1016"/>
      <c r="K91" s="1016"/>
      <c r="L91" s="804">
        <v>26.07</v>
      </c>
      <c r="M91" s="800"/>
      <c r="N91" s="801">
        <v>1051.6600000000001</v>
      </c>
    </row>
    <row r="92" spans="1:14">
      <c r="A92" s="798"/>
      <c r="B92" s="754"/>
      <c r="C92" s="1016" t="s">
        <v>443</v>
      </c>
      <c r="D92" s="1016"/>
      <c r="E92" s="1016"/>
      <c r="F92" s="1016"/>
      <c r="G92" s="1016"/>
      <c r="H92" s="1016"/>
      <c r="I92" s="1016"/>
      <c r="J92" s="1016"/>
      <c r="K92" s="1016"/>
      <c r="L92" s="804">
        <v>31.73</v>
      </c>
      <c r="M92" s="800"/>
      <c r="N92" s="805">
        <v>213.86</v>
      </c>
    </row>
    <row r="93" spans="1:14">
      <c r="A93" s="798"/>
      <c r="B93" s="754"/>
      <c r="C93" s="1016" t="s">
        <v>444</v>
      </c>
      <c r="D93" s="1016"/>
      <c r="E93" s="1016"/>
      <c r="F93" s="1016"/>
      <c r="G93" s="1016"/>
      <c r="H93" s="1016"/>
      <c r="I93" s="1016"/>
      <c r="J93" s="1016"/>
      <c r="K93" s="1016"/>
      <c r="L93" s="804">
        <v>2.15</v>
      </c>
      <c r="M93" s="800"/>
      <c r="N93" s="805">
        <v>86.73</v>
      </c>
    </row>
    <row r="94" spans="1:14">
      <c r="A94" s="798"/>
      <c r="B94" s="754"/>
      <c r="C94" s="1016" t="s">
        <v>816</v>
      </c>
      <c r="D94" s="1016"/>
      <c r="E94" s="1016"/>
      <c r="F94" s="1016"/>
      <c r="G94" s="1016"/>
      <c r="H94" s="1016"/>
      <c r="I94" s="1016"/>
      <c r="J94" s="1016"/>
      <c r="K94" s="1016"/>
      <c r="L94" s="804">
        <v>3.03</v>
      </c>
      <c r="M94" s="800"/>
      <c r="N94" s="805">
        <v>10.15</v>
      </c>
    </row>
    <row r="95" spans="1:14">
      <c r="A95" s="798"/>
      <c r="B95" s="754"/>
      <c r="C95" s="1016" t="s">
        <v>446</v>
      </c>
      <c r="D95" s="1016"/>
      <c r="E95" s="1016"/>
      <c r="F95" s="1016"/>
      <c r="G95" s="1016"/>
      <c r="H95" s="1016"/>
      <c r="I95" s="1016"/>
      <c r="J95" s="1016"/>
      <c r="K95" s="1016"/>
      <c r="L95" s="804">
        <v>3.03</v>
      </c>
      <c r="M95" s="800"/>
      <c r="N95" s="805">
        <v>10.15</v>
      </c>
    </row>
    <row r="96" spans="1:14">
      <c r="A96" s="798"/>
      <c r="B96" s="754"/>
      <c r="C96" s="1016" t="s">
        <v>818</v>
      </c>
      <c r="D96" s="1016"/>
      <c r="E96" s="1016"/>
      <c r="F96" s="1016"/>
      <c r="G96" s="1016"/>
      <c r="H96" s="1016"/>
      <c r="I96" s="1016"/>
      <c r="J96" s="1016"/>
      <c r="K96" s="1016"/>
      <c r="L96" s="804">
        <v>3.03</v>
      </c>
      <c r="M96" s="800"/>
      <c r="N96" s="805">
        <v>10.15</v>
      </c>
    </row>
    <row r="97" spans="1:14">
      <c r="A97" s="798"/>
      <c r="B97" s="754"/>
      <c r="C97" s="1016" t="s">
        <v>471</v>
      </c>
      <c r="D97" s="1016"/>
      <c r="E97" s="1016"/>
      <c r="F97" s="1016"/>
      <c r="G97" s="1016"/>
      <c r="H97" s="1016"/>
      <c r="I97" s="1016"/>
      <c r="J97" s="1016"/>
      <c r="K97" s="1016"/>
      <c r="L97" s="804">
        <v>99.57</v>
      </c>
      <c r="M97" s="800"/>
      <c r="N97" s="801">
        <v>2950.33</v>
      </c>
    </row>
    <row r="98" spans="1:14">
      <c r="A98" s="798"/>
      <c r="B98" s="754"/>
      <c r="C98" s="1016" t="s">
        <v>441</v>
      </c>
      <c r="D98" s="1016"/>
      <c r="E98" s="1016"/>
      <c r="F98" s="1016"/>
      <c r="G98" s="1016"/>
      <c r="H98" s="1016"/>
      <c r="I98" s="1016"/>
      <c r="J98" s="1016"/>
      <c r="K98" s="1016"/>
      <c r="L98" s="802"/>
      <c r="M98" s="800"/>
      <c r="N98" s="803"/>
    </row>
    <row r="99" spans="1:14">
      <c r="A99" s="798"/>
      <c r="B99" s="754"/>
      <c r="C99" s="1016" t="s">
        <v>447</v>
      </c>
      <c r="D99" s="1016"/>
      <c r="E99" s="1016"/>
      <c r="F99" s="1016"/>
      <c r="G99" s="1016"/>
      <c r="H99" s="1016"/>
      <c r="I99" s="1016"/>
      <c r="J99" s="1016"/>
      <c r="K99" s="1016"/>
      <c r="L99" s="804">
        <v>26.07</v>
      </c>
      <c r="M99" s="800"/>
      <c r="N99" s="801">
        <v>1051.6600000000001</v>
      </c>
    </row>
    <row r="100" spans="1:14">
      <c r="A100" s="798"/>
      <c r="B100" s="754"/>
      <c r="C100" s="1016" t="s">
        <v>448</v>
      </c>
      <c r="D100" s="1016"/>
      <c r="E100" s="1016"/>
      <c r="F100" s="1016"/>
      <c r="G100" s="1016"/>
      <c r="H100" s="1016"/>
      <c r="I100" s="1016"/>
      <c r="J100" s="1016"/>
      <c r="K100" s="1016"/>
      <c r="L100" s="804">
        <v>31.73</v>
      </c>
      <c r="M100" s="800"/>
      <c r="N100" s="805">
        <v>213.86</v>
      </c>
    </row>
    <row r="101" spans="1:14">
      <c r="A101" s="798"/>
      <c r="B101" s="754"/>
      <c r="C101" s="1016" t="s">
        <v>449</v>
      </c>
      <c r="D101" s="1016"/>
      <c r="E101" s="1016"/>
      <c r="F101" s="1016"/>
      <c r="G101" s="1016"/>
      <c r="H101" s="1016"/>
      <c r="I101" s="1016"/>
      <c r="J101" s="1016"/>
      <c r="K101" s="1016"/>
      <c r="L101" s="804">
        <v>2.15</v>
      </c>
      <c r="M101" s="800"/>
      <c r="N101" s="805">
        <v>86.73</v>
      </c>
    </row>
    <row r="102" spans="1:14">
      <c r="A102" s="798"/>
      <c r="B102" s="754"/>
      <c r="C102" s="1016" t="s">
        <v>451</v>
      </c>
      <c r="D102" s="1016"/>
      <c r="E102" s="1016"/>
      <c r="F102" s="1016"/>
      <c r="G102" s="1016"/>
      <c r="H102" s="1016"/>
      <c r="I102" s="1016"/>
      <c r="J102" s="1016"/>
      <c r="K102" s="1016"/>
      <c r="L102" s="804">
        <v>27.37</v>
      </c>
      <c r="M102" s="800"/>
      <c r="N102" s="801">
        <v>1104.23</v>
      </c>
    </row>
    <row r="103" spans="1:14">
      <c r="A103" s="798"/>
      <c r="B103" s="754"/>
      <c r="C103" s="1016" t="s">
        <v>452</v>
      </c>
      <c r="D103" s="1016"/>
      <c r="E103" s="1016"/>
      <c r="F103" s="1016"/>
      <c r="G103" s="1016"/>
      <c r="H103" s="1016"/>
      <c r="I103" s="1016"/>
      <c r="J103" s="1016"/>
      <c r="K103" s="1016"/>
      <c r="L103" s="804">
        <v>14.4</v>
      </c>
      <c r="M103" s="800"/>
      <c r="N103" s="805">
        <v>580.58000000000004</v>
      </c>
    </row>
    <row r="104" spans="1:14">
      <c r="A104" s="798"/>
      <c r="B104" s="754"/>
      <c r="C104" s="1016" t="s">
        <v>453</v>
      </c>
      <c r="D104" s="1016"/>
      <c r="E104" s="1016"/>
      <c r="F104" s="1016"/>
      <c r="G104" s="1016"/>
      <c r="H104" s="1016"/>
      <c r="I104" s="1016"/>
      <c r="J104" s="1016"/>
      <c r="K104" s="1016"/>
      <c r="L104" s="804">
        <v>28.22</v>
      </c>
      <c r="M104" s="800"/>
      <c r="N104" s="801">
        <v>1138.3900000000001</v>
      </c>
    </row>
    <row r="105" spans="1:14">
      <c r="A105" s="798"/>
      <c r="B105" s="754"/>
      <c r="C105" s="1016" t="s">
        <v>454</v>
      </c>
      <c r="D105" s="1016"/>
      <c r="E105" s="1016"/>
      <c r="F105" s="1016"/>
      <c r="G105" s="1016"/>
      <c r="H105" s="1016"/>
      <c r="I105" s="1016"/>
      <c r="J105" s="1016"/>
      <c r="K105" s="1016"/>
      <c r="L105" s="804">
        <v>27.37</v>
      </c>
      <c r="M105" s="800"/>
      <c r="N105" s="801">
        <v>1104.23</v>
      </c>
    </row>
    <row r="106" spans="1:14">
      <c r="A106" s="798"/>
      <c r="B106" s="754"/>
      <c r="C106" s="1016" t="s">
        <v>455</v>
      </c>
      <c r="D106" s="1016"/>
      <c r="E106" s="1016"/>
      <c r="F106" s="1016"/>
      <c r="G106" s="1016"/>
      <c r="H106" s="1016"/>
      <c r="I106" s="1016"/>
      <c r="J106" s="1016"/>
      <c r="K106" s="1016"/>
      <c r="L106" s="804">
        <v>14.4</v>
      </c>
      <c r="M106" s="800"/>
      <c r="N106" s="805">
        <v>580.58000000000004</v>
      </c>
    </row>
    <row r="107" spans="1:14">
      <c r="A107" s="798"/>
      <c r="B107" s="806"/>
      <c r="C107" s="1026" t="s">
        <v>758</v>
      </c>
      <c r="D107" s="1026"/>
      <c r="E107" s="1026"/>
      <c r="F107" s="1026"/>
      <c r="G107" s="1026"/>
      <c r="H107" s="1026"/>
      <c r="I107" s="1026"/>
      <c r="J107" s="1026"/>
      <c r="K107" s="1026"/>
      <c r="L107" s="822">
        <v>102.6</v>
      </c>
      <c r="M107" s="808"/>
      <c r="N107" s="809">
        <v>2960.48</v>
      </c>
    </row>
    <row r="108" spans="1:14">
      <c r="A108" s="1023" t="s">
        <v>734</v>
      </c>
      <c r="B108" s="1024"/>
      <c r="C108" s="1024"/>
      <c r="D108" s="1024"/>
      <c r="E108" s="1024"/>
      <c r="F108" s="1024"/>
      <c r="G108" s="1024"/>
      <c r="H108" s="1024"/>
      <c r="I108" s="1024"/>
      <c r="J108" s="1024"/>
      <c r="K108" s="1024"/>
      <c r="L108" s="1024"/>
      <c r="M108" s="1024"/>
      <c r="N108" s="1025"/>
    </row>
    <row r="109" spans="1:14" ht="33.75" customHeight="1">
      <c r="A109" s="742" t="s">
        <v>9</v>
      </c>
      <c r="B109" s="743" t="s">
        <v>564</v>
      </c>
      <c r="C109" s="1019" t="s">
        <v>565</v>
      </c>
      <c r="D109" s="1019"/>
      <c r="E109" s="1019"/>
      <c r="F109" s="745" t="s">
        <v>270</v>
      </c>
      <c r="G109" s="746">
        <v>7.1999999999999995E-2</v>
      </c>
      <c r="H109" s="747">
        <v>1</v>
      </c>
      <c r="I109" s="788">
        <v>7.1999999999999995E-2</v>
      </c>
      <c r="J109" s="749"/>
      <c r="K109" s="746"/>
      <c r="L109" s="749"/>
      <c r="M109" s="746"/>
      <c r="N109" s="750"/>
    </row>
    <row r="110" spans="1:14">
      <c r="A110" s="751"/>
      <c r="B110" s="752"/>
      <c r="C110" s="1016" t="s">
        <v>735</v>
      </c>
      <c r="D110" s="1016"/>
      <c r="E110" s="1016"/>
      <c r="F110" s="1016"/>
      <c r="G110" s="1016"/>
      <c r="H110" s="1016"/>
      <c r="I110" s="1016"/>
      <c r="J110" s="1016"/>
      <c r="K110" s="1016"/>
      <c r="L110" s="1016"/>
      <c r="M110" s="1016"/>
      <c r="N110" s="1022"/>
    </row>
    <row r="111" spans="1:14">
      <c r="A111" s="753"/>
      <c r="B111" s="754" t="s">
        <v>3</v>
      </c>
      <c r="C111" s="1016" t="s">
        <v>422</v>
      </c>
      <c r="D111" s="1016"/>
      <c r="E111" s="1016"/>
      <c r="F111" s="755"/>
      <c r="G111" s="756"/>
      <c r="H111" s="756"/>
      <c r="I111" s="756"/>
      <c r="J111" s="757">
        <v>1381.38</v>
      </c>
      <c r="K111" s="756"/>
      <c r="L111" s="769">
        <v>99.46</v>
      </c>
      <c r="M111" s="758">
        <v>40.340000000000003</v>
      </c>
      <c r="N111" s="759">
        <v>4012.22</v>
      </c>
    </row>
    <row r="112" spans="1:14">
      <c r="A112" s="760"/>
      <c r="B112" s="754"/>
      <c r="C112" s="1017" t="s">
        <v>425</v>
      </c>
      <c r="D112" s="1017"/>
      <c r="E112" s="1017"/>
      <c r="F112" s="755" t="s">
        <v>426</v>
      </c>
      <c r="G112" s="761">
        <v>154</v>
      </c>
      <c r="H112" s="756"/>
      <c r="I112" s="781">
        <v>11.087999999999999</v>
      </c>
      <c r="J112" s="763"/>
      <c r="K112" s="756"/>
      <c r="L112" s="763"/>
      <c r="M112" s="756"/>
      <c r="N112" s="764"/>
    </row>
    <row r="113" spans="1:14">
      <c r="A113" s="753"/>
      <c r="B113" s="754"/>
      <c r="C113" s="1027" t="s">
        <v>428</v>
      </c>
      <c r="D113" s="1027"/>
      <c r="E113" s="1027"/>
      <c r="F113" s="765"/>
      <c r="G113" s="766"/>
      <c r="H113" s="766"/>
      <c r="I113" s="766"/>
      <c r="J113" s="767">
        <v>1381.38</v>
      </c>
      <c r="K113" s="766"/>
      <c r="L113" s="782">
        <v>99.46</v>
      </c>
      <c r="M113" s="766"/>
      <c r="N113" s="768">
        <v>4012.22</v>
      </c>
    </row>
    <row r="114" spans="1:14">
      <c r="A114" s="760"/>
      <c r="B114" s="754"/>
      <c r="C114" s="1016" t="s">
        <v>429</v>
      </c>
      <c r="D114" s="1016"/>
      <c r="E114" s="1016"/>
      <c r="F114" s="755"/>
      <c r="G114" s="756"/>
      <c r="H114" s="756"/>
      <c r="I114" s="756"/>
      <c r="J114" s="763"/>
      <c r="K114" s="756"/>
      <c r="L114" s="769">
        <v>99.46</v>
      </c>
      <c r="M114" s="756"/>
      <c r="N114" s="759">
        <v>4012.22</v>
      </c>
    </row>
    <row r="115" spans="1:14" ht="22.5" customHeight="1">
      <c r="A115" s="760"/>
      <c r="B115" s="754" t="s">
        <v>456</v>
      </c>
      <c r="C115" s="1016" t="s">
        <v>457</v>
      </c>
      <c r="D115" s="1016"/>
      <c r="E115" s="1016"/>
      <c r="F115" s="755" t="s">
        <v>432</v>
      </c>
      <c r="G115" s="761">
        <v>89</v>
      </c>
      <c r="H115" s="756"/>
      <c r="I115" s="761">
        <v>89</v>
      </c>
      <c r="J115" s="763"/>
      <c r="K115" s="756"/>
      <c r="L115" s="769">
        <v>88.52</v>
      </c>
      <c r="M115" s="756"/>
      <c r="N115" s="759">
        <v>3570.88</v>
      </c>
    </row>
    <row r="116" spans="1:14" ht="22.5" customHeight="1">
      <c r="A116" s="760"/>
      <c r="B116" s="754" t="s">
        <v>458</v>
      </c>
      <c r="C116" s="1017" t="s">
        <v>459</v>
      </c>
      <c r="D116" s="1017"/>
      <c r="E116" s="1017"/>
      <c r="F116" s="755" t="s">
        <v>432</v>
      </c>
      <c r="G116" s="761">
        <v>40</v>
      </c>
      <c r="H116" s="756"/>
      <c r="I116" s="761">
        <v>40</v>
      </c>
      <c r="J116" s="763"/>
      <c r="K116" s="756"/>
      <c r="L116" s="769">
        <v>39.78</v>
      </c>
      <c r="M116" s="756"/>
      <c r="N116" s="759">
        <v>1604.89</v>
      </c>
    </row>
    <row r="117" spans="1:14">
      <c r="A117" s="742"/>
      <c r="B117" s="743"/>
      <c r="C117" s="1020" t="s">
        <v>435</v>
      </c>
      <c r="D117" s="1020"/>
      <c r="E117" s="1020"/>
      <c r="F117" s="770"/>
      <c r="G117" s="771"/>
      <c r="H117" s="771"/>
      <c r="I117" s="771"/>
      <c r="J117" s="772"/>
      <c r="K117" s="771"/>
      <c r="L117" s="783">
        <v>227.76</v>
      </c>
      <c r="M117" s="766"/>
      <c r="N117" s="774">
        <v>9187.99</v>
      </c>
    </row>
    <row r="118" spans="1:14" ht="22.5" customHeight="1">
      <c r="A118" s="775" t="s">
        <v>198</v>
      </c>
      <c r="B118" s="744" t="s">
        <v>736</v>
      </c>
      <c r="C118" s="1019" t="s">
        <v>737</v>
      </c>
      <c r="D118" s="1019"/>
      <c r="E118" s="1019"/>
      <c r="F118" s="770" t="s">
        <v>496</v>
      </c>
      <c r="G118" s="771">
        <v>0.08</v>
      </c>
      <c r="H118" s="776">
        <v>1</v>
      </c>
      <c r="I118" s="777">
        <v>0.08</v>
      </c>
      <c r="J118" s="772"/>
      <c r="K118" s="771"/>
      <c r="L118" s="772"/>
      <c r="M118" s="771"/>
      <c r="N118" s="778"/>
    </row>
    <row r="119" spans="1:14">
      <c r="A119" s="751"/>
      <c r="B119" s="752"/>
      <c r="C119" s="1016" t="s">
        <v>1498</v>
      </c>
      <c r="D119" s="1016"/>
      <c r="E119" s="1016"/>
      <c r="F119" s="1016"/>
      <c r="G119" s="1016"/>
      <c r="H119" s="1016"/>
      <c r="I119" s="1016"/>
      <c r="J119" s="1016"/>
      <c r="K119" s="1016"/>
      <c r="L119" s="1016"/>
      <c r="M119" s="1016"/>
      <c r="N119" s="1022"/>
    </row>
    <row r="120" spans="1:14">
      <c r="A120" s="753"/>
      <c r="B120" s="754" t="s">
        <v>3</v>
      </c>
      <c r="C120" s="1016" t="s">
        <v>422</v>
      </c>
      <c r="D120" s="1016"/>
      <c r="E120" s="1016"/>
      <c r="F120" s="755"/>
      <c r="G120" s="756"/>
      <c r="H120" s="756"/>
      <c r="I120" s="756"/>
      <c r="J120" s="769">
        <v>58.62</v>
      </c>
      <c r="K120" s="756"/>
      <c r="L120" s="769">
        <v>4.6900000000000004</v>
      </c>
      <c r="M120" s="758">
        <v>40.340000000000003</v>
      </c>
      <c r="N120" s="779">
        <v>189.19</v>
      </c>
    </row>
    <row r="121" spans="1:14">
      <c r="A121" s="753"/>
      <c r="B121" s="754" t="s">
        <v>4</v>
      </c>
      <c r="C121" s="1016" t="s">
        <v>423</v>
      </c>
      <c r="D121" s="1016"/>
      <c r="E121" s="1016"/>
      <c r="F121" s="755"/>
      <c r="G121" s="756"/>
      <c r="H121" s="756"/>
      <c r="I121" s="756"/>
      <c r="J121" s="769">
        <v>332.71</v>
      </c>
      <c r="K121" s="756"/>
      <c r="L121" s="769">
        <v>26.62</v>
      </c>
      <c r="M121" s="758">
        <v>6.74</v>
      </c>
      <c r="N121" s="779">
        <v>179.42</v>
      </c>
    </row>
    <row r="122" spans="1:14">
      <c r="A122" s="753"/>
      <c r="B122" s="754" t="s">
        <v>6</v>
      </c>
      <c r="C122" s="1016" t="s">
        <v>438</v>
      </c>
      <c r="D122" s="1016"/>
      <c r="E122" s="1016"/>
      <c r="F122" s="755"/>
      <c r="G122" s="756"/>
      <c r="H122" s="756"/>
      <c r="I122" s="756"/>
      <c r="J122" s="769">
        <v>1.17</v>
      </c>
      <c r="K122" s="756"/>
      <c r="L122" s="769">
        <v>0.09</v>
      </c>
      <c r="M122" s="758">
        <v>3.35</v>
      </c>
      <c r="N122" s="779">
        <v>0.3</v>
      </c>
    </row>
    <row r="123" spans="1:14">
      <c r="A123" s="760"/>
      <c r="B123" s="754"/>
      <c r="C123" s="1017" t="s">
        <v>425</v>
      </c>
      <c r="D123" s="1017"/>
      <c r="E123" s="1017"/>
      <c r="F123" s="755" t="s">
        <v>426</v>
      </c>
      <c r="G123" s="780">
        <v>5.3</v>
      </c>
      <c r="H123" s="756"/>
      <c r="I123" s="781">
        <v>0.42399999999999999</v>
      </c>
      <c r="J123" s="763"/>
      <c r="K123" s="756"/>
      <c r="L123" s="763"/>
      <c r="M123" s="756"/>
      <c r="N123" s="764"/>
    </row>
    <row r="124" spans="1:14">
      <c r="A124" s="753"/>
      <c r="B124" s="754"/>
      <c r="C124" s="1027" t="s">
        <v>428</v>
      </c>
      <c r="D124" s="1027"/>
      <c r="E124" s="1027"/>
      <c r="F124" s="765"/>
      <c r="G124" s="766"/>
      <c r="H124" s="766"/>
      <c r="I124" s="766"/>
      <c r="J124" s="782">
        <v>392.5</v>
      </c>
      <c r="K124" s="766"/>
      <c r="L124" s="782">
        <v>31.4</v>
      </c>
      <c r="M124" s="766"/>
      <c r="N124" s="810">
        <v>368.91</v>
      </c>
    </row>
    <row r="125" spans="1:14">
      <c r="A125" s="760"/>
      <c r="B125" s="754"/>
      <c r="C125" s="1016" t="s">
        <v>429</v>
      </c>
      <c r="D125" s="1016"/>
      <c r="E125" s="1016"/>
      <c r="F125" s="755"/>
      <c r="G125" s="756"/>
      <c r="H125" s="756"/>
      <c r="I125" s="756"/>
      <c r="J125" s="763"/>
      <c r="K125" s="756"/>
      <c r="L125" s="769">
        <v>4.6900000000000004</v>
      </c>
      <c r="M125" s="756"/>
      <c r="N125" s="779">
        <v>189.19</v>
      </c>
    </row>
    <row r="126" spans="1:14" ht="22.5" customHeight="1">
      <c r="A126" s="760"/>
      <c r="B126" s="754" t="s">
        <v>462</v>
      </c>
      <c r="C126" s="1016" t="s">
        <v>463</v>
      </c>
      <c r="D126" s="1016"/>
      <c r="E126" s="1016"/>
      <c r="F126" s="755" t="s">
        <v>432</v>
      </c>
      <c r="G126" s="761">
        <v>97</v>
      </c>
      <c r="H126" s="756"/>
      <c r="I126" s="761">
        <v>97</v>
      </c>
      <c r="J126" s="763"/>
      <c r="K126" s="756"/>
      <c r="L126" s="769">
        <v>4.55</v>
      </c>
      <c r="M126" s="756"/>
      <c r="N126" s="779">
        <v>183.51</v>
      </c>
    </row>
    <row r="127" spans="1:14" ht="22.5" customHeight="1">
      <c r="A127" s="760"/>
      <c r="B127" s="754" t="s">
        <v>464</v>
      </c>
      <c r="C127" s="1017" t="s">
        <v>465</v>
      </c>
      <c r="D127" s="1017"/>
      <c r="E127" s="1017"/>
      <c r="F127" s="755" t="s">
        <v>432</v>
      </c>
      <c r="G127" s="761">
        <v>51</v>
      </c>
      <c r="H127" s="756"/>
      <c r="I127" s="761">
        <v>51</v>
      </c>
      <c r="J127" s="763"/>
      <c r="K127" s="756"/>
      <c r="L127" s="769">
        <v>2.39</v>
      </c>
      <c r="M127" s="756"/>
      <c r="N127" s="779">
        <v>96.49</v>
      </c>
    </row>
    <row r="128" spans="1:14">
      <c r="A128" s="742"/>
      <c r="B128" s="743"/>
      <c r="C128" s="1020" t="s">
        <v>435</v>
      </c>
      <c r="D128" s="1020"/>
      <c r="E128" s="1020"/>
      <c r="F128" s="770"/>
      <c r="G128" s="771"/>
      <c r="H128" s="771"/>
      <c r="I128" s="771"/>
      <c r="J128" s="772"/>
      <c r="K128" s="771"/>
      <c r="L128" s="783">
        <v>38.340000000000003</v>
      </c>
      <c r="M128" s="766"/>
      <c r="N128" s="811">
        <v>648.91</v>
      </c>
    </row>
    <row r="129" spans="1:14" ht="22.5" customHeight="1">
      <c r="A129" s="775" t="s">
        <v>197</v>
      </c>
      <c r="B129" s="744" t="s">
        <v>736</v>
      </c>
      <c r="C129" s="1019" t="s">
        <v>1499</v>
      </c>
      <c r="D129" s="1019"/>
      <c r="E129" s="1019"/>
      <c r="F129" s="770" t="s">
        <v>496</v>
      </c>
      <c r="G129" s="771">
        <v>0.08</v>
      </c>
      <c r="H129" s="776">
        <v>1</v>
      </c>
      <c r="I129" s="777">
        <v>0.08</v>
      </c>
      <c r="J129" s="772"/>
      <c r="K129" s="771"/>
      <c r="L129" s="772"/>
      <c r="M129" s="771"/>
      <c r="N129" s="778"/>
    </row>
    <row r="130" spans="1:14">
      <c r="A130" s="751"/>
      <c r="B130" s="752"/>
      <c r="C130" s="1016" t="s">
        <v>740</v>
      </c>
      <c r="D130" s="1016"/>
      <c r="E130" s="1016"/>
      <c r="F130" s="1016"/>
      <c r="G130" s="1016"/>
      <c r="H130" s="1016"/>
      <c r="I130" s="1016"/>
      <c r="J130" s="1016"/>
      <c r="K130" s="1016"/>
      <c r="L130" s="1016"/>
      <c r="M130" s="1016"/>
      <c r="N130" s="1022"/>
    </row>
    <row r="131" spans="1:14" ht="22.5" customHeight="1">
      <c r="A131" s="784"/>
      <c r="B131" s="754" t="s">
        <v>329</v>
      </c>
      <c r="C131" s="1014" t="s">
        <v>437</v>
      </c>
      <c r="D131" s="1014"/>
      <c r="E131" s="1014"/>
      <c r="F131" s="1014"/>
      <c r="G131" s="1014"/>
      <c r="H131" s="1014"/>
      <c r="I131" s="1014"/>
      <c r="J131" s="1014"/>
      <c r="K131" s="1014"/>
      <c r="L131" s="1014"/>
      <c r="M131" s="1014"/>
      <c r="N131" s="1028"/>
    </row>
    <row r="132" spans="1:14">
      <c r="A132" s="753"/>
      <c r="B132" s="754" t="s">
        <v>3</v>
      </c>
      <c r="C132" s="1016" t="s">
        <v>422</v>
      </c>
      <c r="D132" s="1016"/>
      <c r="E132" s="1016"/>
      <c r="F132" s="755"/>
      <c r="G132" s="756"/>
      <c r="H132" s="756"/>
      <c r="I132" s="756"/>
      <c r="J132" s="769">
        <v>58.62</v>
      </c>
      <c r="K132" s="780">
        <v>1.2</v>
      </c>
      <c r="L132" s="769">
        <v>5.63</v>
      </c>
      <c r="M132" s="758">
        <v>40.340000000000003</v>
      </c>
      <c r="N132" s="779">
        <v>227.11</v>
      </c>
    </row>
    <row r="133" spans="1:14">
      <c r="A133" s="753"/>
      <c r="B133" s="754" t="s">
        <v>4</v>
      </c>
      <c r="C133" s="1016" t="s">
        <v>423</v>
      </c>
      <c r="D133" s="1016"/>
      <c r="E133" s="1016"/>
      <c r="F133" s="755"/>
      <c r="G133" s="756"/>
      <c r="H133" s="756"/>
      <c r="I133" s="756"/>
      <c r="J133" s="769">
        <v>332.71</v>
      </c>
      <c r="K133" s="780">
        <v>1.2</v>
      </c>
      <c r="L133" s="769">
        <v>31.94</v>
      </c>
      <c r="M133" s="758">
        <v>6.74</v>
      </c>
      <c r="N133" s="779">
        <v>215.28</v>
      </c>
    </row>
    <row r="134" spans="1:14">
      <c r="A134" s="753"/>
      <c r="B134" s="754" t="s">
        <v>6</v>
      </c>
      <c r="C134" s="1016" t="s">
        <v>438</v>
      </c>
      <c r="D134" s="1016"/>
      <c r="E134" s="1016"/>
      <c r="F134" s="755"/>
      <c r="G134" s="756"/>
      <c r="H134" s="756"/>
      <c r="I134" s="756"/>
      <c r="J134" s="769">
        <v>1.17</v>
      </c>
      <c r="K134" s="756"/>
      <c r="L134" s="769">
        <v>0.09</v>
      </c>
      <c r="M134" s="758">
        <v>3.35</v>
      </c>
      <c r="N134" s="779">
        <v>0.3</v>
      </c>
    </row>
    <row r="135" spans="1:14">
      <c r="A135" s="760"/>
      <c r="B135" s="754"/>
      <c r="C135" s="1017" t="s">
        <v>425</v>
      </c>
      <c r="D135" s="1017"/>
      <c r="E135" s="1017"/>
      <c r="F135" s="755" t="s">
        <v>426</v>
      </c>
      <c r="G135" s="780">
        <v>5.3</v>
      </c>
      <c r="H135" s="780">
        <v>1.2</v>
      </c>
      <c r="I135" s="762">
        <v>0.50880000000000003</v>
      </c>
      <c r="J135" s="763"/>
      <c r="K135" s="756"/>
      <c r="L135" s="763"/>
      <c r="M135" s="756"/>
      <c r="N135" s="764"/>
    </row>
    <row r="136" spans="1:14">
      <c r="A136" s="753"/>
      <c r="B136" s="754"/>
      <c r="C136" s="1027" t="s">
        <v>428</v>
      </c>
      <c r="D136" s="1027"/>
      <c r="E136" s="1027"/>
      <c r="F136" s="765"/>
      <c r="G136" s="766"/>
      <c r="H136" s="766"/>
      <c r="I136" s="766"/>
      <c r="J136" s="782">
        <v>392.5</v>
      </c>
      <c r="K136" s="766"/>
      <c r="L136" s="782">
        <v>37.659999999999997</v>
      </c>
      <c r="M136" s="766"/>
      <c r="N136" s="810">
        <v>442.69</v>
      </c>
    </row>
    <row r="137" spans="1:14">
      <c r="A137" s="760"/>
      <c r="B137" s="754"/>
      <c r="C137" s="1016" t="s">
        <v>429</v>
      </c>
      <c r="D137" s="1016"/>
      <c r="E137" s="1016"/>
      <c r="F137" s="755"/>
      <c r="G137" s="756"/>
      <c r="H137" s="756"/>
      <c r="I137" s="756"/>
      <c r="J137" s="763"/>
      <c r="K137" s="756"/>
      <c r="L137" s="769">
        <v>5.63</v>
      </c>
      <c r="M137" s="756"/>
      <c r="N137" s="779">
        <v>227.11</v>
      </c>
    </row>
    <row r="138" spans="1:14" ht="22.5" customHeight="1">
      <c r="A138" s="760"/>
      <c r="B138" s="754" t="s">
        <v>462</v>
      </c>
      <c r="C138" s="1016" t="s">
        <v>463</v>
      </c>
      <c r="D138" s="1016"/>
      <c r="E138" s="1016"/>
      <c r="F138" s="755" t="s">
        <v>432</v>
      </c>
      <c r="G138" s="761">
        <v>97</v>
      </c>
      <c r="H138" s="756"/>
      <c r="I138" s="761">
        <v>97</v>
      </c>
      <c r="J138" s="763"/>
      <c r="K138" s="756"/>
      <c r="L138" s="769">
        <v>5.46</v>
      </c>
      <c r="M138" s="756"/>
      <c r="N138" s="779">
        <v>220.3</v>
      </c>
    </row>
    <row r="139" spans="1:14" ht="22.5" customHeight="1">
      <c r="A139" s="760"/>
      <c r="B139" s="754" t="s">
        <v>464</v>
      </c>
      <c r="C139" s="1017" t="s">
        <v>465</v>
      </c>
      <c r="D139" s="1017"/>
      <c r="E139" s="1017"/>
      <c r="F139" s="755" t="s">
        <v>432</v>
      </c>
      <c r="G139" s="761">
        <v>51</v>
      </c>
      <c r="H139" s="756"/>
      <c r="I139" s="761">
        <v>51</v>
      </c>
      <c r="J139" s="763"/>
      <c r="K139" s="756"/>
      <c r="L139" s="769">
        <v>2.87</v>
      </c>
      <c r="M139" s="756"/>
      <c r="N139" s="779">
        <v>115.83</v>
      </c>
    </row>
    <row r="140" spans="1:14">
      <c r="A140" s="742"/>
      <c r="B140" s="743"/>
      <c r="C140" s="1020" t="s">
        <v>435</v>
      </c>
      <c r="D140" s="1020"/>
      <c r="E140" s="1020"/>
      <c r="F140" s="770"/>
      <c r="G140" s="771"/>
      <c r="H140" s="771"/>
      <c r="I140" s="771"/>
      <c r="J140" s="772"/>
      <c r="K140" s="771"/>
      <c r="L140" s="783">
        <v>45.99</v>
      </c>
      <c r="M140" s="766"/>
      <c r="N140" s="811">
        <v>778.82</v>
      </c>
    </row>
    <row r="141" spans="1:14" ht="22.5" customHeight="1">
      <c r="A141" s="775" t="s">
        <v>10</v>
      </c>
      <c r="B141" s="744" t="s">
        <v>497</v>
      </c>
      <c r="C141" s="1019" t="s">
        <v>738</v>
      </c>
      <c r="D141" s="1019"/>
      <c r="E141" s="1019"/>
      <c r="F141" s="770" t="s">
        <v>270</v>
      </c>
      <c r="G141" s="771">
        <v>0.02</v>
      </c>
      <c r="H141" s="776">
        <v>1</v>
      </c>
      <c r="I141" s="777">
        <v>0.02</v>
      </c>
      <c r="J141" s="772"/>
      <c r="K141" s="771"/>
      <c r="L141" s="772"/>
      <c r="M141" s="771"/>
      <c r="N141" s="778"/>
    </row>
    <row r="142" spans="1:14">
      <c r="A142" s="751"/>
      <c r="B142" s="752"/>
      <c r="C142" s="1016" t="s">
        <v>322</v>
      </c>
      <c r="D142" s="1016"/>
      <c r="E142" s="1016"/>
      <c r="F142" s="1016"/>
      <c r="G142" s="1016"/>
      <c r="H142" s="1016"/>
      <c r="I142" s="1016"/>
      <c r="J142" s="1016"/>
      <c r="K142" s="1016"/>
      <c r="L142" s="1016"/>
      <c r="M142" s="1016"/>
      <c r="N142" s="1022"/>
    </row>
    <row r="143" spans="1:14">
      <c r="A143" s="753"/>
      <c r="B143" s="754" t="s">
        <v>3</v>
      </c>
      <c r="C143" s="1016" t="s">
        <v>422</v>
      </c>
      <c r="D143" s="1016"/>
      <c r="E143" s="1016"/>
      <c r="F143" s="755"/>
      <c r="G143" s="756"/>
      <c r="H143" s="756"/>
      <c r="I143" s="756"/>
      <c r="J143" s="769">
        <v>763.76</v>
      </c>
      <c r="K143" s="756"/>
      <c r="L143" s="769">
        <v>15.28</v>
      </c>
      <c r="M143" s="758">
        <v>40.340000000000003</v>
      </c>
      <c r="N143" s="779">
        <v>616.4</v>
      </c>
    </row>
    <row r="144" spans="1:14">
      <c r="A144" s="760"/>
      <c r="B144" s="754"/>
      <c r="C144" s="1017" t="s">
        <v>425</v>
      </c>
      <c r="D144" s="1017"/>
      <c r="E144" s="1017"/>
      <c r="F144" s="755" t="s">
        <v>426</v>
      </c>
      <c r="G144" s="780">
        <v>88.5</v>
      </c>
      <c r="H144" s="756"/>
      <c r="I144" s="758">
        <v>1.77</v>
      </c>
      <c r="J144" s="763"/>
      <c r="K144" s="756"/>
      <c r="L144" s="763"/>
      <c r="M144" s="756"/>
      <c r="N144" s="764"/>
    </row>
    <row r="145" spans="1:14">
      <c r="A145" s="753"/>
      <c r="B145" s="754"/>
      <c r="C145" s="1027" t="s">
        <v>428</v>
      </c>
      <c r="D145" s="1027"/>
      <c r="E145" s="1027"/>
      <c r="F145" s="765"/>
      <c r="G145" s="766"/>
      <c r="H145" s="766"/>
      <c r="I145" s="766"/>
      <c r="J145" s="782">
        <v>763.76</v>
      </c>
      <c r="K145" s="766"/>
      <c r="L145" s="782">
        <v>15.28</v>
      </c>
      <c r="M145" s="766"/>
      <c r="N145" s="810">
        <v>616.4</v>
      </c>
    </row>
    <row r="146" spans="1:14">
      <c r="A146" s="760"/>
      <c r="B146" s="754"/>
      <c r="C146" s="1016" t="s">
        <v>429</v>
      </c>
      <c r="D146" s="1016"/>
      <c r="E146" s="1016"/>
      <c r="F146" s="755"/>
      <c r="G146" s="756"/>
      <c r="H146" s="756"/>
      <c r="I146" s="756"/>
      <c r="J146" s="763"/>
      <c r="K146" s="756"/>
      <c r="L146" s="769">
        <v>15.28</v>
      </c>
      <c r="M146" s="756"/>
      <c r="N146" s="779">
        <v>616.4</v>
      </c>
    </row>
    <row r="147" spans="1:14" ht="22.5" customHeight="1">
      <c r="A147" s="760"/>
      <c r="B147" s="754" t="s">
        <v>456</v>
      </c>
      <c r="C147" s="1016" t="s">
        <v>457</v>
      </c>
      <c r="D147" s="1016"/>
      <c r="E147" s="1016"/>
      <c r="F147" s="755" t="s">
        <v>432</v>
      </c>
      <c r="G147" s="761">
        <v>89</v>
      </c>
      <c r="H147" s="756"/>
      <c r="I147" s="761">
        <v>89</v>
      </c>
      <c r="J147" s="763"/>
      <c r="K147" s="756"/>
      <c r="L147" s="769">
        <v>13.6</v>
      </c>
      <c r="M147" s="756"/>
      <c r="N147" s="779">
        <v>548.6</v>
      </c>
    </row>
    <row r="148" spans="1:14" ht="22.5" customHeight="1">
      <c r="A148" s="760"/>
      <c r="B148" s="754" t="s">
        <v>458</v>
      </c>
      <c r="C148" s="1017" t="s">
        <v>459</v>
      </c>
      <c r="D148" s="1017"/>
      <c r="E148" s="1017"/>
      <c r="F148" s="755" t="s">
        <v>432</v>
      </c>
      <c r="G148" s="761">
        <v>40</v>
      </c>
      <c r="H148" s="756"/>
      <c r="I148" s="761">
        <v>40</v>
      </c>
      <c r="J148" s="763"/>
      <c r="K148" s="756"/>
      <c r="L148" s="769">
        <v>6.11</v>
      </c>
      <c r="M148" s="756"/>
      <c r="N148" s="779">
        <v>246.56</v>
      </c>
    </row>
    <row r="149" spans="1:14">
      <c r="A149" s="742"/>
      <c r="B149" s="743"/>
      <c r="C149" s="1020" t="s">
        <v>435</v>
      </c>
      <c r="D149" s="1020"/>
      <c r="E149" s="1020"/>
      <c r="F149" s="770"/>
      <c r="G149" s="771"/>
      <c r="H149" s="771"/>
      <c r="I149" s="771"/>
      <c r="J149" s="772"/>
      <c r="K149" s="771"/>
      <c r="L149" s="783">
        <v>34.99</v>
      </c>
      <c r="M149" s="766"/>
      <c r="N149" s="774">
        <v>1411.56</v>
      </c>
    </row>
    <row r="150" spans="1:14" ht="22.5" customHeight="1">
      <c r="A150" s="775" t="s">
        <v>236</v>
      </c>
      <c r="B150" s="744" t="s">
        <v>497</v>
      </c>
      <c r="C150" s="1019" t="s">
        <v>537</v>
      </c>
      <c r="D150" s="1019"/>
      <c r="E150" s="1019"/>
      <c r="F150" s="770" t="s">
        <v>270</v>
      </c>
      <c r="G150" s="771">
        <v>4.3999999999999997E-2</v>
      </c>
      <c r="H150" s="776">
        <v>1</v>
      </c>
      <c r="I150" s="787">
        <v>4.3999999999999997E-2</v>
      </c>
      <c r="J150" s="772"/>
      <c r="K150" s="771"/>
      <c r="L150" s="772"/>
      <c r="M150" s="771"/>
      <c r="N150" s="778"/>
    </row>
    <row r="151" spans="1:14">
      <c r="A151" s="751"/>
      <c r="B151" s="752"/>
      <c r="C151" s="1016" t="s">
        <v>739</v>
      </c>
      <c r="D151" s="1016"/>
      <c r="E151" s="1016"/>
      <c r="F151" s="1016"/>
      <c r="G151" s="1016"/>
      <c r="H151" s="1016"/>
      <c r="I151" s="1016"/>
      <c r="J151" s="1016"/>
      <c r="K151" s="1016"/>
      <c r="L151" s="1016"/>
      <c r="M151" s="1016"/>
      <c r="N151" s="1022"/>
    </row>
    <row r="152" spans="1:14">
      <c r="A152" s="753"/>
      <c r="B152" s="754" t="s">
        <v>3</v>
      </c>
      <c r="C152" s="1016" t="s">
        <v>422</v>
      </c>
      <c r="D152" s="1016"/>
      <c r="E152" s="1016"/>
      <c r="F152" s="755"/>
      <c r="G152" s="756"/>
      <c r="H152" s="756"/>
      <c r="I152" s="756"/>
      <c r="J152" s="769">
        <v>763.76</v>
      </c>
      <c r="K152" s="756"/>
      <c r="L152" s="769">
        <v>33.61</v>
      </c>
      <c r="M152" s="758">
        <v>40.340000000000003</v>
      </c>
      <c r="N152" s="759">
        <v>1355.83</v>
      </c>
    </row>
    <row r="153" spans="1:14">
      <c r="A153" s="760"/>
      <c r="B153" s="754"/>
      <c r="C153" s="1017" t="s">
        <v>425</v>
      </c>
      <c r="D153" s="1017"/>
      <c r="E153" s="1017"/>
      <c r="F153" s="755" t="s">
        <v>426</v>
      </c>
      <c r="G153" s="780">
        <v>88.5</v>
      </c>
      <c r="H153" s="756"/>
      <c r="I153" s="781">
        <v>3.8940000000000001</v>
      </c>
      <c r="J153" s="763"/>
      <c r="K153" s="756"/>
      <c r="L153" s="763"/>
      <c r="M153" s="756"/>
      <c r="N153" s="764"/>
    </row>
    <row r="154" spans="1:14">
      <c r="A154" s="753"/>
      <c r="B154" s="754"/>
      <c r="C154" s="1027" t="s">
        <v>428</v>
      </c>
      <c r="D154" s="1027"/>
      <c r="E154" s="1027"/>
      <c r="F154" s="765"/>
      <c r="G154" s="766"/>
      <c r="H154" s="766"/>
      <c r="I154" s="766"/>
      <c r="J154" s="782">
        <v>763.76</v>
      </c>
      <c r="K154" s="766"/>
      <c r="L154" s="782">
        <v>33.61</v>
      </c>
      <c r="M154" s="766"/>
      <c r="N154" s="768">
        <v>1355.83</v>
      </c>
    </row>
    <row r="155" spans="1:14">
      <c r="A155" s="760"/>
      <c r="B155" s="754"/>
      <c r="C155" s="1016" t="s">
        <v>429</v>
      </c>
      <c r="D155" s="1016"/>
      <c r="E155" s="1016"/>
      <c r="F155" s="755"/>
      <c r="G155" s="756"/>
      <c r="H155" s="756"/>
      <c r="I155" s="756"/>
      <c r="J155" s="763"/>
      <c r="K155" s="756"/>
      <c r="L155" s="769">
        <v>33.61</v>
      </c>
      <c r="M155" s="756"/>
      <c r="N155" s="759">
        <v>1355.83</v>
      </c>
    </row>
    <row r="156" spans="1:14" ht="22.5" customHeight="1">
      <c r="A156" s="760"/>
      <c r="B156" s="754" t="s">
        <v>456</v>
      </c>
      <c r="C156" s="1016" t="s">
        <v>457</v>
      </c>
      <c r="D156" s="1016"/>
      <c r="E156" s="1016"/>
      <c r="F156" s="755" t="s">
        <v>432</v>
      </c>
      <c r="G156" s="761">
        <v>89</v>
      </c>
      <c r="H156" s="756"/>
      <c r="I156" s="761">
        <v>89</v>
      </c>
      <c r="J156" s="763"/>
      <c r="K156" s="756"/>
      <c r="L156" s="769">
        <v>29.91</v>
      </c>
      <c r="M156" s="756"/>
      <c r="N156" s="759">
        <v>1206.69</v>
      </c>
    </row>
    <row r="157" spans="1:14" ht="22.5" customHeight="1">
      <c r="A157" s="760"/>
      <c r="B157" s="754" t="s">
        <v>458</v>
      </c>
      <c r="C157" s="1017" t="s">
        <v>459</v>
      </c>
      <c r="D157" s="1017"/>
      <c r="E157" s="1017"/>
      <c r="F157" s="755" t="s">
        <v>432</v>
      </c>
      <c r="G157" s="761">
        <v>40</v>
      </c>
      <c r="H157" s="756"/>
      <c r="I157" s="761">
        <v>40</v>
      </c>
      <c r="J157" s="763"/>
      <c r="K157" s="756"/>
      <c r="L157" s="769">
        <v>13.44</v>
      </c>
      <c r="M157" s="756"/>
      <c r="N157" s="779">
        <v>542.33000000000004</v>
      </c>
    </row>
    <row r="158" spans="1:14">
      <c r="A158" s="742"/>
      <c r="B158" s="743"/>
      <c r="C158" s="1020" t="s">
        <v>435</v>
      </c>
      <c r="D158" s="1020"/>
      <c r="E158" s="1020"/>
      <c r="F158" s="770"/>
      <c r="G158" s="771"/>
      <c r="H158" s="771"/>
      <c r="I158" s="771"/>
      <c r="J158" s="772"/>
      <c r="K158" s="771"/>
      <c r="L158" s="783">
        <v>76.959999999999994</v>
      </c>
      <c r="M158" s="766"/>
      <c r="N158" s="774">
        <v>3104.85</v>
      </c>
    </row>
    <row r="159" spans="1:14">
      <c r="A159" s="775" t="s">
        <v>237</v>
      </c>
      <c r="B159" s="744" t="s">
        <v>273</v>
      </c>
      <c r="C159" s="1019" t="s">
        <v>274</v>
      </c>
      <c r="D159" s="1019"/>
      <c r="E159" s="1019"/>
      <c r="F159" s="770" t="s">
        <v>275</v>
      </c>
      <c r="G159" s="771">
        <v>0.08</v>
      </c>
      <c r="H159" s="776">
        <v>1</v>
      </c>
      <c r="I159" s="777">
        <v>0.08</v>
      </c>
      <c r="J159" s="772"/>
      <c r="K159" s="771"/>
      <c r="L159" s="772"/>
      <c r="M159" s="771"/>
      <c r="N159" s="778"/>
    </row>
    <row r="160" spans="1:14">
      <c r="A160" s="751"/>
      <c r="B160" s="752"/>
      <c r="C160" s="1016" t="s">
        <v>740</v>
      </c>
      <c r="D160" s="1016"/>
      <c r="E160" s="1016"/>
      <c r="F160" s="1016"/>
      <c r="G160" s="1016"/>
      <c r="H160" s="1016"/>
      <c r="I160" s="1016"/>
      <c r="J160" s="1016"/>
      <c r="K160" s="1016"/>
      <c r="L160" s="1016"/>
      <c r="M160" s="1016"/>
      <c r="N160" s="1022"/>
    </row>
    <row r="161" spans="1:14">
      <c r="A161" s="753"/>
      <c r="B161" s="754" t="s">
        <v>3</v>
      </c>
      <c r="C161" s="1016" t="s">
        <v>422</v>
      </c>
      <c r="D161" s="1016"/>
      <c r="E161" s="1016"/>
      <c r="F161" s="755"/>
      <c r="G161" s="756"/>
      <c r="H161" s="756"/>
      <c r="I161" s="756"/>
      <c r="J161" s="769">
        <v>91.49</v>
      </c>
      <c r="K161" s="756"/>
      <c r="L161" s="769">
        <v>7.32</v>
      </c>
      <c r="M161" s="758">
        <v>40.340000000000003</v>
      </c>
      <c r="N161" s="779">
        <v>295.29000000000002</v>
      </c>
    </row>
    <row r="162" spans="1:14">
      <c r="A162" s="760"/>
      <c r="B162" s="754"/>
      <c r="C162" s="1017" t="s">
        <v>425</v>
      </c>
      <c r="D162" s="1017"/>
      <c r="E162" s="1017"/>
      <c r="F162" s="755" t="s">
        <v>426</v>
      </c>
      <c r="G162" s="780">
        <v>10.199999999999999</v>
      </c>
      <c r="H162" s="756"/>
      <c r="I162" s="781">
        <v>0.81599999999999995</v>
      </c>
      <c r="J162" s="763"/>
      <c r="K162" s="756"/>
      <c r="L162" s="763"/>
      <c r="M162" s="756"/>
      <c r="N162" s="764"/>
    </row>
    <row r="163" spans="1:14">
      <c r="A163" s="753"/>
      <c r="B163" s="754"/>
      <c r="C163" s="1027" t="s">
        <v>428</v>
      </c>
      <c r="D163" s="1027"/>
      <c r="E163" s="1027"/>
      <c r="F163" s="765"/>
      <c r="G163" s="766"/>
      <c r="H163" s="766"/>
      <c r="I163" s="766"/>
      <c r="J163" s="782">
        <v>91.49</v>
      </c>
      <c r="K163" s="766"/>
      <c r="L163" s="782">
        <v>7.32</v>
      </c>
      <c r="M163" s="766"/>
      <c r="N163" s="810">
        <v>295.29000000000002</v>
      </c>
    </row>
    <row r="164" spans="1:14">
      <c r="A164" s="760"/>
      <c r="B164" s="754"/>
      <c r="C164" s="1016" t="s">
        <v>429</v>
      </c>
      <c r="D164" s="1016"/>
      <c r="E164" s="1016"/>
      <c r="F164" s="755"/>
      <c r="G164" s="756"/>
      <c r="H164" s="756"/>
      <c r="I164" s="756"/>
      <c r="J164" s="763"/>
      <c r="K164" s="756"/>
      <c r="L164" s="769">
        <v>7.32</v>
      </c>
      <c r="M164" s="756"/>
      <c r="N164" s="779">
        <v>295.29000000000002</v>
      </c>
    </row>
    <row r="165" spans="1:14">
      <c r="A165" s="760"/>
      <c r="B165" s="754" t="s">
        <v>467</v>
      </c>
      <c r="C165" s="1016" t="s">
        <v>468</v>
      </c>
      <c r="D165" s="1016"/>
      <c r="E165" s="1016"/>
      <c r="F165" s="755" t="s">
        <v>432</v>
      </c>
      <c r="G165" s="761">
        <v>103</v>
      </c>
      <c r="H165" s="756"/>
      <c r="I165" s="761">
        <v>103</v>
      </c>
      <c r="J165" s="763"/>
      <c r="K165" s="756"/>
      <c r="L165" s="769">
        <v>7.54</v>
      </c>
      <c r="M165" s="756"/>
      <c r="N165" s="779">
        <v>304.14999999999998</v>
      </c>
    </row>
    <row r="166" spans="1:14">
      <c r="A166" s="760"/>
      <c r="B166" s="754" t="s">
        <v>469</v>
      </c>
      <c r="C166" s="1017" t="s">
        <v>470</v>
      </c>
      <c r="D166" s="1017"/>
      <c r="E166" s="1017"/>
      <c r="F166" s="755" t="s">
        <v>432</v>
      </c>
      <c r="G166" s="761">
        <v>72</v>
      </c>
      <c r="H166" s="756"/>
      <c r="I166" s="761">
        <v>72</v>
      </c>
      <c r="J166" s="763"/>
      <c r="K166" s="756"/>
      <c r="L166" s="769">
        <v>5.27</v>
      </c>
      <c r="M166" s="756"/>
      <c r="N166" s="779">
        <v>212.61</v>
      </c>
    </row>
    <row r="167" spans="1:14">
      <c r="A167" s="742"/>
      <c r="B167" s="743"/>
      <c r="C167" s="1020" t="s">
        <v>435</v>
      </c>
      <c r="D167" s="1020"/>
      <c r="E167" s="1020"/>
      <c r="F167" s="770"/>
      <c r="G167" s="771"/>
      <c r="H167" s="771"/>
      <c r="I167" s="771"/>
      <c r="J167" s="772"/>
      <c r="K167" s="771"/>
      <c r="L167" s="783">
        <v>20.13</v>
      </c>
      <c r="M167" s="766"/>
      <c r="N167" s="811">
        <v>812.05</v>
      </c>
    </row>
    <row r="168" spans="1:14" ht="33.75" customHeight="1">
      <c r="A168" s="775" t="s">
        <v>238</v>
      </c>
      <c r="B168" s="744" t="s">
        <v>538</v>
      </c>
      <c r="C168" s="1019" t="s">
        <v>539</v>
      </c>
      <c r="D168" s="1019"/>
      <c r="E168" s="1019"/>
      <c r="F168" s="770" t="s">
        <v>498</v>
      </c>
      <c r="G168" s="771">
        <v>2.8000000000000001E-2</v>
      </c>
      <c r="H168" s="776">
        <v>1</v>
      </c>
      <c r="I168" s="787">
        <v>2.8000000000000001E-2</v>
      </c>
      <c r="J168" s="772"/>
      <c r="K168" s="771"/>
      <c r="L168" s="772"/>
      <c r="M168" s="771"/>
      <c r="N168" s="778"/>
    </row>
    <row r="169" spans="1:14">
      <c r="A169" s="751"/>
      <c r="B169" s="752"/>
      <c r="C169" s="1016" t="s">
        <v>741</v>
      </c>
      <c r="D169" s="1016"/>
      <c r="E169" s="1016"/>
      <c r="F169" s="1016"/>
      <c r="G169" s="1016"/>
      <c r="H169" s="1016"/>
      <c r="I169" s="1016"/>
      <c r="J169" s="1016"/>
      <c r="K169" s="1016"/>
      <c r="L169" s="1016"/>
      <c r="M169" s="1016"/>
      <c r="N169" s="1022"/>
    </row>
    <row r="170" spans="1:14">
      <c r="A170" s="753"/>
      <c r="B170" s="754" t="s">
        <v>3</v>
      </c>
      <c r="C170" s="1016" t="s">
        <v>422</v>
      </c>
      <c r="D170" s="1016"/>
      <c r="E170" s="1016"/>
      <c r="F170" s="755"/>
      <c r="G170" s="756"/>
      <c r="H170" s="756"/>
      <c r="I170" s="756"/>
      <c r="J170" s="769">
        <v>462.22</v>
      </c>
      <c r="K170" s="756"/>
      <c r="L170" s="769">
        <v>12.94</v>
      </c>
      <c r="M170" s="758">
        <v>40.340000000000003</v>
      </c>
      <c r="N170" s="779">
        <v>522</v>
      </c>
    </row>
    <row r="171" spans="1:14">
      <c r="A171" s="760"/>
      <c r="B171" s="754"/>
      <c r="C171" s="1017" t="s">
        <v>425</v>
      </c>
      <c r="D171" s="1017"/>
      <c r="E171" s="1017"/>
      <c r="F171" s="755" t="s">
        <v>426</v>
      </c>
      <c r="G171" s="758">
        <v>53.56</v>
      </c>
      <c r="H171" s="756"/>
      <c r="I171" s="812">
        <v>1.4996799999999999</v>
      </c>
      <c r="J171" s="763"/>
      <c r="K171" s="756"/>
      <c r="L171" s="763"/>
      <c r="M171" s="756"/>
      <c r="N171" s="764"/>
    </row>
    <row r="172" spans="1:14">
      <c r="A172" s="753"/>
      <c r="B172" s="754"/>
      <c r="C172" s="1027" t="s">
        <v>428</v>
      </c>
      <c r="D172" s="1027"/>
      <c r="E172" s="1027"/>
      <c r="F172" s="765"/>
      <c r="G172" s="766"/>
      <c r="H172" s="766"/>
      <c r="I172" s="766"/>
      <c r="J172" s="782">
        <v>462.22</v>
      </c>
      <c r="K172" s="766"/>
      <c r="L172" s="782">
        <v>12.94</v>
      </c>
      <c r="M172" s="766"/>
      <c r="N172" s="810">
        <v>522</v>
      </c>
    </row>
    <row r="173" spans="1:14">
      <c r="A173" s="760"/>
      <c r="B173" s="754"/>
      <c r="C173" s="1016" t="s">
        <v>429</v>
      </c>
      <c r="D173" s="1016"/>
      <c r="E173" s="1016"/>
      <c r="F173" s="755"/>
      <c r="G173" s="756"/>
      <c r="H173" s="756"/>
      <c r="I173" s="756"/>
      <c r="J173" s="763"/>
      <c r="K173" s="756"/>
      <c r="L173" s="769">
        <v>12.94</v>
      </c>
      <c r="M173" s="756"/>
      <c r="N173" s="779">
        <v>522</v>
      </c>
    </row>
    <row r="174" spans="1:14" ht="22.5" customHeight="1">
      <c r="A174" s="760"/>
      <c r="B174" s="754" t="s">
        <v>456</v>
      </c>
      <c r="C174" s="1016" t="s">
        <v>457</v>
      </c>
      <c r="D174" s="1016"/>
      <c r="E174" s="1016"/>
      <c r="F174" s="755" t="s">
        <v>432</v>
      </c>
      <c r="G174" s="761">
        <v>89</v>
      </c>
      <c r="H174" s="756"/>
      <c r="I174" s="761">
        <v>89</v>
      </c>
      <c r="J174" s="763"/>
      <c r="K174" s="756"/>
      <c r="L174" s="769">
        <v>11.52</v>
      </c>
      <c r="M174" s="756"/>
      <c r="N174" s="779">
        <v>464.58</v>
      </c>
    </row>
    <row r="175" spans="1:14" ht="22.5" customHeight="1">
      <c r="A175" s="760"/>
      <c r="B175" s="754" t="s">
        <v>458</v>
      </c>
      <c r="C175" s="1017" t="s">
        <v>459</v>
      </c>
      <c r="D175" s="1017"/>
      <c r="E175" s="1017"/>
      <c r="F175" s="755" t="s">
        <v>432</v>
      </c>
      <c r="G175" s="761">
        <v>40</v>
      </c>
      <c r="H175" s="756"/>
      <c r="I175" s="761">
        <v>40</v>
      </c>
      <c r="J175" s="763"/>
      <c r="K175" s="756"/>
      <c r="L175" s="769">
        <v>5.18</v>
      </c>
      <c r="M175" s="756"/>
      <c r="N175" s="779">
        <v>208.8</v>
      </c>
    </row>
    <row r="176" spans="1:14">
      <c r="A176" s="742"/>
      <c r="B176" s="743"/>
      <c r="C176" s="1020" t="s">
        <v>435</v>
      </c>
      <c r="D176" s="1020"/>
      <c r="E176" s="1020"/>
      <c r="F176" s="770"/>
      <c r="G176" s="771"/>
      <c r="H176" s="771"/>
      <c r="I176" s="771"/>
      <c r="J176" s="772"/>
      <c r="K176" s="771"/>
      <c r="L176" s="783">
        <v>29.64</v>
      </c>
      <c r="M176" s="766"/>
      <c r="N176" s="774">
        <v>1195.3800000000001</v>
      </c>
    </row>
    <row r="177" spans="1:14" ht="33.75" customHeight="1">
      <c r="A177" s="775" t="s">
        <v>281</v>
      </c>
      <c r="B177" s="744" t="s">
        <v>927</v>
      </c>
      <c r="C177" s="1020" t="s">
        <v>928</v>
      </c>
      <c r="D177" s="1020"/>
      <c r="E177" s="1020"/>
      <c r="F177" s="770" t="s">
        <v>499</v>
      </c>
      <c r="G177" s="771">
        <v>4.4800000000000004</v>
      </c>
      <c r="H177" s="776">
        <v>1</v>
      </c>
      <c r="I177" s="777">
        <v>4.4800000000000004</v>
      </c>
      <c r="J177" s="783">
        <v>16.53</v>
      </c>
      <c r="K177" s="771"/>
      <c r="L177" s="783">
        <v>74.05</v>
      </c>
      <c r="M177" s="777">
        <v>6.74</v>
      </c>
      <c r="N177" s="811">
        <v>499.1</v>
      </c>
    </row>
    <row r="178" spans="1:14">
      <c r="A178" s="742"/>
      <c r="B178" s="743"/>
      <c r="C178" s="1020" t="s">
        <v>435</v>
      </c>
      <c r="D178" s="1020"/>
      <c r="E178" s="1020"/>
      <c r="F178" s="770"/>
      <c r="G178" s="771"/>
      <c r="H178" s="771"/>
      <c r="I178" s="771"/>
      <c r="J178" s="772"/>
      <c r="K178" s="771"/>
      <c r="L178" s="783">
        <v>74.05</v>
      </c>
      <c r="M178" s="766"/>
      <c r="N178" s="811">
        <v>499.1</v>
      </c>
    </row>
    <row r="179" spans="1:14">
      <c r="A179" s="1029" t="s">
        <v>330</v>
      </c>
      <c r="B179" s="1030"/>
      <c r="C179" s="1030"/>
      <c r="D179" s="1030"/>
      <c r="E179" s="1030"/>
      <c r="F179" s="1030"/>
      <c r="G179" s="1030"/>
      <c r="H179" s="1030"/>
      <c r="I179" s="1030"/>
      <c r="J179" s="1030"/>
      <c r="K179" s="1030"/>
      <c r="L179" s="1030"/>
      <c r="M179" s="1030"/>
      <c r="N179" s="1031"/>
    </row>
    <row r="180" spans="1:14" ht="22.5" customHeight="1">
      <c r="A180" s="742" t="s">
        <v>282</v>
      </c>
      <c r="B180" s="743" t="s">
        <v>500</v>
      </c>
      <c r="C180" s="1019" t="s">
        <v>501</v>
      </c>
      <c r="D180" s="1019"/>
      <c r="E180" s="1019"/>
      <c r="F180" s="745" t="s">
        <v>280</v>
      </c>
      <c r="G180" s="746">
        <v>2.8</v>
      </c>
      <c r="H180" s="747">
        <v>1</v>
      </c>
      <c r="I180" s="820">
        <v>2.8</v>
      </c>
      <c r="J180" s="789">
        <v>56.43</v>
      </c>
      <c r="K180" s="746"/>
      <c r="L180" s="789">
        <v>158</v>
      </c>
      <c r="M180" s="791">
        <v>3.35</v>
      </c>
      <c r="N180" s="821">
        <v>529.29999999999995</v>
      </c>
    </row>
    <row r="181" spans="1:14">
      <c r="A181" s="742"/>
      <c r="B181" s="743"/>
      <c r="C181" s="1017" t="s">
        <v>439</v>
      </c>
      <c r="D181" s="1017"/>
      <c r="E181" s="1017"/>
      <c r="F181" s="1017"/>
      <c r="G181" s="1017"/>
      <c r="H181" s="1017"/>
      <c r="I181" s="1017"/>
      <c r="J181" s="1017"/>
      <c r="K181" s="1017"/>
      <c r="L181" s="1017"/>
      <c r="M181" s="1017"/>
      <c r="N181" s="1021"/>
    </row>
    <row r="182" spans="1:14">
      <c r="A182" s="742"/>
      <c r="B182" s="743"/>
      <c r="C182" s="1020" t="s">
        <v>435</v>
      </c>
      <c r="D182" s="1020"/>
      <c r="E182" s="1020"/>
      <c r="F182" s="770"/>
      <c r="G182" s="771"/>
      <c r="H182" s="771"/>
      <c r="I182" s="771"/>
      <c r="J182" s="772"/>
      <c r="K182" s="771"/>
      <c r="L182" s="783">
        <v>158</v>
      </c>
      <c r="M182" s="766"/>
      <c r="N182" s="811">
        <v>529.29999999999995</v>
      </c>
    </row>
    <row r="183" spans="1:14">
      <c r="A183" s="793"/>
      <c r="B183" s="794"/>
      <c r="C183" s="1019" t="s">
        <v>742</v>
      </c>
      <c r="D183" s="1019"/>
      <c r="E183" s="1019"/>
      <c r="F183" s="1019"/>
      <c r="G183" s="1019"/>
      <c r="H183" s="1019"/>
      <c r="I183" s="1019"/>
      <c r="J183" s="1019"/>
      <c r="K183" s="1019"/>
      <c r="L183" s="795"/>
      <c r="M183" s="796"/>
      <c r="N183" s="797"/>
    </row>
    <row r="184" spans="1:14">
      <c r="A184" s="798"/>
      <c r="B184" s="754"/>
      <c r="C184" s="1016" t="s">
        <v>440</v>
      </c>
      <c r="D184" s="1016"/>
      <c r="E184" s="1016"/>
      <c r="F184" s="1016"/>
      <c r="G184" s="1016"/>
      <c r="H184" s="1016"/>
      <c r="I184" s="1016"/>
      <c r="J184" s="1016"/>
      <c r="K184" s="1016"/>
      <c r="L184" s="804">
        <v>469.72</v>
      </c>
      <c r="M184" s="800"/>
      <c r="N184" s="801">
        <v>8641.74</v>
      </c>
    </row>
    <row r="185" spans="1:14">
      <c r="A185" s="798"/>
      <c r="B185" s="754"/>
      <c r="C185" s="1016" t="s">
        <v>441</v>
      </c>
      <c r="D185" s="1016"/>
      <c r="E185" s="1016"/>
      <c r="F185" s="1016"/>
      <c r="G185" s="1016"/>
      <c r="H185" s="1016"/>
      <c r="I185" s="1016"/>
      <c r="J185" s="1016"/>
      <c r="K185" s="1016"/>
      <c r="L185" s="802"/>
      <c r="M185" s="800"/>
      <c r="N185" s="803"/>
    </row>
    <row r="186" spans="1:14">
      <c r="A186" s="798"/>
      <c r="B186" s="754"/>
      <c r="C186" s="1016" t="s">
        <v>442</v>
      </c>
      <c r="D186" s="1016"/>
      <c r="E186" s="1016"/>
      <c r="F186" s="1016"/>
      <c r="G186" s="1016"/>
      <c r="H186" s="1016"/>
      <c r="I186" s="1016"/>
      <c r="J186" s="1016"/>
      <c r="K186" s="1016"/>
      <c r="L186" s="804">
        <v>178.93</v>
      </c>
      <c r="M186" s="800"/>
      <c r="N186" s="801">
        <v>7218.04</v>
      </c>
    </row>
    <row r="187" spans="1:14">
      <c r="A187" s="798"/>
      <c r="B187" s="754"/>
      <c r="C187" s="1016" t="s">
        <v>443</v>
      </c>
      <c r="D187" s="1016"/>
      <c r="E187" s="1016"/>
      <c r="F187" s="1016"/>
      <c r="G187" s="1016"/>
      <c r="H187" s="1016"/>
      <c r="I187" s="1016"/>
      <c r="J187" s="1016"/>
      <c r="K187" s="1016"/>
      <c r="L187" s="804">
        <v>58.56</v>
      </c>
      <c r="M187" s="800"/>
      <c r="N187" s="805">
        <v>394.7</v>
      </c>
    </row>
    <row r="188" spans="1:14">
      <c r="A188" s="798"/>
      <c r="B188" s="754"/>
      <c r="C188" s="1016" t="s">
        <v>445</v>
      </c>
      <c r="D188" s="1016"/>
      <c r="E188" s="1016"/>
      <c r="F188" s="1016"/>
      <c r="G188" s="1016"/>
      <c r="H188" s="1016"/>
      <c r="I188" s="1016"/>
      <c r="J188" s="1016"/>
      <c r="K188" s="1016"/>
      <c r="L188" s="804">
        <v>158.18</v>
      </c>
      <c r="M188" s="800"/>
      <c r="N188" s="805">
        <v>529.9</v>
      </c>
    </row>
    <row r="189" spans="1:14">
      <c r="A189" s="798"/>
      <c r="B189" s="754"/>
      <c r="C189" s="1016" t="s">
        <v>816</v>
      </c>
      <c r="D189" s="1016"/>
      <c r="E189" s="1016"/>
      <c r="F189" s="1016"/>
      <c r="G189" s="1016"/>
      <c r="H189" s="1016"/>
      <c r="I189" s="1016"/>
      <c r="J189" s="1016"/>
      <c r="K189" s="1016"/>
      <c r="L189" s="804">
        <v>74.05</v>
      </c>
      <c r="M189" s="800"/>
      <c r="N189" s="805">
        <v>499.1</v>
      </c>
    </row>
    <row r="190" spans="1:14">
      <c r="A190" s="798"/>
      <c r="B190" s="754"/>
      <c r="C190" s="1016" t="s">
        <v>446</v>
      </c>
      <c r="D190" s="1016"/>
      <c r="E190" s="1016"/>
      <c r="F190" s="1016"/>
      <c r="G190" s="1016"/>
      <c r="H190" s="1016"/>
      <c r="I190" s="1016"/>
      <c r="J190" s="1016"/>
      <c r="K190" s="1016"/>
      <c r="L190" s="804">
        <v>621.53</v>
      </c>
      <c r="M190" s="800"/>
      <c r="N190" s="801">
        <v>16740.23</v>
      </c>
    </row>
    <row r="191" spans="1:14">
      <c r="A191" s="798"/>
      <c r="B191" s="754"/>
      <c r="C191" s="1016" t="s">
        <v>502</v>
      </c>
      <c r="D191" s="1016"/>
      <c r="E191" s="1016"/>
      <c r="F191" s="1016"/>
      <c r="G191" s="1016"/>
      <c r="H191" s="1016"/>
      <c r="I191" s="1016"/>
      <c r="J191" s="1016"/>
      <c r="K191" s="1016"/>
      <c r="L191" s="804">
        <v>547.48</v>
      </c>
      <c r="M191" s="800"/>
      <c r="N191" s="801">
        <v>16241.13</v>
      </c>
    </row>
    <row r="192" spans="1:14">
      <c r="A192" s="798"/>
      <c r="B192" s="754"/>
      <c r="C192" s="1016" t="s">
        <v>488</v>
      </c>
      <c r="D192" s="1016"/>
      <c r="E192" s="1016"/>
      <c r="F192" s="1016"/>
      <c r="G192" s="1016"/>
      <c r="H192" s="1016"/>
      <c r="I192" s="1016"/>
      <c r="J192" s="1016"/>
      <c r="K192" s="1016"/>
      <c r="L192" s="802"/>
      <c r="M192" s="800"/>
      <c r="N192" s="803"/>
    </row>
    <row r="193" spans="1:14">
      <c r="A193" s="798"/>
      <c r="B193" s="754"/>
      <c r="C193" s="1016" t="s">
        <v>489</v>
      </c>
      <c r="D193" s="1016"/>
      <c r="E193" s="1016"/>
      <c r="F193" s="1016"/>
      <c r="G193" s="1016"/>
      <c r="H193" s="1016"/>
      <c r="I193" s="1016"/>
      <c r="J193" s="1016"/>
      <c r="K193" s="1016"/>
      <c r="L193" s="804">
        <v>168.61</v>
      </c>
      <c r="M193" s="800"/>
      <c r="N193" s="801">
        <v>6801.74</v>
      </c>
    </row>
    <row r="194" spans="1:14">
      <c r="A194" s="798"/>
      <c r="B194" s="754"/>
      <c r="C194" s="1016" t="s">
        <v>503</v>
      </c>
      <c r="D194" s="1016"/>
      <c r="E194" s="1016"/>
      <c r="F194" s="1016"/>
      <c r="G194" s="1016"/>
      <c r="H194" s="1016"/>
      <c r="I194" s="1016"/>
      <c r="J194" s="1016"/>
      <c r="K194" s="1016"/>
      <c r="L194" s="804">
        <v>158</v>
      </c>
      <c r="M194" s="800"/>
      <c r="N194" s="805">
        <v>529.29999999999995</v>
      </c>
    </row>
    <row r="195" spans="1:14">
      <c r="A195" s="798"/>
      <c r="B195" s="754"/>
      <c r="C195" s="1016" t="s">
        <v>490</v>
      </c>
      <c r="D195" s="1016"/>
      <c r="E195" s="1016"/>
      <c r="F195" s="1016"/>
      <c r="G195" s="1016"/>
      <c r="H195" s="1016"/>
      <c r="I195" s="1016"/>
      <c r="J195" s="1016"/>
      <c r="K195" s="1016"/>
      <c r="L195" s="804">
        <v>151.09</v>
      </c>
      <c r="M195" s="800"/>
      <c r="N195" s="801">
        <v>6094.9</v>
      </c>
    </row>
    <row r="196" spans="1:14">
      <c r="A196" s="798"/>
      <c r="B196" s="754"/>
      <c r="C196" s="1016" t="s">
        <v>491</v>
      </c>
      <c r="D196" s="1016"/>
      <c r="E196" s="1016"/>
      <c r="F196" s="1016"/>
      <c r="G196" s="1016"/>
      <c r="H196" s="1016"/>
      <c r="I196" s="1016"/>
      <c r="J196" s="1016"/>
      <c r="K196" s="1016"/>
      <c r="L196" s="804">
        <v>69.78</v>
      </c>
      <c r="M196" s="800"/>
      <c r="N196" s="801">
        <v>2815.19</v>
      </c>
    </row>
    <row r="197" spans="1:14">
      <c r="A197" s="798"/>
      <c r="B197" s="754"/>
      <c r="C197" s="1016" t="s">
        <v>818</v>
      </c>
      <c r="D197" s="1016"/>
      <c r="E197" s="1016"/>
      <c r="F197" s="1016"/>
      <c r="G197" s="1016"/>
      <c r="H197" s="1016"/>
      <c r="I197" s="1016"/>
      <c r="J197" s="1016"/>
      <c r="K197" s="1016"/>
      <c r="L197" s="804">
        <v>74.05</v>
      </c>
      <c r="M197" s="800"/>
      <c r="N197" s="805">
        <v>499.1</v>
      </c>
    </row>
    <row r="198" spans="1:14">
      <c r="A198" s="798"/>
      <c r="B198" s="754"/>
      <c r="C198" s="1016" t="s">
        <v>471</v>
      </c>
      <c r="D198" s="1016"/>
      <c r="E198" s="1016"/>
      <c r="F198" s="1016"/>
      <c r="G198" s="1016"/>
      <c r="H198" s="1016"/>
      <c r="I198" s="1016"/>
      <c r="J198" s="1016"/>
      <c r="K198" s="1016"/>
      <c r="L198" s="804">
        <v>84.33</v>
      </c>
      <c r="M198" s="800"/>
      <c r="N198" s="801">
        <v>1427.73</v>
      </c>
    </row>
    <row r="199" spans="1:14">
      <c r="A199" s="798"/>
      <c r="B199" s="754"/>
      <c r="C199" s="1016" t="s">
        <v>441</v>
      </c>
      <c r="D199" s="1016"/>
      <c r="E199" s="1016"/>
      <c r="F199" s="1016"/>
      <c r="G199" s="1016"/>
      <c r="H199" s="1016"/>
      <c r="I199" s="1016"/>
      <c r="J199" s="1016"/>
      <c r="K199" s="1016"/>
      <c r="L199" s="802"/>
      <c r="M199" s="800"/>
      <c r="N199" s="803"/>
    </row>
    <row r="200" spans="1:14">
      <c r="A200" s="798"/>
      <c r="B200" s="754"/>
      <c r="C200" s="1016" t="s">
        <v>447</v>
      </c>
      <c r="D200" s="1016"/>
      <c r="E200" s="1016"/>
      <c r="F200" s="1016"/>
      <c r="G200" s="1016"/>
      <c r="H200" s="1016"/>
      <c r="I200" s="1016"/>
      <c r="J200" s="1016"/>
      <c r="K200" s="1016"/>
      <c r="L200" s="804">
        <v>10.32</v>
      </c>
      <c r="M200" s="800"/>
      <c r="N200" s="805">
        <v>416.3</v>
      </c>
    </row>
    <row r="201" spans="1:14">
      <c r="A201" s="798"/>
      <c r="B201" s="754"/>
      <c r="C201" s="1016" t="s">
        <v>448</v>
      </c>
      <c r="D201" s="1016"/>
      <c r="E201" s="1016"/>
      <c r="F201" s="1016"/>
      <c r="G201" s="1016"/>
      <c r="H201" s="1016"/>
      <c r="I201" s="1016"/>
      <c r="J201" s="1016"/>
      <c r="K201" s="1016"/>
      <c r="L201" s="804">
        <v>58.56</v>
      </c>
      <c r="M201" s="800"/>
      <c r="N201" s="805">
        <v>394.7</v>
      </c>
    </row>
    <row r="202" spans="1:14">
      <c r="A202" s="798"/>
      <c r="B202" s="754"/>
      <c r="C202" s="1016" t="s">
        <v>450</v>
      </c>
      <c r="D202" s="1016"/>
      <c r="E202" s="1016"/>
      <c r="F202" s="1016"/>
      <c r="G202" s="1016"/>
      <c r="H202" s="1016"/>
      <c r="I202" s="1016"/>
      <c r="J202" s="1016"/>
      <c r="K202" s="1016"/>
      <c r="L202" s="804">
        <v>0.18</v>
      </c>
      <c r="M202" s="800"/>
      <c r="N202" s="805">
        <v>0.6</v>
      </c>
    </row>
    <row r="203" spans="1:14">
      <c r="A203" s="798"/>
      <c r="B203" s="754"/>
      <c r="C203" s="1016" t="s">
        <v>451</v>
      </c>
      <c r="D203" s="1016"/>
      <c r="E203" s="1016"/>
      <c r="F203" s="1016"/>
      <c r="G203" s="1016"/>
      <c r="H203" s="1016"/>
      <c r="I203" s="1016"/>
      <c r="J203" s="1016"/>
      <c r="K203" s="1016"/>
      <c r="L203" s="804">
        <v>10.01</v>
      </c>
      <c r="M203" s="800"/>
      <c r="N203" s="805">
        <v>403.81</v>
      </c>
    </row>
    <row r="204" spans="1:14">
      <c r="A204" s="798"/>
      <c r="B204" s="754"/>
      <c r="C204" s="1016" t="s">
        <v>452</v>
      </c>
      <c r="D204" s="1016"/>
      <c r="E204" s="1016"/>
      <c r="F204" s="1016"/>
      <c r="G204" s="1016"/>
      <c r="H204" s="1016"/>
      <c r="I204" s="1016"/>
      <c r="J204" s="1016"/>
      <c r="K204" s="1016"/>
      <c r="L204" s="804">
        <v>5.26</v>
      </c>
      <c r="M204" s="800"/>
      <c r="N204" s="805">
        <v>212.32</v>
      </c>
    </row>
    <row r="205" spans="1:14">
      <c r="A205" s="798"/>
      <c r="B205" s="754"/>
      <c r="C205" s="1016" t="s">
        <v>453</v>
      </c>
      <c r="D205" s="1016"/>
      <c r="E205" s="1016"/>
      <c r="F205" s="1016"/>
      <c r="G205" s="1016"/>
      <c r="H205" s="1016"/>
      <c r="I205" s="1016"/>
      <c r="J205" s="1016"/>
      <c r="K205" s="1016"/>
      <c r="L205" s="804">
        <v>178.93</v>
      </c>
      <c r="M205" s="800"/>
      <c r="N205" s="801">
        <v>7218.04</v>
      </c>
    </row>
    <row r="206" spans="1:14">
      <c r="A206" s="798"/>
      <c r="B206" s="754"/>
      <c r="C206" s="1016" t="s">
        <v>454</v>
      </c>
      <c r="D206" s="1016"/>
      <c r="E206" s="1016"/>
      <c r="F206" s="1016"/>
      <c r="G206" s="1016"/>
      <c r="H206" s="1016"/>
      <c r="I206" s="1016"/>
      <c r="J206" s="1016"/>
      <c r="K206" s="1016"/>
      <c r="L206" s="804">
        <v>161.1</v>
      </c>
      <c r="M206" s="800"/>
      <c r="N206" s="801">
        <v>6498.71</v>
      </c>
    </row>
    <row r="207" spans="1:14">
      <c r="A207" s="798"/>
      <c r="B207" s="754"/>
      <c r="C207" s="1016" t="s">
        <v>455</v>
      </c>
      <c r="D207" s="1016"/>
      <c r="E207" s="1016"/>
      <c r="F207" s="1016"/>
      <c r="G207" s="1016"/>
      <c r="H207" s="1016"/>
      <c r="I207" s="1016"/>
      <c r="J207" s="1016"/>
      <c r="K207" s="1016"/>
      <c r="L207" s="804">
        <v>75.040000000000006</v>
      </c>
      <c r="M207" s="800"/>
      <c r="N207" s="801">
        <v>3027.51</v>
      </c>
    </row>
    <row r="208" spans="1:14">
      <c r="A208" s="798"/>
      <c r="B208" s="806"/>
      <c r="C208" s="1026" t="s">
        <v>743</v>
      </c>
      <c r="D208" s="1026"/>
      <c r="E208" s="1026"/>
      <c r="F208" s="1026"/>
      <c r="G208" s="1026"/>
      <c r="H208" s="1026"/>
      <c r="I208" s="1026"/>
      <c r="J208" s="1026"/>
      <c r="K208" s="1026"/>
      <c r="L208" s="822">
        <v>705.86</v>
      </c>
      <c r="M208" s="808"/>
      <c r="N208" s="809">
        <v>18167.96</v>
      </c>
    </row>
    <row r="209" spans="1:14">
      <c r="A209" s="1023" t="s">
        <v>708</v>
      </c>
      <c r="B209" s="1024"/>
      <c r="C209" s="1024"/>
      <c r="D209" s="1024"/>
      <c r="E209" s="1024"/>
      <c r="F209" s="1024"/>
      <c r="G209" s="1024"/>
      <c r="H209" s="1024"/>
      <c r="I209" s="1024"/>
      <c r="J209" s="1024"/>
      <c r="K209" s="1024"/>
      <c r="L209" s="1024"/>
      <c r="M209" s="1024"/>
      <c r="N209" s="1025"/>
    </row>
    <row r="210" spans="1:14" ht="45" customHeight="1">
      <c r="A210" s="742" t="s">
        <v>283</v>
      </c>
      <c r="B210" s="743" t="s">
        <v>1390</v>
      </c>
      <c r="C210" s="1019" t="s">
        <v>1500</v>
      </c>
      <c r="D210" s="1019"/>
      <c r="E210" s="1019"/>
      <c r="F210" s="745" t="s">
        <v>335</v>
      </c>
      <c r="G210" s="746">
        <v>0.05</v>
      </c>
      <c r="H210" s="747">
        <v>1</v>
      </c>
      <c r="I210" s="791">
        <v>0.05</v>
      </c>
      <c r="J210" s="749"/>
      <c r="K210" s="746"/>
      <c r="L210" s="749"/>
      <c r="M210" s="746"/>
      <c r="N210" s="750"/>
    </row>
    <row r="211" spans="1:14">
      <c r="A211" s="751"/>
      <c r="B211" s="752"/>
      <c r="C211" s="1016" t="s">
        <v>808</v>
      </c>
      <c r="D211" s="1016"/>
      <c r="E211" s="1016"/>
      <c r="F211" s="1016"/>
      <c r="G211" s="1016"/>
      <c r="H211" s="1016"/>
      <c r="I211" s="1016"/>
      <c r="J211" s="1016"/>
      <c r="K211" s="1016"/>
      <c r="L211" s="1016"/>
      <c r="M211" s="1016"/>
      <c r="N211" s="1022"/>
    </row>
    <row r="212" spans="1:14" ht="22.5" customHeight="1">
      <c r="A212" s="784"/>
      <c r="B212" s="754" t="s">
        <v>329</v>
      </c>
      <c r="C212" s="1014" t="s">
        <v>437</v>
      </c>
      <c r="D212" s="1014"/>
      <c r="E212" s="1014"/>
      <c r="F212" s="1014"/>
      <c r="G212" s="1014"/>
      <c r="H212" s="1014"/>
      <c r="I212" s="1014"/>
      <c r="J212" s="1014"/>
      <c r="K212" s="1014"/>
      <c r="L212" s="1014"/>
      <c r="M212" s="1014"/>
      <c r="N212" s="1028"/>
    </row>
    <row r="213" spans="1:14">
      <c r="A213" s="753"/>
      <c r="B213" s="754" t="s">
        <v>3</v>
      </c>
      <c r="C213" s="1016" t="s">
        <v>422</v>
      </c>
      <c r="D213" s="1016"/>
      <c r="E213" s="1016"/>
      <c r="F213" s="755"/>
      <c r="G213" s="756"/>
      <c r="H213" s="756"/>
      <c r="I213" s="756"/>
      <c r="J213" s="769">
        <v>297.49</v>
      </c>
      <c r="K213" s="780">
        <v>1.2</v>
      </c>
      <c r="L213" s="769">
        <v>17.850000000000001</v>
      </c>
      <c r="M213" s="758">
        <v>40.340000000000003</v>
      </c>
      <c r="N213" s="779">
        <v>720.07</v>
      </c>
    </row>
    <row r="214" spans="1:14">
      <c r="A214" s="753"/>
      <c r="B214" s="754" t="s">
        <v>4</v>
      </c>
      <c r="C214" s="1016" t="s">
        <v>423</v>
      </c>
      <c r="D214" s="1016"/>
      <c r="E214" s="1016"/>
      <c r="F214" s="755"/>
      <c r="G214" s="756"/>
      <c r="H214" s="756"/>
      <c r="I214" s="756"/>
      <c r="J214" s="769">
        <v>85.52</v>
      </c>
      <c r="K214" s="780">
        <v>1.2</v>
      </c>
      <c r="L214" s="769">
        <v>5.13</v>
      </c>
      <c r="M214" s="758">
        <v>6.74</v>
      </c>
      <c r="N214" s="779">
        <v>34.58</v>
      </c>
    </row>
    <row r="215" spans="1:14">
      <c r="A215" s="753"/>
      <c r="B215" s="754" t="s">
        <v>5</v>
      </c>
      <c r="C215" s="1016" t="s">
        <v>424</v>
      </c>
      <c r="D215" s="1016"/>
      <c r="E215" s="1016"/>
      <c r="F215" s="755"/>
      <c r="G215" s="756"/>
      <c r="H215" s="756"/>
      <c r="I215" s="756"/>
      <c r="J215" s="769">
        <v>4.04</v>
      </c>
      <c r="K215" s="780">
        <v>1.2</v>
      </c>
      <c r="L215" s="769">
        <v>0.24</v>
      </c>
      <c r="M215" s="758">
        <v>40.340000000000003</v>
      </c>
      <c r="N215" s="779">
        <v>9.68</v>
      </c>
    </row>
    <row r="216" spans="1:14">
      <c r="A216" s="753"/>
      <c r="B216" s="754" t="s">
        <v>6</v>
      </c>
      <c r="C216" s="1016" t="s">
        <v>438</v>
      </c>
      <c r="D216" s="1016"/>
      <c r="E216" s="1016"/>
      <c r="F216" s="755"/>
      <c r="G216" s="756"/>
      <c r="H216" s="756"/>
      <c r="I216" s="756"/>
      <c r="J216" s="769">
        <v>29.49</v>
      </c>
      <c r="K216" s="756"/>
      <c r="L216" s="769">
        <v>1.47</v>
      </c>
      <c r="M216" s="758">
        <v>3.35</v>
      </c>
      <c r="N216" s="779">
        <v>4.92</v>
      </c>
    </row>
    <row r="217" spans="1:14">
      <c r="A217" s="760"/>
      <c r="B217" s="754"/>
      <c r="C217" s="1016" t="s">
        <v>425</v>
      </c>
      <c r="D217" s="1016"/>
      <c r="E217" s="1016"/>
      <c r="F217" s="755" t="s">
        <v>426</v>
      </c>
      <c r="G217" s="758">
        <v>27.52</v>
      </c>
      <c r="H217" s="780">
        <v>1.2</v>
      </c>
      <c r="I217" s="762">
        <v>1.6512</v>
      </c>
      <c r="J217" s="763"/>
      <c r="K217" s="756"/>
      <c r="L217" s="763"/>
      <c r="M217" s="756"/>
      <c r="N217" s="764"/>
    </row>
    <row r="218" spans="1:14">
      <c r="A218" s="760"/>
      <c r="B218" s="754"/>
      <c r="C218" s="1017" t="s">
        <v>427</v>
      </c>
      <c r="D218" s="1017"/>
      <c r="E218" s="1017"/>
      <c r="F218" s="755" t="s">
        <v>426</v>
      </c>
      <c r="G218" s="758">
        <v>0.26</v>
      </c>
      <c r="H218" s="780">
        <v>1.2</v>
      </c>
      <c r="I218" s="762">
        <v>1.5599999999999999E-2</v>
      </c>
      <c r="J218" s="763"/>
      <c r="K218" s="756"/>
      <c r="L218" s="763"/>
      <c r="M218" s="756"/>
      <c r="N218" s="764"/>
    </row>
    <row r="219" spans="1:14">
      <c r="A219" s="753"/>
      <c r="B219" s="754"/>
      <c r="C219" s="1027" t="s">
        <v>428</v>
      </c>
      <c r="D219" s="1027"/>
      <c r="E219" s="1027"/>
      <c r="F219" s="765"/>
      <c r="G219" s="766"/>
      <c r="H219" s="766"/>
      <c r="I219" s="766"/>
      <c r="J219" s="782">
        <v>412.5</v>
      </c>
      <c r="K219" s="766"/>
      <c r="L219" s="782">
        <v>24.45</v>
      </c>
      <c r="M219" s="766"/>
      <c r="N219" s="810">
        <v>759.57</v>
      </c>
    </row>
    <row r="220" spans="1:14">
      <c r="A220" s="760"/>
      <c r="B220" s="754"/>
      <c r="C220" s="1016" t="s">
        <v>429</v>
      </c>
      <c r="D220" s="1016"/>
      <c r="E220" s="1016"/>
      <c r="F220" s="755"/>
      <c r="G220" s="756"/>
      <c r="H220" s="756"/>
      <c r="I220" s="756"/>
      <c r="J220" s="763"/>
      <c r="K220" s="756"/>
      <c r="L220" s="769">
        <v>18.09</v>
      </c>
      <c r="M220" s="756"/>
      <c r="N220" s="779">
        <v>729.75</v>
      </c>
    </row>
    <row r="221" spans="1:14" ht="22.5" customHeight="1">
      <c r="A221" s="760"/>
      <c r="B221" s="754" t="s">
        <v>462</v>
      </c>
      <c r="C221" s="1016" t="s">
        <v>463</v>
      </c>
      <c r="D221" s="1016"/>
      <c r="E221" s="1016"/>
      <c r="F221" s="755" t="s">
        <v>432</v>
      </c>
      <c r="G221" s="761">
        <v>97</v>
      </c>
      <c r="H221" s="756"/>
      <c r="I221" s="761">
        <v>97</v>
      </c>
      <c r="J221" s="763"/>
      <c r="K221" s="756"/>
      <c r="L221" s="769">
        <v>17.55</v>
      </c>
      <c r="M221" s="756"/>
      <c r="N221" s="779">
        <v>707.86</v>
      </c>
    </row>
    <row r="222" spans="1:14" ht="22.5" customHeight="1">
      <c r="A222" s="760"/>
      <c r="B222" s="754" t="s">
        <v>464</v>
      </c>
      <c r="C222" s="1017" t="s">
        <v>465</v>
      </c>
      <c r="D222" s="1017"/>
      <c r="E222" s="1017"/>
      <c r="F222" s="755" t="s">
        <v>432</v>
      </c>
      <c r="G222" s="761">
        <v>51</v>
      </c>
      <c r="H222" s="756"/>
      <c r="I222" s="761">
        <v>51</v>
      </c>
      <c r="J222" s="763"/>
      <c r="K222" s="756"/>
      <c r="L222" s="769">
        <v>9.23</v>
      </c>
      <c r="M222" s="756"/>
      <c r="N222" s="779">
        <v>372.17</v>
      </c>
    </row>
    <row r="223" spans="1:14">
      <c r="A223" s="742"/>
      <c r="B223" s="743"/>
      <c r="C223" s="1020" t="s">
        <v>435</v>
      </c>
      <c r="D223" s="1020"/>
      <c r="E223" s="1020"/>
      <c r="F223" s="770"/>
      <c r="G223" s="771"/>
      <c r="H223" s="771"/>
      <c r="I223" s="771"/>
      <c r="J223" s="772"/>
      <c r="K223" s="771"/>
      <c r="L223" s="783">
        <v>51.23</v>
      </c>
      <c r="M223" s="766"/>
      <c r="N223" s="774">
        <v>1839.6</v>
      </c>
    </row>
    <row r="224" spans="1:14" ht="33.75">
      <c r="A224" s="775" t="s">
        <v>284</v>
      </c>
      <c r="B224" s="744" t="s">
        <v>1248</v>
      </c>
      <c r="C224" s="1019" t="s">
        <v>1249</v>
      </c>
      <c r="D224" s="1019"/>
      <c r="E224" s="1019"/>
      <c r="F224" s="770" t="s">
        <v>1250</v>
      </c>
      <c r="G224" s="771">
        <v>5.0000000000000001E-3</v>
      </c>
      <c r="H224" s="776">
        <v>1</v>
      </c>
      <c r="I224" s="787">
        <v>5.0000000000000001E-3</v>
      </c>
      <c r="J224" s="772"/>
      <c r="K224" s="771"/>
      <c r="L224" s="772"/>
      <c r="M224" s="771"/>
      <c r="N224" s="778"/>
    </row>
    <row r="225" spans="1:14">
      <c r="A225" s="751"/>
      <c r="B225" s="752"/>
      <c r="C225" s="1016" t="s">
        <v>1392</v>
      </c>
      <c r="D225" s="1016"/>
      <c r="E225" s="1016"/>
      <c r="F225" s="1016"/>
      <c r="G225" s="1016"/>
      <c r="H225" s="1016"/>
      <c r="I225" s="1016"/>
      <c r="J225" s="1016"/>
      <c r="K225" s="1016"/>
      <c r="L225" s="1016"/>
      <c r="M225" s="1016"/>
      <c r="N225" s="1022"/>
    </row>
    <row r="226" spans="1:14">
      <c r="A226" s="753"/>
      <c r="B226" s="754" t="s">
        <v>3</v>
      </c>
      <c r="C226" s="1016" t="s">
        <v>422</v>
      </c>
      <c r="D226" s="1016"/>
      <c r="E226" s="1016"/>
      <c r="F226" s="755"/>
      <c r="G226" s="756"/>
      <c r="H226" s="756"/>
      <c r="I226" s="756"/>
      <c r="J226" s="757">
        <v>1294.0899999999999</v>
      </c>
      <c r="K226" s="756"/>
      <c r="L226" s="769">
        <v>6.47</v>
      </c>
      <c r="M226" s="758">
        <v>40.340000000000003</v>
      </c>
      <c r="N226" s="779">
        <v>261</v>
      </c>
    </row>
    <row r="227" spans="1:14">
      <c r="A227" s="753"/>
      <c r="B227" s="754" t="s">
        <v>6</v>
      </c>
      <c r="C227" s="1016" t="s">
        <v>438</v>
      </c>
      <c r="D227" s="1016"/>
      <c r="E227" s="1016"/>
      <c r="F227" s="755"/>
      <c r="G227" s="756"/>
      <c r="H227" s="756"/>
      <c r="I227" s="756"/>
      <c r="J227" s="757">
        <v>32286.39</v>
      </c>
      <c r="K227" s="756"/>
      <c r="L227" s="769">
        <v>161.43</v>
      </c>
      <c r="M227" s="758">
        <v>3.35</v>
      </c>
      <c r="N227" s="779">
        <v>540.79</v>
      </c>
    </row>
    <row r="228" spans="1:14">
      <c r="A228" s="760"/>
      <c r="B228" s="754"/>
      <c r="C228" s="1017" t="s">
        <v>425</v>
      </c>
      <c r="D228" s="1017"/>
      <c r="E228" s="1017"/>
      <c r="F228" s="755" t="s">
        <v>426</v>
      </c>
      <c r="G228" s="761">
        <v>133</v>
      </c>
      <c r="H228" s="756"/>
      <c r="I228" s="781">
        <v>0.66500000000000004</v>
      </c>
      <c r="J228" s="763"/>
      <c r="K228" s="756"/>
      <c r="L228" s="763"/>
      <c r="M228" s="756"/>
      <c r="N228" s="764"/>
    </row>
    <row r="229" spans="1:14">
      <c r="A229" s="753"/>
      <c r="B229" s="754"/>
      <c r="C229" s="1027" t="s">
        <v>428</v>
      </c>
      <c r="D229" s="1027"/>
      <c r="E229" s="1027"/>
      <c r="F229" s="765"/>
      <c r="G229" s="766"/>
      <c r="H229" s="766"/>
      <c r="I229" s="766"/>
      <c r="J229" s="767">
        <v>33580.480000000003</v>
      </c>
      <c r="K229" s="766"/>
      <c r="L229" s="782">
        <v>167.9</v>
      </c>
      <c r="M229" s="766"/>
      <c r="N229" s="810">
        <v>801.79</v>
      </c>
    </row>
    <row r="230" spans="1:14">
      <c r="A230" s="760"/>
      <c r="B230" s="754"/>
      <c r="C230" s="1016" t="s">
        <v>429</v>
      </c>
      <c r="D230" s="1016"/>
      <c r="E230" s="1016"/>
      <c r="F230" s="755"/>
      <c r="G230" s="756"/>
      <c r="H230" s="756"/>
      <c r="I230" s="756"/>
      <c r="J230" s="763"/>
      <c r="K230" s="756"/>
      <c r="L230" s="769">
        <v>6.47</v>
      </c>
      <c r="M230" s="756"/>
      <c r="N230" s="779">
        <v>261</v>
      </c>
    </row>
    <row r="231" spans="1:14" ht="22.5" customHeight="1">
      <c r="A231" s="760"/>
      <c r="B231" s="754" t="s">
        <v>1252</v>
      </c>
      <c r="C231" s="1016" t="s">
        <v>1253</v>
      </c>
      <c r="D231" s="1016"/>
      <c r="E231" s="1016"/>
      <c r="F231" s="755" t="s">
        <v>432</v>
      </c>
      <c r="G231" s="761">
        <v>98</v>
      </c>
      <c r="H231" s="756"/>
      <c r="I231" s="761">
        <v>98</v>
      </c>
      <c r="J231" s="763"/>
      <c r="K231" s="756"/>
      <c r="L231" s="769">
        <v>6.34</v>
      </c>
      <c r="M231" s="756"/>
      <c r="N231" s="779">
        <v>255.78</v>
      </c>
    </row>
    <row r="232" spans="1:14" ht="22.5" customHeight="1">
      <c r="A232" s="760"/>
      <c r="B232" s="754" t="s">
        <v>1254</v>
      </c>
      <c r="C232" s="1017" t="s">
        <v>1255</v>
      </c>
      <c r="D232" s="1017"/>
      <c r="E232" s="1017"/>
      <c r="F232" s="755" t="s">
        <v>432</v>
      </c>
      <c r="G232" s="761">
        <v>58</v>
      </c>
      <c r="H232" s="756"/>
      <c r="I232" s="761">
        <v>58</v>
      </c>
      <c r="J232" s="763"/>
      <c r="K232" s="756"/>
      <c r="L232" s="769">
        <v>3.75</v>
      </c>
      <c r="M232" s="756"/>
      <c r="N232" s="779">
        <v>151.38</v>
      </c>
    </row>
    <row r="233" spans="1:14">
      <c r="A233" s="742"/>
      <c r="B233" s="743"/>
      <c r="C233" s="1020" t="s">
        <v>435</v>
      </c>
      <c r="D233" s="1020"/>
      <c r="E233" s="1020"/>
      <c r="F233" s="770"/>
      <c r="G233" s="771"/>
      <c r="H233" s="771"/>
      <c r="I233" s="771"/>
      <c r="J233" s="772"/>
      <c r="K233" s="771"/>
      <c r="L233" s="783">
        <v>177.99</v>
      </c>
      <c r="M233" s="766"/>
      <c r="N233" s="774">
        <v>1208.95</v>
      </c>
    </row>
    <row r="234" spans="1:14" ht="22.5" customHeight="1">
      <c r="A234" s="775" t="s">
        <v>11</v>
      </c>
      <c r="B234" s="744" t="s">
        <v>1256</v>
      </c>
      <c r="C234" s="1019" t="s">
        <v>1257</v>
      </c>
      <c r="D234" s="1019"/>
      <c r="E234" s="1019"/>
      <c r="F234" s="770" t="s">
        <v>271</v>
      </c>
      <c r="G234" s="771">
        <v>-5</v>
      </c>
      <c r="H234" s="776">
        <v>1</v>
      </c>
      <c r="I234" s="776">
        <v>-5</v>
      </c>
      <c r="J234" s="783">
        <v>32.229999999999997</v>
      </c>
      <c r="K234" s="771"/>
      <c r="L234" s="783">
        <v>-161.15</v>
      </c>
      <c r="M234" s="777">
        <v>3.35</v>
      </c>
      <c r="N234" s="811">
        <v>-539.85</v>
      </c>
    </row>
    <row r="235" spans="1:14">
      <c r="A235" s="742"/>
      <c r="B235" s="743"/>
      <c r="C235" s="1017" t="s">
        <v>1258</v>
      </c>
      <c r="D235" s="1017"/>
      <c r="E235" s="1017"/>
      <c r="F235" s="1017"/>
      <c r="G235" s="1017"/>
      <c r="H235" s="1017"/>
      <c r="I235" s="1017"/>
      <c r="J235" s="1017"/>
      <c r="K235" s="1017"/>
      <c r="L235" s="1017"/>
      <c r="M235" s="1017"/>
      <c r="N235" s="1021"/>
    </row>
    <row r="236" spans="1:14">
      <c r="A236" s="742"/>
      <c r="B236" s="743"/>
      <c r="C236" s="1020" t="s">
        <v>435</v>
      </c>
      <c r="D236" s="1020"/>
      <c r="E236" s="1020"/>
      <c r="F236" s="770"/>
      <c r="G236" s="771"/>
      <c r="H236" s="771"/>
      <c r="I236" s="771"/>
      <c r="J236" s="772"/>
      <c r="K236" s="771"/>
      <c r="L236" s="783">
        <v>-161.15</v>
      </c>
      <c r="M236" s="766"/>
      <c r="N236" s="811">
        <v>-539.85</v>
      </c>
    </row>
    <row r="237" spans="1:14">
      <c r="A237" s="1029" t="s">
        <v>1393</v>
      </c>
      <c r="B237" s="1030"/>
      <c r="C237" s="1030"/>
      <c r="D237" s="1030"/>
      <c r="E237" s="1030"/>
      <c r="F237" s="1030"/>
      <c r="G237" s="1030"/>
      <c r="H237" s="1030"/>
      <c r="I237" s="1030"/>
      <c r="J237" s="1030"/>
      <c r="K237" s="1030"/>
      <c r="L237" s="1030"/>
      <c r="M237" s="1030"/>
      <c r="N237" s="1031"/>
    </row>
    <row r="238" spans="1:14" ht="22.5" customHeight="1">
      <c r="A238" s="742" t="s">
        <v>288</v>
      </c>
      <c r="B238" s="743" t="s">
        <v>745</v>
      </c>
      <c r="C238" s="1019" t="s">
        <v>1394</v>
      </c>
      <c r="D238" s="1019"/>
      <c r="E238" s="1019"/>
      <c r="F238" s="745" t="s">
        <v>496</v>
      </c>
      <c r="G238" s="746">
        <v>0.14000000000000001</v>
      </c>
      <c r="H238" s="747">
        <v>1</v>
      </c>
      <c r="I238" s="791">
        <v>0.14000000000000001</v>
      </c>
      <c r="J238" s="749"/>
      <c r="K238" s="746"/>
      <c r="L238" s="749"/>
      <c r="M238" s="746"/>
      <c r="N238" s="750"/>
    </row>
    <row r="239" spans="1:14">
      <c r="A239" s="751"/>
      <c r="B239" s="752"/>
      <c r="C239" s="1016" t="s">
        <v>1501</v>
      </c>
      <c r="D239" s="1016"/>
      <c r="E239" s="1016"/>
      <c r="F239" s="1016"/>
      <c r="G239" s="1016"/>
      <c r="H239" s="1016"/>
      <c r="I239" s="1016"/>
      <c r="J239" s="1016"/>
      <c r="K239" s="1016"/>
      <c r="L239" s="1016"/>
      <c r="M239" s="1016"/>
      <c r="N239" s="1022"/>
    </row>
    <row r="240" spans="1:14">
      <c r="A240" s="753"/>
      <c r="B240" s="754" t="s">
        <v>3</v>
      </c>
      <c r="C240" s="1016" t="s">
        <v>422</v>
      </c>
      <c r="D240" s="1016"/>
      <c r="E240" s="1016"/>
      <c r="F240" s="755"/>
      <c r="G240" s="756"/>
      <c r="H240" s="756"/>
      <c r="I240" s="756"/>
      <c r="J240" s="769">
        <v>121.22</v>
      </c>
      <c r="K240" s="756"/>
      <c r="L240" s="769">
        <v>16.97</v>
      </c>
      <c r="M240" s="758">
        <v>40.340000000000003</v>
      </c>
      <c r="N240" s="779">
        <v>684.57</v>
      </c>
    </row>
    <row r="241" spans="1:14">
      <c r="A241" s="753"/>
      <c r="B241" s="754" t="s">
        <v>4</v>
      </c>
      <c r="C241" s="1016" t="s">
        <v>423</v>
      </c>
      <c r="D241" s="1016"/>
      <c r="E241" s="1016"/>
      <c r="F241" s="755"/>
      <c r="G241" s="756"/>
      <c r="H241" s="756"/>
      <c r="I241" s="756"/>
      <c r="J241" s="769">
        <v>80.52</v>
      </c>
      <c r="K241" s="756"/>
      <c r="L241" s="769">
        <v>11.27</v>
      </c>
      <c r="M241" s="758">
        <v>6.74</v>
      </c>
      <c r="N241" s="779">
        <v>75.959999999999994</v>
      </c>
    </row>
    <row r="242" spans="1:14">
      <c r="A242" s="753"/>
      <c r="B242" s="754" t="s">
        <v>5</v>
      </c>
      <c r="C242" s="1016" t="s">
        <v>424</v>
      </c>
      <c r="D242" s="1016"/>
      <c r="E242" s="1016"/>
      <c r="F242" s="755"/>
      <c r="G242" s="756"/>
      <c r="H242" s="756"/>
      <c r="I242" s="756"/>
      <c r="J242" s="769">
        <v>4.8099999999999996</v>
      </c>
      <c r="K242" s="756"/>
      <c r="L242" s="769">
        <v>0.67</v>
      </c>
      <c r="M242" s="758">
        <v>40.340000000000003</v>
      </c>
      <c r="N242" s="779">
        <v>27.03</v>
      </c>
    </row>
    <row r="243" spans="1:14">
      <c r="A243" s="753"/>
      <c r="B243" s="754" t="s">
        <v>6</v>
      </c>
      <c r="C243" s="1016" t="s">
        <v>438</v>
      </c>
      <c r="D243" s="1016"/>
      <c r="E243" s="1016"/>
      <c r="F243" s="755"/>
      <c r="G243" s="756"/>
      <c r="H243" s="756"/>
      <c r="I243" s="756"/>
      <c r="J243" s="769">
        <v>73.05</v>
      </c>
      <c r="K243" s="756"/>
      <c r="L243" s="769">
        <v>10.23</v>
      </c>
      <c r="M243" s="758">
        <v>3.35</v>
      </c>
      <c r="N243" s="779">
        <v>34.270000000000003</v>
      </c>
    </row>
    <row r="244" spans="1:14">
      <c r="A244" s="760"/>
      <c r="B244" s="754"/>
      <c r="C244" s="1016" t="s">
        <v>425</v>
      </c>
      <c r="D244" s="1016"/>
      <c r="E244" s="1016"/>
      <c r="F244" s="755" t="s">
        <v>426</v>
      </c>
      <c r="G244" s="758">
        <v>10.96</v>
      </c>
      <c r="H244" s="756"/>
      <c r="I244" s="762">
        <v>1.5344</v>
      </c>
      <c r="J244" s="763"/>
      <c r="K244" s="756"/>
      <c r="L244" s="763"/>
      <c r="M244" s="756"/>
      <c r="N244" s="764"/>
    </row>
    <row r="245" spans="1:14">
      <c r="A245" s="760"/>
      <c r="B245" s="754"/>
      <c r="C245" s="1017" t="s">
        <v>427</v>
      </c>
      <c r="D245" s="1017"/>
      <c r="E245" s="1017"/>
      <c r="F245" s="755" t="s">
        <v>426</v>
      </c>
      <c r="G245" s="758">
        <v>0.31</v>
      </c>
      <c r="H245" s="756"/>
      <c r="I245" s="762">
        <v>4.3400000000000001E-2</v>
      </c>
      <c r="J245" s="763"/>
      <c r="K245" s="756"/>
      <c r="L245" s="763"/>
      <c r="M245" s="756"/>
      <c r="N245" s="764"/>
    </row>
    <row r="246" spans="1:14">
      <c r="A246" s="753"/>
      <c r="B246" s="754"/>
      <c r="C246" s="1027" t="s">
        <v>428</v>
      </c>
      <c r="D246" s="1027"/>
      <c r="E246" s="1027"/>
      <c r="F246" s="765"/>
      <c r="G246" s="766"/>
      <c r="H246" s="766"/>
      <c r="I246" s="766"/>
      <c r="J246" s="782">
        <v>274.79000000000002</v>
      </c>
      <c r="K246" s="766"/>
      <c r="L246" s="782">
        <v>38.47</v>
      </c>
      <c r="M246" s="766"/>
      <c r="N246" s="810">
        <v>794.8</v>
      </c>
    </row>
    <row r="247" spans="1:14">
      <c r="A247" s="760"/>
      <c r="B247" s="754"/>
      <c r="C247" s="1016" t="s">
        <v>429</v>
      </c>
      <c r="D247" s="1016"/>
      <c r="E247" s="1016"/>
      <c r="F247" s="755"/>
      <c r="G247" s="756"/>
      <c r="H247" s="756"/>
      <c r="I247" s="756"/>
      <c r="J247" s="763"/>
      <c r="K247" s="756"/>
      <c r="L247" s="769">
        <v>17.64</v>
      </c>
      <c r="M247" s="756"/>
      <c r="N247" s="779">
        <v>711.6</v>
      </c>
    </row>
    <row r="248" spans="1:14" ht="22.5" customHeight="1">
      <c r="A248" s="760"/>
      <c r="B248" s="754" t="s">
        <v>462</v>
      </c>
      <c r="C248" s="1016" t="s">
        <v>463</v>
      </c>
      <c r="D248" s="1016"/>
      <c r="E248" s="1016"/>
      <c r="F248" s="755" t="s">
        <v>432</v>
      </c>
      <c r="G248" s="761">
        <v>97</v>
      </c>
      <c r="H248" s="756"/>
      <c r="I248" s="761">
        <v>97</v>
      </c>
      <c r="J248" s="763"/>
      <c r="K248" s="756"/>
      <c r="L248" s="769">
        <v>17.11</v>
      </c>
      <c r="M248" s="756"/>
      <c r="N248" s="779">
        <v>690.25</v>
      </c>
    </row>
    <row r="249" spans="1:14" ht="22.5" customHeight="1">
      <c r="A249" s="760"/>
      <c r="B249" s="754" t="s">
        <v>464</v>
      </c>
      <c r="C249" s="1017" t="s">
        <v>465</v>
      </c>
      <c r="D249" s="1017"/>
      <c r="E249" s="1017"/>
      <c r="F249" s="755" t="s">
        <v>432</v>
      </c>
      <c r="G249" s="761">
        <v>51</v>
      </c>
      <c r="H249" s="756"/>
      <c r="I249" s="761">
        <v>51</v>
      </c>
      <c r="J249" s="763"/>
      <c r="K249" s="756"/>
      <c r="L249" s="769">
        <v>9</v>
      </c>
      <c r="M249" s="756"/>
      <c r="N249" s="779">
        <v>362.92</v>
      </c>
    </row>
    <row r="250" spans="1:14">
      <c r="A250" s="742"/>
      <c r="B250" s="743"/>
      <c r="C250" s="1020" t="s">
        <v>435</v>
      </c>
      <c r="D250" s="1020"/>
      <c r="E250" s="1020"/>
      <c r="F250" s="770"/>
      <c r="G250" s="771"/>
      <c r="H250" s="771"/>
      <c r="I250" s="771"/>
      <c r="J250" s="772"/>
      <c r="K250" s="771"/>
      <c r="L250" s="783">
        <v>64.58</v>
      </c>
      <c r="M250" s="766"/>
      <c r="N250" s="774">
        <v>1847.97</v>
      </c>
    </row>
    <row r="251" spans="1:14" ht="22.5" customHeight="1">
      <c r="A251" s="775" t="s">
        <v>292</v>
      </c>
      <c r="B251" s="744" t="s">
        <v>745</v>
      </c>
      <c r="C251" s="1019" t="s">
        <v>1488</v>
      </c>
      <c r="D251" s="1019"/>
      <c r="E251" s="1019"/>
      <c r="F251" s="770" t="s">
        <v>496</v>
      </c>
      <c r="G251" s="771">
        <v>0.08</v>
      </c>
      <c r="H251" s="776">
        <v>1</v>
      </c>
      <c r="I251" s="777">
        <v>0.08</v>
      </c>
      <c r="J251" s="772"/>
      <c r="K251" s="771"/>
      <c r="L251" s="772"/>
      <c r="M251" s="771"/>
      <c r="N251" s="778"/>
    </row>
    <row r="252" spans="1:14">
      <c r="A252" s="751"/>
      <c r="B252" s="752"/>
      <c r="C252" s="1016" t="s">
        <v>740</v>
      </c>
      <c r="D252" s="1016"/>
      <c r="E252" s="1016"/>
      <c r="F252" s="1016"/>
      <c r="G252" s="1016"/>
      <c r="H252" s="1016"/>
      <c r="I252" s="1016"/>
      <c r="J252" s="1016"/>
      <c r="K252" s="1016"/>
      <c r="L252" s="1016"/>
      <c r="M252" s="1016"/>
      <c r="N252" s="1022"/>
    </row>
    <row r="253" spans="1:14" ht="22.5" customHeight="1">
      <c r="A253" s="784"/>
      <c r="B253" s="754" t="s">
        <v>329</v>
      </c>
      <c r="C253" s="1014" t="s">
        <v>437</v>
      </c>
      <c r="D253" s="1014"/>
      <c r="E253" s="1014"/>
      <c r="F253" s="1014"/>
      <c r="G253" s="1014"/>
      <c r="H253" s="1014"/>
      <c r="I253" s="1014"/>
      <c r="J253" s="1014"/>
      <c r="K253" s="1014"/>
      <c r="L253" s="1014"/>
      <c r="M253" s="1014"/>
      <c r="N253" s="1028"/>
    </row>
    <row r="254" spans="1:14">
      <c r="A254" s="753"/>
      <c r="B254" s="754" t="s">
        <v>3</v>
      </c>
      <c r="C254" s="1016" t="s">
        <v>422</v>
      </c>
      <c r="D254" s="1016"/>
      <c r="E254" s="1016"/>
      <c r="F254" s="755"/>
      <c r="G254" s="756"/>
      <c r="H254" s="756"/>
      <c r="I254" s="756"/>
      <c r="J254" s="769">
        <v>121.22</v>
      </c>
      <c r="K254" s="780">
        <v>1.2</v>
      </c>
      <c r="L254" s="769">
        <v>11.64</v>
      </c>
      <c r="M254" s="758">
        <v>40.340000000000003</v>
      </c>
      <c r="N254" s="779">
        <v>469.56</v>
      </c>
    </row>
    <row r="255" spans="1:14">
      <c r="A255" s="753"/>
      <c r="B255" s="754" t="s">
        <v>4</v>
      </c>
      <c r="C255" s="1016" t="s">
        <v>423</v>
      </c>
      <c r="D255" s="1016"/>
      <c r="E255" s="1016"/>
      <c r="F255" s="755"/>
      <c r="G255" s="756"/>
      <c r="H255" s="756"/>
      <c r="I255" s="756"/>
      <c r="J255" s="769">
        <v>80.52</v>
      </c>
      <c r="K255" s="780">
        <v>1.2</v>
      </c>
      <c r="L255" s="769">
        <v>7.73</v>
      </c>
      <c r="M255" s="758">
        <v>6.74</v>
      </c>
      <c r="N255" s="779">
        <v>52.1</v>
      </c>
    </row>
    <row r="256" spans="1:14">
      <c r="A256" s="753"/>
      <c r="B256" s="754" t="s">
        <v>5</v>
      </c>
      <c r="C256" s="1016" t="s">
        <v>424</v>
      </c>
      <c r="D256" s="1016"/>
      <c r="E256" s="1016"/>
      <c r="F256" s="755"/>
      <c r="G256" s="756"/>
      <c r="H256" s="756"/>
      <c r="I256" s="756"/>
      <c r="J256" s="769">
        <v>4.8099999999999996</v>
      </c>
      <c r="K256" s="780">
        <v>1.2</v>
      </c>
      <c r="L256" s="769">
        <v>0.46</v>
      </c>
      <c r="M256" s="758">
        <v>40.340000000000003</v>
      </c>
      <c r="N256" s="779">
        <v>18.559999999999999</v>
      </c>
    </row>
    <row r="257" spans="1:14">
      <c r="A257" s="753"/>
      <c r="B257" s="754" t="s">
        <v>6</v>
      </c>
      <c r="C257" s="1016" t="s">
        <v>438</v>
      </c>
      <c r="D257" s="1016"/>
      <c r="E257" s="1016"/>
      <c r="F257" s="755"/>
      <c r="G257" s="756"/>
      <c r="H257" s="756"/>
      <c r="I257" s="756"/>
      <c r="J257" s="769">
        <v>73.05</v>
      </c>
      <c r="K257" s="756"/>
      <c r="L257" s="769">
        <v>5.84</v>
      </c>
      <c r="M257" s="758">
        <v>3.35</v>
      </c>
      <c r="N257" s="779">
        <v>19.559999999999999</v>
      </c>
    </row>
    <row r="258" spans="1:14">
      <c r="A258" s="760"/>
      <c r="B258" s="754"/>
      <c r="C258" s="1016" t="s">
        <v>425</v>
      </c>
      <c r="D258" s="1016"/>
      <c r="E258" s="1016"/>
      <c r="F258" s="755" t="s">
        <v>426</v>
      </c>
      <c r="G258" s="758">
        <v>10.96</v>
      </c>
      <c r="H258" s="780">
        <v>1.2</v>
      </c>
      <c r="I258" s="812">
        <v>1.05216</v>
      </c>
      <c r="J258" s="763"/>
      <c r="K258" s="756"/>
      <c r="L258" s="763"/>
      <c r="M258" s="756"/>
      <c r="N258" s="764"/>
    </row>
    <row r="259" spans="1:14">
      <c r="A259" s="760"/>
      <c r="B259" s="754"/>
      <c r="C259" s="1017" t="s">
        <v>427</v>
      </c>
      <c r="D259" s="1017"/>
      <c r="E259" s="1017"/>
      <c r="F259" s="755" t="s">
        <v>426</v>
      </c>
      <c r="G259" s="758">
        <v>0.31</v>
      </c>
      <c r="H259" s="780">
        <v>1.2</v>
      </c>
      <c r="I259" s="812">
        <v>2.9760000000000002E-2</v>
      </c>
      <c r="J259" s="763"/>
      <c r="K259" s="756"/>
      <c r="L259" s="763"/>
      <c r="M259" s="756"/>
      <c r="N259" s="764"/>
    </row>
    <row r="260" spans="1:14">
      <c r="A260" s="753"/>
      <c r="B260" s="754"/>
      <c r="C260" s="1027" t="s">
        <v>428</v>
      </c>
      <c r="D260" s="1027"/>
      <c r="E260" s="1027"/>
      <c r="F260" s="765"/>
      <c r="G260" s="766"/>
      <c r="H260" s="766"/>
      <c r="I260" s="766"/>
      <c r="J260" s="782">
        <v>274.79000000000002</v>
      </c>
      <c r="K260" s="766"/>
      <c r="L260" s="782">
        <v>25.21</v>
      </c>
      <c r="M260" s="766"/>
      <c r="N260" s="810">
        <v>541.22</v>
      </c>
    </row>
    <row r="261" spans="1:14">
      <c r="A261" s="760"/>
      <c r="B261" s="754"/>
      <c r="C261" s="1016" t="s">
        <v>429</v>
      </c>
      <c r="D261" s="1016"/>
      <c r="E261" s="1016"/>
      <c r="F261" s="755"/>
      <c r="G261" s="756"/>
      <c r="H261" s="756"/>
      <c r="I261" s="756"/>
      <c r="J261" s="763"/>
      <c r="K261" s="756"/>
      <c r="L261" s="769">
        <v>12.1</v>
      </c>
      <c r="M261" s="756"/>
      <c r="N261" s="779">
        <v>488.12</v>
      </c>
    </row>
    <row r="262" spans="1:14" ht="22.5" customHeight="1">
      <c r="A262" s="760"/>
      <c r="B262" s="754" t="s">
        <v>462</v>
      </c>
      <c r="C262" s="1016" t="s">
        <v>463</v>
      </c>
      <c r="D262" s="1016"/>
      <c r="E262" s="1016"/>
      <c r="F262" s="755" t="s">
        <v>432</v>
      </c>
      <c r="G262" s="761">
        <v>97</v>
      </c>
      <c r="H262" s="756"/>
      <c r="I262" s="761">
        <v>97</v>
      </c>
      <c r="J262" s="763"/>
      <c r="K262" s="756"/>
      <c r="L262" s="769">
        <v>11.74</v>
      </c>
      <c r="M262" s="756"/>
      <c r="N262" s="779">
        <v>473.48</v>
      </c>
    </row>
    <row r="263" spans="1:14" ht="22.5" customHeight="1">
      <c r="A263" s="760"/>
      <c r="B263" s="754" t="s">
        <v>464</v>
      </c>
      <c r="C263" s="1017" t="s">
        <v>465</v>
      </c>
      <c r="D263" s="1017"/>
      <c r="E263" s="1017"/>
      <c r="F263" s="755" t="s">
        <v>432</v>
      </c>
      <c r="G263" s="761">
        <v>51</v>
      </c>
      <c r="H263" s="756"/>
      <c r="I263" s="761">
        <v>51</v>
      </c>
      <c r="J263" s="763"/>
      <c r="K263" s="756"/>
      <c r="L263" s="769">
        <v>6.17</v>
      </c>
      <c r="M263" s="756"/>
      <c r="N263" s="779">
        <v>248.94</v>
      </c>
    </row>
    <row r="264" spans="1:14">
      <c r="A264" s="742"/>
      <c r="B264" s="743"/>
      <c r="C264" s="1020" t="s">
        <v>435</v>
      </c>
      <c r="D264" s="1020"/>
      <c r="E264" s="1020"/>
      <c r="F264" s="770"/>
      <c r="G264" s="771"/>
      <c r="H264" s="771"/>
      <c r="I264" s="771"/>
      <c r="J264" s="772"/>
      <c r="K264" s="771"/>
      <c r="L264" s="783">
        <v>43.12</v>
      </c>
      <c r="M264" s="766"/>
      <c r="N264" s="774">
        <v>1263.6400000000001</v>
      </c>
    </row>
    <row r="265" spans="1:14" ht="22.5" customHeight="1">
      <c r="A265" s="775" t="s">
        <v>295</v>
      </c>
      <c r="B265" s="744" t="s">
        <v>1396</v>
      </c>
      <c r="C265" s="1019" t="s">
        <v>1397</v>
      </c>
      <c r="D265" s="1019"/>
      <c r="E265" s="1019"/>
      <c r="F265" s="770" t="s">
        <v>496</v>
      </c>
      <c r="G265" s="771">
        <v>0.05</v>
      </c>
      <c r="H265" s="776">
        <v>1</v>
      </c>
      <c r="I265" s="777">
        <v>0.05</v>
      </c>
      <c r="J265" s="772"/>
      <c r="K265" s="771"/>
      <c r="L265" s="772"/>
      <c r="M265" s="771"/>
      <c r="N265" s="778"/>
    </row>
    <row r="266" spans="1:14">
      <c r="A266" s="751"/>
      <c r="B266" s="752"/>
      <c r="C266" s="1016" t="s">
        <v>808</v>
      </c>
      <c r="D266" s="1016"/>
      <c r="E266" s="1016"/>
      <c r="F266" s="1016"/>
      <c r="G266" s="1016"/>
      <c r="H266" s="1016"/>
      <c r="I266" s="1016"/>
      <c r="J266" s="1016"/>
      <c r="K266" s="1016"/>
      <c r="L266" s="1016"/>
      <c r="M266" s="1016"/>
      <c r="N266" s="1022"/>
    </row>
    <row r="267" spans="1:14">
      <c r="A267" s="753"/>
      <c r="B267" s="754" t="s">
        <v>3</v>
      </c>
      <c r="C267" s="1016" t="s">
        <v>422</v>
      </c>
      <c r="D267" s="1016"/>
      <c r="E267" s="1016"/>
      <c r="F267" s="755"/>
      <c r="G267" s="756"/>
      <c r="H267" s="756"/>
      <c r="I267" s="756"/>
      <c r="J267" s="769">
        <v>109.72</v>
      </c>
      <c r="K267" s="756"/>
      <c r="L267" s="769">
        <v>5.49</v>
      </c>
      <c r="M267" s="758">
        <v>40.340000000000003</v>
      </c>
      <c r="N267" s="779">
        <v>221.47</v>
      </c>
    </row>
    <row r="268" spans="1:14">
      <c r="A268" s="753"/>
      <c r="B268" s="754" t="s">
        <v>4</v>
      </c>
      <c r="C268" s="1016" t="s">
        <v>423</v>
      </c>
      <c r="D268" s="1016"/>
      <c r="E268" s="1016"/>
      <c r="F268" s="755"/>
      <c r="G268" s="756"/>
      <c r="H268" s="756"/>
      <c r="I268" s="756"/>
      <c r="J268" s="769">
        <v>55.9</v>
      </c>
      <c r="K268" s="756"/>
      <c r="L268" s="769">
        <v>2.8</v>
      </c>
      <c r="M268" s="758">
        <v>6.74</v>
      </c>
      <c r="N268" s="779">
        <v>18.87</v>
      </c>
    </row>
    <row r="269" spans="1:14">
      <c r="A269" s="753"/>
      <c r="B269" s="754" t="s">
        <v>5</v>
      </c>
      <c r="C269" s="1016" t="s">
        <v>424</v>
      </c>
      <c r="D269" s="1016"/>
      <c r="E269" s="1016"/>
      <c r="F269" s="755"/>
      <c r="G269" s="756"/>
      <c r="H269" s="756"/>
      <c r="I269" s="756"/>
      <c r="J269" s="769">
        <v>3.11</v>
      </c>
      <c r="K269" s="756"/>
      <c r="L269" s="769">
        <v>0.16</v>
      </c>
      <c r="M269" s="758">
        <v>40.340000000000003</v>
      </c>
      <c r="N269" s="779">
        <v>6.45</v>
      </c>
    </row>
    <row r="270" spans="1:14">
      <c r="A270" s="753"/>
      <c r="B270" s="754" t="s">
        <v>6</v>
      </c>
      <c r="C270" s="1016" t="s">
        <v>438</v>
      </c>
      <c r="D270" s="1016"/>
      <c r="E270" s="1016"/>
      <c r="F270" s="755"/>
      <c r="G270" s="756"/>
      <c r="H270" s="756"/>
      <c r="I270" s="756"/>
      <c r="J270" s="769">
        <v>37.67</v>
      </c>
      <c r="K270" s="756"/>
      <c r="L270" s="769">
        <v>1.88</v>
      </c>
      <c r="M270" s="758">
        <v>3.35</v>
      </c>
      <c r="N270" s="779">
        <v>6.3</v>
      </c>
    </row>
    <row r="271" spans="1:14">
      <c r="A271" s="760"/>
      <c r="B271" s="754"/>
      <c r="C271" s="1016" t="s">
        <v>425</v>
      </c>
      <c r="D271" s="1016"/>
      <c r="E271" s="1016"/>
      <c r="F271" s="755" t="s">
        <v>426</v>
      </c>
      <c r="G271" s="758">
        <v>9.92</v>
      </c>
      <c r="H271" s="756"/>
      <c r="I271" s="781">
        <v>0.496</v>
      </c>
      <c r="J271" s="763"/>
      <c r="K271" s="756"/>
      <c r="L271" s="763"/>
      <c r="M271" s="756"/>
      <c r="N271" s="764"/>
    </row>
    <row r="272" spans="1:14">
      <c r="A272" s="760"/>
      <c r="B272" s="754"/>
      <c r="C272" s="1017" t="s">
        <v>427</v>
      </c>
      <c r="D272" s="1017"/>
      <c r="E272" s="1017"/>
      <c r="F272" s="755" t="s">
        <v>426</v>
      </c>
      <c r="G272" s="780">
        <v>0.2</v>
      </c>
      <c r="H272" s="756"/>
      <c r="I272" s="758">
        <v>0.01</v>
      </c>
      <c r="J272" s="763"/>
      <c r="K272" s="756"/>
      <c r="L272" s="763"/>
      <c r="M272" s="756"/>
      <c r="N272" s="764"/>
    </row>
    <row r="273" spans="1:14">
      <c r="A273" s="753"/>
      <c r="B273" s="754"/>
      <c r="C273" s="1027" t="s">
        <v>428</v>
      </c>
      <c r="D273" s="1027"/>
      <c r="E273" s="1027"/>
      <c r="F273" s="765"/>
      <c r="G273" s="766"/>
      <c r="H273" s="766"/>
      <c r="I273" s="766"/>
      <c r="J273" s="782">
        <v>203.29</v>
      </c>
      <c r="K273" s="766"/>
      <c r="L273" s="782">
        <v>10.17</v>
      </c>
      <c r="M273" s="766"/>
      <c r="N273" s="810">
        <v>246.64</v>
      </c>
    </row>
    <row r="274" spans="1:14">
      <c r="A274" s="760"/>
      <c r="B274" s="754"/>
      <c r="C274" s="1016" t="s">
        <v>429</v>
      </c>
      <c r="D274" s="1016"/>
      <c r="E274" s="1016"/>
      <c r="F274" s="755"/>
      <c r="G274" s="756"/>
      <c r="H274" s="756"/>
      <c r="I274" s="756"/>
      <c r="J274" s="763"/>
      <c r="K274" s="756"/>
      <c r="L274" s="769">
        <v>5.65</v>
      </c>
      <c r="M274" s="756"/>
      <c r="N274" s="779">
        <v>227.92</v>
      </c>
    </row>
    <row r="275" spans="1:14" ht="22.5" customHeight="1">
      <c r="A275" s="760"/>
      <c r="B275" s="754" t="s">
        <v>462</v>
      </c>
      <c r="C275" s="1016" t="s">
        <v>463</v>
      </c>
      <c r="D275" s="1016"/>
      <c r="E275" s="1016"/>
      <c r="F275" s="755" t="s">
        <v>432</v>
      </c>
      <c r="G275" s="761">
        <v>97</v>
      </c>
      <c r="H275" s="756"/>
      <c r="I275" s="761">
        <v>97</v>
      </c>
      <c r="J275" s="763"/>
      <c r="K275" s="756"/>
      <c r="L275" s="769">
        <v>5.48</v>
      </c>
      <c r="M275" s="756"/>
      <c r="N275" s="779">
        <v>221.08</v>
      </c>
    </row>
    <row r="276" spans="1:14" ht="22.5" customHeight="1">
      <c r="A276" s="760"/>
      <c r="B276" s="754" t="s">
        <v>464</v>
      </c>
      <c r="C276" s="1017" t="s">
        <v>465</v>
      </c>
      <c r="D276" s="1017"/>
      <c r="E276" s="1017"/>
      <c r="F276" s="755" t="s">
        <v>432</v>
      </c>
      <c r="G276" s="761">
        <v>51</v>
      </c>
      <c r="H276" s="756"/>
      <c r="I276" s="761">
        <v>51</v>
      </c>
      <c r="J276" s="763"/>
      <c r="K276" s="756"/>
      <c r="L276" s="769">
        <v>2.88</v>
      </c>
      <c r="M276" s="756"/>
      <c r="N276" s="779">
        <v>116.24</v>
      </c>
    </row>
    <row r="277" spans="1:14">
      <c r="A277" s="742"/>
      <c r="B277" s="743"/>
      <c r="C277" s="1020" t="s">
        <v>435</v>
      </c>
      <c r="D277" s="1020"/>
      <c r="E277" s="1020"/>
      <c r="F277" s="770"/>
      <c r="G277" s="771"/>
      <c r="H277" s="771"/>
      <c r="I277" s="771"/>
      <c r="J277" s="772"/>
      <c r="K277" s="771"/>
      <c r="L277" s="783">
        <v>18.53</v>
      </c>
      <c r="M277" s="766"/>
      <c r="N277" s="811">
        <v>583.96</v>
      </c>
    </row>
    <row r="278" spans="1:14" ht="56.25" customHeight="1">
      <c r="A278" s="775" t="s">
        <v>296</v>
      </c>
      <c r="B278" s="744" t="s">
        <v>747</v>
      </c>
      <c r="C278" s="1019" t="s">
        <v>1398</v>
      </c>
      <c r="D278" s="1019"/>
      <c r="E278" s="1019"/>
      <c r="F278" s="770" t="s">
        <v>496</v>
      </c>
      <c r="G278" s="771">
        <v>0.08</v>
      </c>
      <c r="H278" s="776">
        <v>1</v>
      </c>
      <c r="I278" s="777">
        <v>0.08</v>
      </c>
      <c r="J278" s="772"/>
      <c r="K278" s="771"/>
      <c r="L278" s="772"/>
      <c r="M278" s="771"/>
      <c r="N278" s="778"/>
    </row>
    <row r="279" spans="1:14">
      <c r="A279" s="751"/>
      <c r="B279" s="752"/>
      <c r="C279" s="1016" t="s">
        <v>720</v>
      </c>
      <c r="D279" s="1016"/>
      <c r="E279" s="1016"/>
      <c r="F279" s="1016"/>
      <c r="G279" s="1016"/>
      <c r="H279" s="1016"/>
      <c r="I279" s="1016"/>
      <c r="J279" s="1016"/>
      <c r="K279" s="1016"/>
      <c r="L279" s="1016"/>
      <c r="M279" s="1016"/>
      <c r="N279" s="1022"/>
    </row>
    <row r="280" spans="1:14">
      <c r="A280" s="753"/>
      <c r="B280" s="754" t="s">
        <v>3</v>
      </c>
      <c r="C280" s="1016" t="s">
        <v>422</v>
      </c>
      <c r="D280" s="1016"/>
      <c r="E280" s="1016"/>
      <c r="F280" s="755"/>
      <c r="G280" s="756"/>
      <c r="H280" s="756"/>
      <c r="I280" s="756"/>
      <c r="J280" s="769">
        <v>155.72</v>
      </c>
      <c r="K280" s="756"/>
      <c r="L280" s="769">
        <v>12.46</v>
      </c>
      <c r="M280" s="758">
        <v>40.340000000000003</v>
      </c>
      <c r="N280" s="779">
        <v>502.64</v>
      </c>
    </row>
    <row r="281" spans="1:14">
      <c r="A281" s="753"/>
      <c r="B281" s="754" t="s">
        <v>4</v>
      </c>
      <c r="C281" s="1016" t="s">
        <v>423</v>
      </c>
      <c r="D281" s="1016"/>
      <c r="E281" s="1016"/>
      <c r="F281" s="755"/>
      <c r="G281" s="756"/>
      <c r="H281" s="756"/>
      <c r="I281" s="756"/>
      <c r="J281" s="769">
        <v>60.96</v>
      </c>
      <c r="K281" s="756"/>
      <c r="L281" s="769">
        <v>4.88</v>
      </c>
      <c r="M281" s="758">
        <v>6.74</v>
      </c>
      <c r="N281" s="779">
        <v>32.89</v>
      </c>
    </row>
    <row r="282" spans="1:14">
      <c r="A282" s="753"/>
      <c r="B282" s="754" t="s">
        <v>5</v>
      </c>
      <c r="C282" s="1016" t="s">
        <v>424</v>
      </c>
      <c r="D282" s="1016"/>
      <c r="E282" s="1016"/>
      <c r="F282" s="755"/>
      <c r="G282" s="756"/>
      <c r="H282" s="756"/>
      <c r="I282" s="756"/>
      <c r="J282" s="769">
        <v>3.11</v>
      </c>
      <c r="K282" s="756"/>
      <c r="L282" s="769">
        <v>0.25</v>
      </c>
      <c r="M282" s="758">
        <v>40.340000000000003</v>
      </c>
      <c r="N282" s="779">
        <v>10.09</v>
      </c>
    </row>
    <row r="283" spans="1:14">
      <c r="A283" s="753"/>
      <c r="B283" s="754" t="s">
        <v>6</v>
      </c>
      <c r="C283" s="1016" t="s">
        <v>438</v>
      </c>
      <c r="D283" s="1016"/>
      <c r="E283" s="1016"/>
      <c r="F283" s="755"/>
      <c r="G283" s="756"/>
      <c r="H283" s="756"/>
      <c r="I283" s="756"/>
      <c r="J283" s="769">
        <v>36.700000000000003</v>
      </c>
      <c r="K283" s="756"/>
      <c r="L283" s="769">
        <v>2.94</v>
      </c>
      <c r="M283" s="758">
        <v>3.35</v>
      </c>
      <c r="N283" s="779">
        <v>9.85</v>
      </c>
    </row>
    <row r="284" spans="1:14">
      <c r="A284" s="760"/>
      <c r="B284" s="754"/>
      <c r="C284" s="1016" t="s">
        <v>425</v>
      </c>
      <c r="D284" s="1016"/>
      <c r="E284" s="1016"/>
      <c r="F284" s="755" t="s">
        <v>426</v>
      </c>
      <c r="G284" s="758">
        <v>14.08</v>
      </c>
      <c r="H284" s="756"/>
      <c r="I284" s="762">
        <v>1.1264000000000001</v>
      </c>
      <c r="J284" s="763"/>
      <c r="K284" s="756"/>
      <c r="L284" s="763"/>
      <c r="M284" s="756"/>
      <c r="N284" s="764"/>
    </row>
    <row r="285" spans="1:14">
      <c r="A285" s="760"/>
      <c r="B285" s="754"/>
      <c r="C285" s="1017" t="s">
        <v>427</v>
      </c>
      <c r="D285" s="1017"/>
      <c r="E285" s="1017"/>
      <c r="F285" s="755" t="s">
        <v>426</v>
      </c>
      <c r="G285" s="780">
        <v>0.2</v>
      </c>
      <c r="H285" s="756"/>
      <c r="I285" s="781">
        <v>1.6E-2</v>
      </c>
      <c r="J285" s="763"/>
      <c r="K285" s="756"/>
      <c r="L285" s="763"/>
      <c r="M285" s="756"/>
      <c r="N285" s="764"/>
    </row>
    <row r="286" spans="1:14">
      <c r="A286" s="753"/>
      <c r="B286" s="754"/>
      <c r="C286" s="1027" t="s">
        <v>428</v>
      </c>
      <c r="D286" s="1027"/>
      <c r="E286" s="1027"/>
      <c r="F286" s="765"/>
      <c r="G286" s="766"/>
      <c r="H286" s="766"/>
      <c r="I286" s="766"/>
      <c r="J286" s="782">
        <v>253.38</v>
      </c>
      <c r="K286" s="766"/>
      <c r="L286" s="782">
        <v>20.28</v>
      </c>
      <c r="M286" s="766"/>
      <c r="N286" s="810">
        <v>545.38</v>
      </c>
    </row>
    <row r="287" spans="1:14">
      <c r="A287" s="760"/>
      <c r="B287" s="754"/>
      <c r="C287" s="1016" t="s">
        <v>429</v>
      </c>
      <c r="D287" s="1016"/>
      <c r="E287" s="1016"/>
      <c r="F287" s="755"/>
      <c r="G287" s="756"/>
      <c r="H287" s="756"/>
      <c r="I287" s="756"/>
      <c r="J287" s="763"/>
      <c r="K287" s="756"/>
      <c r="L287" s="769">
        <v>12.71</v>
      </c>
      <c r="M287" s="756"/>
      <c r="N287" s="779">
        <v>512.73</v>
      </c>
    </row>
    <row r="288" spans="1:14" ht="22.5" customHeight="1">
      <c r="A288" s="760"/>
      <c r="B288" s="754" t="s">
        <v>462</v>
      </c>
      <c r="C288" s="1016" t="s">
        <v>463</v>
      </c>
      <c r="D288" s="1016"/>
      <c r="E288" s="1016"/>
      <c r="F288" s="755" t="s">
        <v>432</v>
      </c>
      <c r="G288" s="761">
        <v>97</v>
      </c>
      <c r="H288" s="756"/>
      <c r="I288" s="761">
        <v>97</v>
      </c>
      <c r="J288" s="763"/>
      <c r="K288" s="756"/>
      <c r="L288" s="769">
        <v>12.33</v>
      </c>
      <c r="M288" s="756"/>
      <c r="N288" s="779">
        <v>497.35</v>
      </c>
    </row>
    <row r="289" spans="1:14" ht="22.5" customHeight="1">
      <c r="A289" s="760"/>
      <c r="B289" s="754" t="s">
        <v>464</v>
      </c>
      <c r="C289" s="1017" t="s">
        <v>465</v>
      </c>
      <c r="D289" s="1017"/>
      <c r="E289" s="1017"/>
      <c r="F289" s="755" t="s">
        <v>432</v>
      </c>
      <c r="G289" s="761">
        <v>51</v>
      </c>
      <c r="H289" s="756"/>
      <c r="I289" s="761">
        <v>51</v>
      </c>
      <c r="J289" s="763"/>
      <c r="K289" s="756"/>
      <c r="L289" s="769">
        <v>6.48</v>
      </c>
      <c r="M289" s="756"/>
      <c r="N289" s="779">
        <v>261.49</v>
      </c>
    </row>
    <row r="290" spans="1:14">
      <c r="A290" s="742"/>
      <c r="B290" s="743"/>
      <c r="C290" s="1020" t="s">
        <v>435</v>
      </c>
      <c r="D290" s="1020"/>
      <c r="E290" s="1020"/>
      <c r="F290" s="770"/>
      <c r="G290" s="771"/>
      <c r="H290" s="771"/>
      <c r="I290" s="771"/>
      <c r="J290" s="772"/>
      <c r="K290" s="771"/>
      <c r="L290" s="783">
        <v>39.090000000000003</v>
      </c>
      <c r="M290" s="766"/>
      <c r="N290" s="774">
        <v>1304.22</v>
      </c>
    </row>
    <row r="291" spans="1:14" ht="45" customHeight="1">
      <c r="A291" s="775" t="s">
        <v>297</v>
      </c>
      <c r="B291" s="744" t="s">
        <v>1385</v>
      </c>
      <c r="C291" s="1019" t="s">
        <v>1502</v>
      </c>
      <c r="D291" s="1019"/>
      <c r="E291" s="1019"/>
      <c r="F291" s="770" t="s">
        <v>335</v>
      </c>
      <c r="G291" s="771">
        <v>0.05</v>
      </c>
      <c r="H291" s="776">
        <v>1</v>
      </c>
      <c r="I291" s="777">
        <v>0.05</v>
      </c>
      <c r="J291" s="772"/>
      <c r="K291" s="771"/>
      <c r="L291" s="772"/>
      <c r="M291" s="771"/>
      <c r="N291" s="778"/>
    </row>
    <row r="292" spans="1:14">
      <c r="A292" s="751"/>
      <c r="B292" s="752"/>
      <c r="C292" s="1016" t="s">
        <v>808</v>
      </c>
      <c r="D292" s="1016"/>
      <c r="E292" s="1016"/>
      <c r="F292" s="1016"/>
      <c r="G292" s="1016"/>
      <c r="H292" s="1016"/>
      <c r="I292" s="1016"/>
      <c r="J292" s="1016"/>
      <c r="K292" s="1016"/>
      <c r="L292" s="1016"/>
      <c r="M292" s="1016"/>
      <c r="N292" s="1022"/>
    </row>
    <row r="293" spans="1:14" ht="22.5" customHeight="1">
      <c r="A293" s="784"/>
      <c r="B293" s="754" t="s">
        <v>329</v>
      </c>
      <c r="C293" s="1014" t="s">
        <v>437</v>
      </c>
      <c r="D293" s="1014"/>
      <c r="E293" s="1014"/>
      <c r="F293" s="1014"/>
      <c r="G293" s="1014"/>
      <c r="H293" s="1014"/>
      <c r="I293" s="1014"/>
      <c r="J293" s="1014"/>
      <c r="K293" s="1014"/>
      <c r="L293" s="1014"/>
      <c r="M293" s="1014"/>
      <c r="N293" s="1028"/>
    </row>
    <row r="294" spans="1:14">
      <c r="A294" s="753"/>
      <c r="B294" s="754" t="s">
        <v>3</v>
      </c>
      <c r="C294" s="1016" t="s">
        <v>422</v>
      </c>
      <c r="D294" s="1016"/>
      <c r="E294" s="1016"/>
      <c r="F294" s="755"/>
      <c r="G294" s="756"/>
      <c r="H294" s="756"/>
      <c r="I294" s="756"/>
      <c r="J294" s="769">
        <v>155.66</v>
      </c>
      <c r="K294" s="780">
        <v>1.2</v>
      </c>
      <c r="L294" s="769">
        <v>9.34</v>
      </c>
      <c r="M294" s="758">
        <v>40.340000000000003</v>
      </c>
      <c r="N294" s="779">
        <v>376.78</v>
      </c>
    </row>
    <row r="295" spans="1:14">
      <c r="A295" s="753"/>
      <c r="B295" s="754" t="s">
        <v>4</v>
      </c>
      <c r="C295" s="1016" t="s">
        <v>423</v>
      </c>
      <c r="D295" s="1016"/>
      <c r="E295" s="1016"/>
      <c r="F295" s="755"/>
      <c r="G295" s="756"/>
      <c r="H295" s="756"/>
      <c r="I295" s="756"/>
      <c r="J295" s="769">
        <v>42.99</v>
      </c>
      <c r="K295" s="780">
        <v>1.2</v>
      </c>
      <c r="L295" s="769">
        <v>2.58</v>
      </c>
      <c r="M295" s="758">
        <v>6.74</v>
      </c>
      <c r="N295" s="779">
        <v>17.39</v>
      </c>
    </row>
    <row r="296" spans="1:14">
      <c r="A296" s="753"/>
      <c r="B296" s="754" t="s">
        <v>5</v>
      </c>
      <c r="C296" s="1016" t="s">
        <v>424</v>
      </c>
      <c r="D296" s="1016"/>
      <c r="E296" s="1016"/>
      <c r="F296" s="755"/>
      <c r="G296" s="756"/>
      <c r="H296" s="756"/>
      <c r="I296" s="756"/>
      <c r="J296" s="769">
        <v>3.11</v>
      </c>
      <c r="K296" s="780">
        <v>1.2</v>
      </c>
      <c r="L296" s="769">
        <v>0.19</v>
      </c>
      <c r="M296" s="758">
        <v>40.340000000000003</v>
      </c>
      <c r="N296" s="779">
        <v>7.66</v>
      </c>
    </row>
    <row r="297" spans="1:14">
      <c r="A297" s="753"/>
      <c r="B297" s="754" t="s">
        <v>6</v>
      </c>
      <c r="C297" s="1016" t="s">
        <v>438</v>
      </c>
      <c r="D297" s="1016"/>
      <c r="E297" s="1016"/>
      <c r="F297" s="755"/>
      <c r="G297" s="756"/>
      <c r="H297" s="756"/>
      <c r="I297" s="756"/>
      <c r="J297" s="769">
        <v>97.58</v>
      </c>
      <c r="K297" s="756"/>
      <c r="L297" s="769">
        <v>4.88</v>
      </c>
      <c r="M297" s="758">
        <v>3.35</v>
      </c>
      <c r="N297" s="779">
        <v>16.350000000000001</v>
      </c>
    </row>
    <row r="298" spans="1:14">
      <c r="A298" s="760"/>
      <c r="B298" s="754"/>
      <c r="C298" s="1016" t="s">
        <v>425</v>
      </c>
      <c r="D298" s="1016"/>
      <c r="E298" s="1016"/>
      <c r="F298" s="755" t="s">
        <v>426</v>
      </c>
      <c r="G298" s="780">
        <v>14.4</v>
      </c>
      <c r="H298" s="780">
        <v>1.2</v>
      </c>
      <c r="I298" s="781">
        <v>0.86399999999999999</v>
      </c>
      <c r="J298" s="763"/>
      <c r="K298" s="756"/>
      <c r="L298" s="763"/>
      <c r="M298" s="756"/>
      <c r="N298" s="764"/>
    </row>
    <row r="299" spans="1:14">
      <c r="A299" s="760"/>
      <c r="B299" s="754"/>
      <c r="C299" s="1017" t="s">
        <v>427</v>
      </c>
      <c r="D299" s="1017"/>
      <c r="E299" s="1017"/>
      <c r="F299" s="755" t="s">
        <v>426</v>
      </c>
      <c r="G299" s="780">
        <v>0.2</v>
      </c>
      <c r="H299" s="780">
        <v>1.2</v>
      </c>
      <c r="I299" s="781">
        <v>1.2E-2</v>
      </c>
      <c r="J299" s="763"/>
      <c r="K299" s="756"/>
      <c r="L299" s="763"/>
      <c r="M299" s="756"/>
      <c r="N299" s="764"/>
    </row>
    <row r="300" spans="1:14">
      <c r="A300" s="753"/>
      <c r="B300" s="754"/>
      <c r="C300" s="1027" t="s">
        <v>428</v>
      </c>
      <c r="D300" s="1027"/>
      <c r="E300" s="1027"/>
      <c r="F300" s="765"/>
      <c r="G300" s="766"/>
      <c r="H300" s="766"/>
      <c r="I300" s="766"/>
      <c r="J300" s="782">
        <v>296.23</v>
      </c>
      <c r="K300" s="766"/>
      <c r="L300" s="782">
        <v>16.8</v>
      </c>
      <c r="M300" s="766"/>
      <c r="N300" s="810">
        <v>410.52</v>
      </c>
    </row>
    <row r="301" spans="1:14">
      <c r="A301" s="760"/>
      <c r="B301" s="754"/>
      <c r="C301" s="1016" t="s">
        <v>429</v>
      </c>
      <c r="D301" s="1016"/>
      <c r="E301" s="1016"/>
      <c r="F301" s="755"/>
      <c r="G301" s="756"/>
      <c r="H301" s="756"/>
      <c r="I301" s="756"/>
      <c r="J301" s="763"/>
      <c r="K301" s="756"/>
      <c r="L301" s="769">
        <v>9.5299999999999994</v>
      </c>
      <c r="M301" s="756"/>
      <c r="N301" s="779">
        <v>384.44</v>
      </c>
    </row>
    <row r="302" spans="1:14" ht="22.5" customHeight="1">
      <c r="A302" s="760"/>
      <c r="B302" s="754" t="s">
        <v>462</v>
      </c>
      <c r="C302" s="1016" t="s">
        <v>463</v>
      </c>
      <c r="D302" s="1016"/>
      <c r="E302" s="1016"/>
      <c r="F302" s="755" t="s">
        <v>432</v>
      </c>
      <c r="G302" s="761">
        <v>97</v>
      </c>
      <c r="H302" s="756"/>
      <c r="I302" s="761">
        <v>97</v>
      </c>
      <c r="J302" s="763"/>
      <c r="K302" s="756"/>
      <c r="L302" s="769">
        <v>9.24</v>
      </c>
      <c r="M302" s="756"/>
      <c r="N302" s="779">
        <v>372.91</v>
      </c>
    </row>
    <row r="303" spans="1:14" ht="22.5" customHeight="1">
      <c r="A303" s="760"/>
      <c r="B303" s="754" t="s">
        <v>464</v>
      </c>
      <c r="C303" s="1017" t="s">
        <v>465</v>
      </c>
      <c r="D303" s="1017"/>
      <c r="E303" s="1017"/>
      <c r="F303" s="755" t="s">
        <v>432</v>
      </c>
      <c r="G303" s="761">
        <v>51</v>
      </c>
      <c r="H303" s="756"/>
      <c r="I303" s="761">
        <v>51</v>
      </c>
      <c r="J303" s="763"/>
      <c r="K303" s="756"/>
      <c r="L303" s="769">
        <v>4.8600000000000003</v>
      </c>
      <c r="M303" s="756"/>
      <c r="N303" s="779">
        <v>196.06</v>
      </c>
    </row>
    <row r="304" spans="1:14">
      <c r="A304" s="742"/>
      <c r="B304" s="743"/>
      <c r="C304" s="1020" t="s">
        <v>435</v>
      </c>
      <c r="D304" s="1020"/>
      <c r="E304" s="1020"/>
      <c r="F304" s="770"/>
      <c r="G304" s="771"/>
      <c r="H304" s="771"/>
      <c r="I304" s="771"/>
      <c r="J304" s="772"/>
      <c r="K304" s="771"/>
      <c r="L304" s="783">
        <v>30.9</v>
      </c>
      <c r="M304" s="766"/>
      <c r="N304" s="811">
        <v>979.49</v>
      </c>
    </row>
    <row r="305" spans="1:14" ht="33.75" customHeight="1">
      <c r="A305" s="775" t="s">
        <v>298</v>
      </c>
      <c r="B305" s="744" t="s">
        <v>1400</v>
      </c>
      <c r="C305" s="1019" t="s">
        <v>1401</v>
      </c>
      <c r="D305" s="1019"/>
      <c r="E305" s="1019"/>
      <c r="F305" s="770" t="s">
        <v>252</v>
      </c>
      <c r="G305" s="771">
        <v>1</v>
      </c>
      <c r="H305" s="776">
        <v>1</v>
      </c>
      <c r="I305" s="776">
        <v>1</v>
      </c>
      <c r="J305" s="772"/>
      <c r="K305" s="771"/>
      <c r="L305" s="772"/>
      <c r="M305" s="771"/>
      <c r="N305" s="778"/>
    </row>
    <row r="306" spans="1:14">
      <c r="A306" s="751"/>
      <c r="B306" s="752"/>
      <c r="C306" s="1016" t="s">
        <v>608</v>
      </c>
      <c r="D306" s="1016"/>
      <c r="E306" s="1016"/>
      <c r="F306" s="1016"/>
      <c r="G306" s="1016"/>
      <c r="H306" s="1016"/>
      <c r="I306" s="1016"/>
      <c r="J306" s="1016"/>
      <c r="K306" s="1016"/>
      <c r="L306" s="1016"/>
      <c r="M306" s="1016"/>
      <c r="N306" s="1022"/>
    </row>
    <row r="307" spans="1:14">
      <c r="A307" s="753"/>
      <c r="B307" s="754" t="s">
        <v>3</v>
      </c>
      <c r="C307" s="1016" t="s">
        <v>422</v>
      </c>
      <c r="D307" s="1016"/>
      <c r="E307" s="1016"/>
      <c r="F307" s="755"/>
      <c r="G307" s="756"/>
      <c r="H307" s="756"/>
      <c r="I307" s="756"/>
      <c r="J307" s="769">
        <v>44.68</v>
      </c>
      <c r="K307" s="756"/>
      <c r="L307" s="769">
        <v>44.68</v>
      </c>
      <c r="M307" s="758">
        <v>40.340000000000003</v>
      </c>
      <c r="N307" s="759">
        <v>1802.39</v>
      </c>
    </row>
    <row r="308" spans="1:14">
      <c r="A308" s="753"/>
      <c r="B308" s="754" t="s">
        <v>4</v>
      </c>
      <c r="C308" s="1016" t="s">
        <v>423</v>
      </c>
      <c r="D308" s="1016"/>
      <c r="E308" s="1016"/>
      <c r="F308" s="755"/>
      <c r="G308" s="756"/>
      <c r="H308" s="756"/>
      <c r="I308" s="756"/>
      <c r="J308" s="769">
        <v>420.17</v>
      </c>
      <c r="K308" s="756"/>
      <c r="L308" s="769">
        <v>420.17</v>
      </c>
      <c r="M308" s="758">
        <v>6.74</v>
      </c>
      <c r="N308" s="759">
        <v>2831.95</v>
      </c>
    </row>
    <row r="309" spans="1:14">
      <c r="A309" s="753"/>
      <c r="B309" s="754" t="s">
        <v>5</v>
      </c>
      <c r="C309" s="1016" t="s">
        <v>424</v>
      </c>
      <c r="D309" s="1016"/>
      <c r="E309" s="1016"/>
      <c r="F309" s="755"/>
      <c r="G309" s="756"/>
      <c r="H309" s="756"/>
      <c r="I309" s="756"/>
      <c r="J309" s="769">
        <v>46.12</v>
      </c>
      <c r="K309" s="756"/>
      <c r="L309" s="769">
        <v>46.12</v>
      </c>
      <c r="M309" s="758">
        <v>40.340000000000003</v>
      </c>
      <c r="N309" s="759">
        <v>1860.48</v>
      </c>
    </row>
    <row r="310" spans="1:14">
      <c r="A310" s="753"/>
      <c r="B310" s="754" t="s">
        <v>6</v>
      </c>
      <c r="C310" s="1016" t="s">
        <v>438</v>
      </c>
      <c r="D310" s="1016"/>
      <c r="E310" s="1016"/>
      <c r="F310" s="755"/>
      <c r="G310" s="756"/>
      <c r="H310" s="756"/>
      <c r="I310" s="756"/>
      <c r="J310" s="769">
        <v>3.34</v>
      </c>
      <c r="K310" s="756"/>
      <c r="L310" s="769">
        <v>3.34</v>
      </c>
      <c r="M310" s="758">
        <v>3.35</v>
      </c>
      <c r="N310" s="779">
        <v>11.19</v>
      </c>
    </row>
    <row r="311" spans="1:14">
      <c r="A311" s="760"/>
      <c r="B311" s="754"/>
      <c r="C311" s="1016" t="s">
        <v>425</v>
      </c>
      <c r="D311" s="1016"/>
      <c r="E311" s="1016"/>
      <c r="F311" s="755" t="s">
        <v>426</v>
      </c>
      <c r="G311" s="758">
        <v>4.04</v>
      </c>
      <c r="H311" s="756"/>
      <c r="I311" s="758">
        <v>4.04</v>
      </c>
      <c r="J311" s="763"/>
      <c r="K311" s="756"/>
      <c r="L311" s="763"/>
      <c r="M311" s="756"/>
      <c r="N311" s="764"/>
    </row>
    <row r="312" spans="1:14">
      <c r="A312" s="760"/>
      <c r="B312" s="754"/>
      <c r="C312" s="1017" t="s">
        <v>427</v>
      </c>
      <c r="D312" s="1017"/>
      <c r="E312" s="1017"/>
      <c r="F312" s="755" t="s">
        <v>426</v>
      </c>
      <c r="G312" s="758">
        <v>2.97</v>
      </c>
      <c r="H312" s="756"/>
      <c r="I312" s="758">
        <v>2.97</v>
      </c>
      <c r="J312" s="763"/>
      <c r="K312" s="756"/>
      <c r="L312" s="763"/>
      <c r="M312" s="756"/>
      <c r="N312" s="764"/>
    </row>
    <row r="313" spans="1:14">
      <c r="A313" s="753"/>
      <c r="B313" s="754"/>
      <c r="C313" s="1027" t="s">
        <v>428</v>
      </c>
      <c r="D313" s="1027"/>
      <c r="E313" s="1027"/>
      <c r="F313" s="765"/>
      <c r="G313" s="766"/>
      <c r="H313" s="766"/>
      <c r="I313" s="766"/>
      <c r="J313" s="782">
        <v>468.19</v>
      </c>
      <c r="K313" s="766"/>
      <c r="L313" s="782">
        <v>468.19</v>
      </c>
      <c r="M313" s="766"/>
      <c r="N313" s="768">
        <v>4645.53</v>
      </c>
    </row>
    <row r="314" spans="1:14">
      <c r="A314" s="760"/>
      <c r="B314" s="754"/>
      <c r="C314" s="1016" t="s">
        <v>429</v>
      </c>
      <c r="D314" s="1016"/>
      <c r="E314" s="1016"/>
      <c r="F314" s="755"/>
      <c r="G314" s="756"/>
      <c r="H314" s="756"/>
      <c r="I314" s="756"/>
      <c r="J314" s="763"/>
      <c r="K314" s="756"/>
      <c r="L314" s="769">
        <v>90.8</v>
      </c>
      <c r="M314" s="756"/>
      <c r="N314" s="759">
        <v>3662.87</v>
      </c>
    </row>
    <row r="315" spans="1:14" ht="22.5" customHeight="1">
      <c r="A315" s="760"/>
      <c r="B315" s="754" t="s">
        <v>462</v>
      </c>
      <c r="C315" s="1016" t="s">
        <v>463</v>
      </c>
      <c r="D315" s="1016"/>
      <c r="E315" s="1016"/>
      <c r="F315" s="755" t="s">
        <v>432</v>
      </c>
      <c r="G315" s="761">
        <v>97</v>
      </c>
      <c r="H315" s="756"/>
      <c r="I315" s="761">
        <v>97</v>
      </c>
      <c r="J315" s="763"/>
      <c r="K315" s="756"/>
      <c r="L315" s="769">
        <v>88.08</v>
      </c>
      <c r="M315" s="756"/>
      <c r="N315" s="759">
        <v>3552.98</v>
      </c>
    </row>
    <row r="316" spans="1:14" ht="22.5" customHeight="1">
      <c r="A316" s="760"/>
      <c r="B316" s="754" t="s">
        <v>464</v>
      </c>
      <c r="C316" s="1017" t="s">
        <v>465</v>
      </c>
      <c r="D316" s="1017"/>
      <c r="E316" s="1017"/>
      <c r="F316" s="755" t="s">
        <v>432</v>
      </c>
      <c r="G316" s="761">
        <v>51</v>
      </c>
      <c r="H316" s="756"/>
      <c r="I316" s="761">
        <v>51</v>
      </c>
      <c r="J316" s="763"/>
      <c r="K316" s="756"/>
      <c r="L316" s="769">
        <v>46.31</v>
      </c>
      <c r="M316" s="756"/>
      <c r="N316" s="759">
        <v>1868.06</v>
      </c>
    </row>
    <row r="317" spans="1:14">
      <c r="A317" s="742"/>
      <c r="B317" s="743"/>
      <c r="C317" s="1020" t="s">
        <v>435</v>
      </c>
      <c r="D317" s="1020"/>
      <c r="E317" s="1020"/>
      <c r="F317" s="770"/>
      <c r="G317" s="771"/>
      <c r="H317" s="771"/>
      <c r="I317" s="771"/>
      <c r="J317" s="772"/>
      <c r="K317" s="771"/>
      <c r="L317" s="783">
        <v>602.58000000000004</v>
      </c>
      <c r="M317" s="766"/>
      <c r="N317" s="774">
        <v>10066.57</v>
      </c>
    </row>
    <row r="318" spans="1:14" ht="33.75" customHeight="1">
      <c r="A318" s="775" t="s">
        <v>299</v>
      </c>
      <c r="B318" s="744" t="s">
        <v>1400</v>
      </c>
      <c r="C318" s="1019" t="s">
        <v>1419</v>
      </c>
      <c r="D318" s="1019"/>
      <c r="E318" s="1019"/>
      <c r="F318" s="770" t="s">
        <v>252</v>
      </c>
      <c r="G318" s="771">
        <v>1</v>
      </c>
      <c r="H318" s="776">
        <v>1</v>
      </c>
      <c r="I318" s="776">
        <v>1</v>
      </c>
      <c r="J318" s="772"/>
      <c r="K318" s="771"/>
      <c r="L318" s="772"/>
      <c r="M318" s="771"/>
      <c r="N318" s="778"/>
    </row>
    <row r="319" spans="1:14" ht="22.5" customHeight="1">
      <c r="A319" s="784"/>
      <c r="B319" s="754" t="s">
        <v>329</v>
      </c>
      <c r="C319" s="1014" t="s">
        <v>437</v>
      </c>
      <c r="D319" s="1014"/>
      <c r="E319" s="1014"/>
      <c r="F319" s="1014"/>
      <c r="G319" s="1014"/>
      <c r="H319" s="1014"/>
      <c r="I319" s="1014"/>
      <c r="J319" s="1014"/>
      <c r="K319" s="1014"/>
      <c r="L319" s="1014"/>
      <c r="M319" s="1014"/>
      <c r="N319" s="1028"/>
    </row>
    <row r="320" spans="1:14">
      <c r="A320" s="753"/>
      <c r="B320" s="754" t="s">
        <v>3</v>
      </c>
      <c r="C320" s="1016" t="s">
        <v>422</v>
      </c>
      <c r="D320" s="1016"/>
      <c r="E320" s="1016"/>
      <c r="F320" s="755"/>
      <c r="G320" s="756"/>
      <c r="H320" s="756"/>
      <c r="I320" s="756"/>
      <c r="J320" s="769">
        <v>44.68</v>
      </c>
      <c r="K320" s="780">
        <v>1.2</v>
      </c>
      <c r="L320" s="769">
        <v>53.62</v>
      </c>
      <c r="M320" s="758">
        <v>40.340000000000003</v>
      </c>
      <c r="N320" s="759">
        <v>2163.0300000000002</v>
      </c>
    </row>
    <row r="321" spans="1:14">
      <c r="A321" s="753"/>
      <c r="B321" s="754" t="s">
        <v>4</v>
      </c>
      <c r="C321" s="1016" t="s">
        <v>423</v>
      </c>
      <c r="D321" s="1016"/>
      <c r="E321" s="1016"/>
      <c r="F321" s="755"/>
      <c r="G321" s="756"/>
      <c r="H321" s="756"/>
      <c r="I321" s="756"/>
      <c r="J321" s="769">
        <v>420.17</v>
      </c>
      <c r="K321" s="780">
        <v>1.2</v>
      </c>
      <c r="L321" s="769">
        <v>504.2</v>
      </c>
      <c r="M321" s="758">
        <v>6.74</v>
      </c>
      <c r="N321" s="759">
        <v>3398.31</v>
      </c>
    </row>
    <row r="322" spans="1:14">
      <c r="A322" s="753"/>
      <c r="B322" s="754" t="s">
        <v>5</v>
      </c>
      <c r="C322" s="1016" t="s">
        <v>424</v>
      </c>
      <c r="D322" s="1016"/>
      <c r="E322" s="1016"/>
      <c r="F322" s="755"/>
      <c r="G322" s="756"/>
      <c r="H322" s="756"/>
      <c r="I322" s="756"/>
      <c r="J322" s="769">
        <v>46.12</v>
      </c>
      <c r="K322" s="780">
        <v>1.2</v>
      </c>
      <c r="L322" s="769">
        <v>55.34</v>
      </c>
      <c r="M322" s="758">
        <v>40.340000000000003</v>
      </c>
      <c r="N322" s="759">
        <v>2232.42</v>
      </c>
    </row>
    <row r="323" spans="1:14">
      <c r="A323" s="753"/>
      <c r="B323" s="754" t="s">
        <v>6</v>
      </c>
      <c r="C323" s="1016" t="s">
        <v>438</v>
      </c>
      <c r="D323" s="1016"/>
      <c r="E323" s="1016"/>
      <c r="F323" s="755"/>
      <c r="G323" s="756"/>
      <c r="H323" s="756"/>
      <c r="I323" s="756"/>
      <c r="J323" s="769">
        <v>3.34</v>
      </c>
      <c r="K323" s="756"/>
      <c r="L323" s="769">
        <v>3.34</v>
      </c>
      <c r="M323" s="758">
        <v>3.35</v>
      </c>
      <c r="N323" s="779">
        <v>11.19</v>
      </c>
    </row>
    <row r="324" spans="1:14">
      <c r="A324" s="760"/>
      <c r="B324" s="754"/>
      <c r="C324" s="1016" t="s">
        <v>425</v>
      </c>
      <c r="D324" s="1016"/>
      <c r="E324" s="1016"/>
      <c r="F324" s="755" t="s">
        <v>426</v>
      </c>
      <c r="G324" s="758">
        <v>4.04</v>
      </c>
      <c r="H324" s="780">
        <v>1.2</v>
      </c>
      <c r="I324" s="781">
        <v>4.8479999999999999</v>
      </c>
      <c r="J324" s="763"/>
      <c r="K324" s="756"/>
      <c r="L324" s="763"/>
      <c r="M324" s="756"/>
      <c r="N324" s="764"/>
    </row>
    <row r="325" spans="1:14">
      <c r="A325" s="760"/>
      <c r="B325" s="754"/>
      <c r="C325" s="1017" t="s">
        <v>427</v>
      </c>
      <c r="D325" s="1017"/>
      <c r="E325" s="1017"/>
      <c r="F325" s="755" t="s">
        <v>426</v>
      </c>
      <c r="G325" s="758">
        <v>2.97</v>
      </c>
      <c r="H325" s="780">
        <v>1.2</v>
      </c>
      <c r="I325" s="781">
        <v>3.5640000000000001</v>
      </c>
      <c r="J325" s="763"/>
      <c r="K325" s="756"/>
      <c r="L325" s="763"/>
      <c r="M325" s="756"/>
      <c r="N325" s="764"/>
    </row>
    <row r="326" spans="1:14">
      <c r="A326" s="753"/>
      <c r="B326" s="754"/>
      <c r="C326" s="1027" t="s">
        <v>428</v>
      </c>
      <c r="D326" s="1027"/>
      <c r="E326" s="1027"/>
      <c r="F326" s="765"/>
      <c r="G326" s="766"/>
      <c r="H326" s="766"/>
      <c r="I326" s="766"/>
      <c r="J326" s="782">
        <v>468.19</v>
      </c>
      <c r="K326" s="766"/>
      <c r="L326" s="782">
        <v>561.16</v>
      </c>
      <c r="M326" s="766"/>
      <c r="N326" s="768">
        <v>5572.53</v>
      </c>
    </row>
    <row r="327" spans="1:14">
      <c r="A327" s="760"/>
      <c r="B327" s="754"/>
      <c r="C327" s="1016" t="s">
        <v>429</v>
      </c>
      <c r="D327" s="1016"/>
      <c r="E327" s="1016"/>
      <c r="F327" s="755"/>
      <c r="G327" s="756"/>
      <c r="H327" s="756"/>
      <c r="I327" s="756"/>
      <c r="J327" s="763"/>
      <c r="K327" s="756"/>
      <c r="L327" s="769">
        <v>108.96</v>
      </c>
      <c r="M327" s="756"/>
      <c r="N327" s="759">
        <v>4395.45</v>
      </c>
    </row>
    <row r="328" spans="1:14" ht="22.5" customHeight="1">
      <c r="A328" s="760"/>
      <c r="B328" s="754" t="s">
        <v>462</v>
      </c>
      <c r="C328" s="1016" t="s">
        <v>463</v>
      </c>
      <c r="D328" s="1016"/>
      <c r="E328" s="1016"/>
      <c r="F328" s="755" t="s">
        <v>432</v>
      </c>
      <c r="G328" s="761">
        <v>97</v>
      </c>
      <c r="H328" s="756"/>
      <c r="I328" s="761">
        <v>97</v>
      </c>
      <c r="J328" s="763"/>
      <c r="K328" s="756"/>
      <c r="L328" s="769">
        <v>105.69</v>
      </c>
      <c r="M328" s="756"/>
      <c r="N328" s="759">
        <v>4263.59</v>
      </c>
    </row>
    <row r="329" spans="1:14" ht="22.5" customHeight="1">
      <c r="A329" s="760"/>
      <c r="B329" s="754" t="s">
        <v>464</v>
      </c>
      <c r="C329" s="1017" t="s">
        <v>465</v>
      </c>
      <c r="D329" s="1017"/>
      <c r="E329" s="1017"/>
      <c r="F329" s="755" t="s">
        <v>432</v>
      </c>
      <c r="G329" s="761">
        <v>51</v>
      </c>
      <c r="H329" s="756"/>
      <c r="I329" s="761">
        <v>51</v>
      </c>
      <c r="J329" s="763"/>
      <c r="K329" s="756"/>
      <c r="L329" s="769">
        <v>55.57</v>
      </c>
      <c r="M329" s="756"/>
      <c r="N329" s="759">
        <v>2241.6799999999998</v>
      </c>
    </row>
    <row r="330" spans="1:14">
      <c r="A330" s="742"/>
      <c r="B330" s="743"/>
      <c r="C330" s="1020" t="s">
        <v>435</v>
      </c>
      <c r="D330" s="1020"/>
      <c r="E330" s="1020"/>
      <c r="F330" s="770"/>
      <c r="G330" s="771"/>
      <c r="H330" s="771"/>
      <c r="I330" s="771"/>
      <c r="J330" s="772"/>
      <c r="K330" s="771"/>
      <c r="L330" s="783">
        <v>722.42</v>
      </c>
      <c r="M330" s="766"/>
      <c r="N330" s="774">
        <v>12077.8</v>
      </c>
    </row>
    <row r="331" spans="1:14" ht="22.5" customHeight="1">
      <c r="A331" s="775" t="s">
        <v>300</v>
      </c>
      <c r="B331" s="744" t="s">
        <v>724</v>
      </c>
      <c r="C331" s="1019" t="s">
        <v>1277</v>
      </c>
      <c r="D331" s="1019"/>
      <c r="E331" s="1019"/>
      <c r="F331" s="770" t="s">
        <v>496</v>
      </c>
      <c r="G331" s="771">
        <v>0.14000000000000001</v>
      </c>
      <c r="H331" s="776">
        <v>1</v>
      </c>
      <c r="I331" s="777">
        <v>0.14000000000000001</v>
      </c>
      <c r="J331" s="772"/>
      <c r="K331" s="771"/>
      <c r="L331" s="772"/>
      <c r="M331" s="771"/>
      <c r="N331" s="778"/>
    </row>
    <row r="332" spans="1:14">
      <c r="A332" s="751"/>
      <c r="B332" s="752"/>
      <c r="C332" s="1016" t="s">
        <v>1503</v>
      </c>
      <c r="D332" s="1016"/>
      <c r="E332" s="1016"/>
      <c r="F332" s="1016"/>
      <c r="G332" s="1016"/>
      <c r="H332" s="1016"/>
      <c r="I332" s="1016"/>
      <c r="J332" s="1016"/>
      <c r="K332" s="1016"/>
      <c r="L332" s="1016"/>
      <c r="M332" s="1016"/>
      <c r="N332" s="1022"/>
    </row>
    <row r="333" spans="1:14">
      <c r="A333" s="753"/>
      <c r="B333" s="754" t="s">
        <v>3</v>
      </c>
      <c r="C333" s="1016" t="s">
        <v>422</v>
      </c>
      <c r="D333" s="1016"/>
      <c r="E333" s="1016"/>
      <c r="F333" s="755"/>
      <c r="G333" s="756"/>
      <c r="H333" s="756"/>
      <c r="I333" s="756"/>
      <c r="J333" s="769">
        <v>63.48</v>
      </c>
      <c r="K333" s="756"/>
      <c r="L333" s="769">
        <v>8.89</v>
      </c>
      <c r="M333" s="758">
        <v>40.340000000000003</v>
      </c>
      <c r="N333" s="779">
        <v>358.62</v>
      </c>
    </row>
    <row r="334" spans="1:14">
      <c r="A334" s="753"/>
      <c r="B334" s="754" t="s">
        <v>4</v>
      </c>
      <c r="C334" s="1016" t="s">
        <v>423</v>
      </c>
      <c r="D334" s="1016"/>
      <c r="E334" s="1016"/>
      <c r="F334" s="755"/>
      <c r="G334" s="756"/>
      <c r="H334" s="756"/>
      <c r="I334" s="756"/>
      <c r="J334" s="769">
        <v>412.72</v>
      </c>
      <c r="K334" s="756"/>
      <c r="L334" s="769">
        <v>57.78</v>
      </c>
      <c r="M334" s="758">
        <v>6.74</v>
      </c>
      <c r="N334" s="779">
        <v>389.44</v>
      </c>
    </row>
    <row r="335" spans="1:14">
      <c r="A335" s="753"/>
      <c r="B335" s="754" t="s">
        <v>5</v>
      </c>
      <c r="C335" s="1016" t="s">
        <v>424</v>
      </c>
      <c r="D335" s="1016"/>
      <c r="E335" s="1016"/>
      <c r="F335" s="755"/>
      <c r="G335" s="756"/>
      <c r="H335" s="756"/>
      <c r="I335" s="756"/>
      <c r="J335" s="769">
        <v>29.82</v>
      </c>
      <c r="K335" s="756"/>
      <c r="L335" s="769">
        <v>4.17</v>
      </c>
      <c r="M335" s="758">
        <v>40.340000000000003</v>
      </c>
      <c r="N335" s="779">
        <v>168.22</v>
      </c>
    </row>
    <row r="336" spans="1:14">
      <c r="A336" s="753"/>
      <c r="B336" s="754" t="s">
        <v>6</v>
      </c>
      <c r="C336" s="1016" t="s">
        <v>438</v>
      </c>
      <c r="D336" s="1016"/>
      <c r="E336" s="1016"/>
      <c r="F336" s="755"/>
      <c r="G336" s="756"/>
      <c r="H336" s="756"/>
      <c r="I336" s="756"/>
      <c r="J336" s="769">
        <v>1.27</v>
      </c>
      <c r="K336" s="756"/>
      <c r="L336" s="769">
        <v>0.18</v>
      </c>
      <c r="M336" s="758">
        <v>3.35</v>
      </c>
      <c r="N336" s="779">
        <v>0.6</v>
      </c>
    </row>
    <row r="337" spans="1:14">
      <c r="A337" s="760"/>
      <c r="B337" s="754"/>
      <c r="C337" s="1016" t="s">
        <v>425</v>
      </c>
      <c r="D337" s="1016"/>
      <c r="E337" s="1016"/>
      <c r="F337" s="755" t="s">
        <v>426</v>
      </c>
      <c r="G337" s="758">
        <v>5.74</v>
      </c>
      <c r="H337" s="756"/>
      <c r="I337" s="762">
        <v>0.80359999999999998</v>
      </c>
      <c r="J337" s="763"/>
      <c r="K337" s="756"/>
      <c r="L337" s="763"/>
      <c r="M337" s="756"/>
      <c r="N337" s="764"/>
    </row>
    <row r="338" spans="1:14">
      <c r="A338" s="760"/>
      <c r="B338" s="754"/>
      <c r="C338" s="1017" t="s">
        <v>427</v>
      </c>
      <c r="D338" s="1017"/>
      <c r="E338" s="1017"/>
      <c r="F338" s="755" t="s">
        <v>426</v>
      </c>
      <c r="G338" s="758">
        <v>1.92</v>
      </c>
      <c r="H338" s="756"/>
      <c r="I338" s="762">
        <v>0.26879999999999998</v>
      </c>
      <c r="J338" s="763"/>
      <c r="K338" s="756"/>
      <c r="L338" s="763"/>
      <c r="M338" s="756"/>
      <c r="N338" s="764"/>
    </row>
    <row r="339" spans="1:14">
      <c r="A339" s="753"/>
      <c r="B339" s="754"/>
      <c r="C339" s="1027" t="s">
        <v>428</v>
      </c>
      <c r="D339" s="1027"/>
      <c r="E339" s="1027"/>
      <c r="F339" s="765"/>
      <c r="G339" s="766"/>
      <c r="H339" s="766"/>
      <c r="I339" s="766"/>
      <c r="J339" s="782">
        <v>477.47</v>
      </c>
      <c r="K339" s="766"/>
      <c r="L339" s="782">
        <v>66.849999999999994</v>
      </c>
      <c r="M339" s="766"/>
      <c r="N339" s="810">
        <v>748.66</v>
      </c>
    </row>
    <row r="340" spans="1:14">
      <c r="A340" s="760"/>
      <c r="B340" s="754"/>
      <c r="C340" s="1016" t="s">
        <v>429</v>
      </c>
      <c r="D340" s="1016"/>
      <c r="E340" s="1016"/>
      <c r="F340" s="755"/>
      <c r="G340" s="756"/>
      <c r="H340" s="756"/>
      <c r="I340" s="756"/>
      <c r="J340" s="763"/>
      <c r="K340" s="756"/>
      <c r="L340" s="769">
        <v>13.06</v>
      </c>
      <c r="M340" s="756"/>
      <c r="N340" s="779">
        <v>526.84</v>
      </c>
    </row>
    <row r="341" spans="1:14" ht="22.5" customHeight="1">
      <c r="A341" s="760"/>
      <c r="B341" s="754" t="s">
        <v>462</v>
      </c>
      <c r="C341" s="1016" t="s">
        <v>463</v>
      </c>
      <c r="D341" s="1016"/>
      <c r="E341" s="1016"/>
      <c r="F341" s="755" t="s">
        <v>432</v>
      </c>
      <c r="G341" s="761">
        <v>97</v>
      </c>
      <c r="H341" s="756"/>
      <c r="I341" s="761">
        <v>97</v>
      </c>
      <c r="J341" s="763"/>
      <c r="K341" s="756"/>
      <c r="L341" s="769">
        <v>12.67</v>
      </c>
      <c r="M341" s="756"/>
      <c r="N341" s="779">
        <v>511.03</v>
      </c>
    </row>
    <row r="342" spans="1:14" ht="22.5" customHeight="1">
      <c r="A342" s="760"/>
      <c r="B342" s="754" t="s">
        <v>464</v>
      </c>
      <c r="C342" s="1017" t="s">
        <v>465</v>
      </c>
      <c r="D342" s="1017"/>
      <c r="E342" s="1017"/>
      <c r="F342" s="755" t="s">
        <v>432</v>
      </c>
      <c r="G342" s="761">
        <v>51</v>
      </c>
      <c r="H342" s="756"/>
      <c r="I342" s="761">
        <v>51</v>
      </c>
      <c r="J342" s="763"/>
      <c r="K342" s="756"/>
      <c r="L342" s="769">
        <v>6.66</v>
      </c>
      <c r="M342" s="756"/>
      <c r="N342" s="779">
        <v>268.69</v>
      </c>
    </row>
    <row r="343" spans="1:14">
      <c r="A343" s="742"/>
      <c r="B343" s="743"/>
      <c r="C343" s="1020" t="s">
        <v>435</v>
      </c>
      <c r="D343" s="1020"/>
      <c r="E343" s="1020"/>
      <c r="F343" s="770"/>
      <c r="G343" s="771"/>
      <c r="H343" s="771"/>
      <c r="I343" s="771"/>
      <c r="J343" s="772"/>
      <c r="K343" s="771"/>
      <c r="L343" s="783">
        <v>86.18</v>
      </c>
      <c r="M343" s="766"/>
      <c r="N343" s="774">
        <v>1528.38</v>
      </c>
    </row>
    <row r="344" spans="1:14" ht="22.5" customHeight="1">
      <c r="A344" s="775" t="s">
        <v>301</v>
      </c>
      <c r="B344" s="744" t="s">
        <v>724</v>
      </c>
      <c r="C344" s="1019" t="s">
        <v>1311</v>
      </c>
      <c r="D344" s="1019"/>
      <c r="E344" s="1019"/>
      <c r="F344" s="770" t="s">
        <v>496</v>
      </c>
      <c r="G344" s="771">
        <v>0.08</v>
      </c>
      <c r="H344" s="776">
        <v>1</v>
      </c>
      <c r="I344" s="777">
        <v>0.08</v>
      </c>
      <c r="J344" s="772"/>
      <c r="K344" s="771"/>
      <c r="L344" s="772"/>
      <c r="M344" s="771"/>
      <c r="N344" s="778"/>
    </row>
    <row r="345" spans="1:14">
      <c r="A345" s="751"/>
      <c r="B345" s="752"/>
      <c r="C345" s="1016" t="s">
        <v>740</v>
      </c>
      <c r="D345" s="1016"/>
      <c r="E345" s="1016"/>
      <c r="F345" s="1016"/>
      <c r="G345" s="1016"/>
      <c r="H345" s="1016"/>
      <c r="I345" s="1016"/>
      <c r="J345" s="1016"/>
      <c r="K345" s="1016"/>
      <c r="L345" s="1016"/>
      <c r="M345" s="1016"/>
      <c r="N345" s="1022"/>
    </row>
    <row r="346" spans="1:14" ht="22.5" customHeight="1">
      <c r="A346" s="784"/>
      <c r="B346" s="754" t="s">
        <v>329</v>
      </c>
      <c r="C346" s="1014" t="s">
        <v>437</v>
      </c>
      <c r="D346" s="1014"/>
      <c r="E346" s="1014"/>
      <c r="F346" s="1014"/>
      <c r="G346" s="1014"/>
      <c r="H346" s="1014"/>
      <c r="I346" s="1014"/>
      <c r="J346" s="1014"/>
      <c r="K346" s="1014"/>
      <c r="L346" s="1014"/>
      <c r="M346" s="1014"/>
      <c r="N346" s="1028"/>
    </row>
    <row r="347" spans="1:14">
      <c r="A347" s="753"/>
      <c r="B347" s="754" t="s">
        <v>3</v>
      </c>
      <c r="C347" s="1016" t="s">
        <v>422</v>
      </c>
      <c r="D347" s="1016"/>
      <c r="E347" s="1016"/>
      <c r="F347" s="755"/>
      <c r="G347" s="756"/>
      <c r="H347" s="756"/>
      <c r="I347" s="756"/>
      <c r="J347" s="769">
        <v>63.48</v>
      </c>
      <c r="K347" s="780">
        <v>1.2</v>
      </c>
      <c r="L347" s="769">
        <v>6.09</v>
      </c>
      <c r="M347" s="758">
        <v>40.340000000000003</v>
      </c>
      <c r="N347" s="779">
        <v>245.67</v>
      </c>
    </row>
    <row r="348" spans="1:14">
      <c r="A348" s="753"/>
      <c r="B348" s="754" t="s">
        <v>4</v>
      </c>
      <c r="C348" s="1016" t="s">
        <v>423</v>
      </c>
      <c r="D348" s="1016"/>
      <c r="E348" s="1016"/>
      <c r="F348" s="755"/>
      <c r="G348" s="756"/>
      <c r="H348" s="756"/>
      <c r="I348" s="756"/>
      <c r="J348" s="769">
        <v>412.72</v>
      </c>
      <c r="K348" s="780">
        <v>1.2</v>
      </c>
      <c r="L348" s="769">
        <v>39.619999999999997</v>
      </c>
      <c r="M348" s="758">
        <v>6.74</v>
      </c>
      <c r="N348" s="779">
        <v>267.04000000000002</v>
      </c>
    </row>
    <row r="349" spans="1:14">
      <c r="A349" s="753"/>
      <c r="B349" s="754" t="s">
        <v>5</v>
      </c>
      <c r="C349" s="1016" t="s">
        <v>424</v>
      </c>
      <c r="D349" s="1016"/>
      <c r="E349" s="1016"/>
      <c r="F349" s="755"/>
      <c r="G349" s="756"/>
      <c r="H349" s="756"/>
      <c r="I349" s="756"/>
      <c r="J349" s="769">
        <v>29.82</v>
      </c>
      <c r="K349" s="780">
        <v>1.2</v>
      </c>
      <c r="L349" s="769">
        <v>2.86</v>
      </c>
      <c r="M349" s="758">
        <v>40.340000000000003</v>
      </c>
      <c r="N349" s="779">
        <v>115.37</v>
      </c>
    </row>
    <row r="350" spans="1:14">
      <c r="A350" s="753"/>
      <c r="B350" s="754" t="s">
        <v>6</v>
      </c>
      <c r="C350" s="1016" t="s">
        <v>438</v>
      </c>
      <c r="D350" s="1016"/>
      <c r="E350" s="1016"/>
      <c r="F350" s="755"/>
      <c r="G350" s="756"/>
      <c r="H350" s="756"/>
      <c r="I350" s="756"/>
      <c r="J350" s="769">
        <v>1.27</v>
      </c>
      <c r="K350" s="756"/>
      <c r="L350" s="769">
        <v>0.1</v>
      </c>
      <c r="M350" s="758">
        <v>3.35</v>
      </c>
      <c r="N350" s="779">
        <v>0.34</v>
      </c>
    </row>
    <row r="351" spans="1:14">
      <c r="A351" s="760"/>
      <c r="B351" s="754"/>
      <c r="C351" s="1016" t="s">
        <v>425</v>
      </c>
      <c r="D351" s="1016"/>
      <c r="E351" s="1016"/>
      <c r="F351" s="755" t="s">
        <v>426</v>
      </c>
      <c r="G351" s="758">
        <v>5.74</v>
      </c>
      <c r="H351" s="780">
        <v>1.2</v>
      </c>
      <c r="I351" s="812">
        <v>0.55103999999999997</v>
      </c>
      <c r="J351" s="763"/>
      <c r="K351" s="756"/>
      <c r="L351" s="763"/>
      <c r="M351" s="756"/>
      <c r="N351" s="764"/>
    </row>
    <row r="352" spans="1:14">
      <c r="A352" s="760"/>
      <c r="B352" s="754"/>
      <c r="C352" s="1017" t="s">
        <v>427</v>
      </c>
      <c r="D352" s="1017"/>
      <c r="E352" s="1017"/>
      <c r="F352" s="755" t="s">
        <v>426</v>
      </c>
      <c r="G352" s="758">
        <v>1.92</v>
      </c>
      <c r="H352" s="780">
        <v>1.2</v>
      </c>
      <c r="I352" s="812">
        <v>0.18432000000000001</v>
      </c>
      <c r="J352" s="763"/>
      <c r="K352" s="756"/>
      <c r="L352" s="763"/>
      <c r="M352" s="756"/>
      <c r="N352" s="764"/>
    </row>
    <row r="353" spans="1:14">
      <c r="A353" s="753"/>
      <c r="B353" s="754"/>
      <c r="C353" s="1027" t="s">
        <v>428</v>
      </c>
      <c r="D353" s="1027"/>
      <c r="E353" s="1027"/>
      <c r="F353" s="765"/>
      <c r="G353" s="766"/>
      <c r="H353" s="766"/>
      <c r="I353" s="766"/>
      <c r="J353" s="782">
        <v>477.47</v>
      </c>
      <c r="K353" s="766"/>
      <c r="L353" s="782">
        <v>45.81</v>
      </c>
      <c r="M353" s="766"/>
      <c r="N353" s="810">
        <v>513.04999999999995</v>
      </c>
    </row>
    <row r="354" spans="1:14">
      <c r="A354" s="760"/>
      <c r="B354" s="754"/>
      <c r="C354" s="1016" t="s">
        <v>429</v>
      </c>
      <c r="D354" s="1016"/>
      <c r="E354" s="1016"/>
      <c r="F354" s="755"/>
      <c r="G354" s="756"/>
      <c r="H354" s="756"/>
      <c r="I354" s="756"/>
      <c r="J354" s="763"/>
      <c r="K354" s="756"/>
      <c r="L354" s="769">
        <v>8.9499999999999993</v>
      </c>
      <c r="M354" s="756"/>
      <c r="N354" s="779">
        <v>361.04</v>
      </c>
    </row>
    <row r="355" spans="1:14" ht="22.5" customHeight="1">
      <c r="A355" s="760"/>
      <c r="B355" s="754" t="s">
        <v>462</v>
      </c>
      <c r="C355" s="1016" t="s">
        <v>463</v>
      </c>
      <c r="D355" s="1016"/>
      <c r="E355" s="1016"/>
      <c r="F355" s="755" t="s">
        <v>432</v>
      </c>
      <c r="G355" s="761">
        <v>97</v>
      </c>
      <c r="H355" s="756"/>
      <c r="I355" s="761">
        <v>97</v>
      </c>
      <c r="J355" s="763"/>
      <c r="K355" s="756"/>
      <c r="L355" s="769">
        <v>8.68</v>
      </c>
      <c r="M355" s="756"/>
      <c r="N355" s="779">
        <v>350.21</v>
      </c>
    </row>
    <row r="356" spans="1:14" ht="22.5" customHeight="1">
      <c r="A356" s="760"/>
      <c r="B356" s="754" t="s">
        <v>464</v>
      </c>
      <c r="C356" s="1017" t="s">
        <v>465</v>
      </c>
      <c r="D356" s="1017"/>
      <c r="E356" s="1017"/>
      <c r="F356" s="755" t="s">
        <v>432</v>
      </c>
      <c r="G356" s="761">
        <v>51</v>
      </c>
      <c r="H356" s="756"/>
      <c r="I356" s="761">
        <v>51</v>
      </c>
      <c r="J356" s="763"/>
      <c r="K356" s="756"/>
      <c r="L356" s="769">
        <v>4.5599999999999996</v>
      </c>
      <c r="M356" s="756"/>
      <c r="N356" s="779">
        <v>184.13</v>
      </c>
    </row>
    <row r="357" spans="1:14">
      <c r="A357" s="742"/>
      <c r="B357" s="743"/>
      <c r="C357" s="1020" t="s">
        <v>435</v>
      </c>
      <c r="D357" s="1020"/>
      <c r="E357" s="1020"/>
      <c r="F357" s="770"/>
      <c r="G357" s="771"/>
      <c r="H357" s="771"/>
      <c r="I357" s="771"/>
      <c r="J357" s="772"/>
      <c r="K357" s="771"/>
      <c r="L357" s="783">
        <v>59.05</v>
      </c>
      <c r="M357" s="766"/>
      <c r="N357" s="774">
        <v>1047.3900000000001</v>
      </c>
    </row>
    <row r="358" spans="1:14" ht="22.5" customHeight="1">
      <c r="A358" s="775" t="s">
        <v>302</v>
      </c>
      <c r="B358" s="744" t="s">
        <v>507</v>
      </c>
      <c r="C358" s="1019" t="s">
        <v>744</v>
      </c>
      <c r="D358" s="1019"/>
      <c r="E358" s="1019"/>
      <c r="F358" s="770" t="s">
        <v>252</v>
      </c>
      <c r="G358" s="771">
        <v>2</v>
      </c>
      <c r="H358" s="776">
        <v>1</v>
      </c>
      <c r="I358" s="776">
        <v>2</v>
      </c>
      <c r="J358" s="772"/>
      <c r="K358" s="771"/>
      <c r="L358" s="772"/>
      <c r="M358" s="771"/>
      <c r="N358" s="778"/>
    </row>
    <row r="359" spans="1:14">
      <c r="A359" s="753"/>
      <c r="B359" s="754" t="s">
        <v>3</v>
      </c>
      <c r="C359" s="1016" t="s">
        <v>422</v>
      </c>
      <c r="D359" s="1016"/>
      <c r="E359" s="1016"/>
      <c r="F359" s="755"/>
      <c r="G359" s="756"/>
      <c r="H359" s="756"/>
      <c r="I359" s="756"/>
      <c r="J359" s="769">
        <v>18.8</v>
      </c>
      <c r="K359" s="756"/>
      <c r="L359" s="769">
        <v>37.6</v>
      </c>
      <c r="M359" s="758">
        <v>40.340000000000003</v>
      </c>
      <c r="N359" s="759">
        <v>1516.78</v>
      </c>
    </row>
    <row r="360" spans="1:14">
      <c r="A360" s="753"/>
      <c r="B360" s="754" t="s">
        <v>4</v>
      </c>
      <c r="C360" s="1016" t="s">
        <v>423</v>
      </c>
      <c r="D360" s="1016"/>
      <c r="E360" s="1016"/>
      <c r="F360" s="755"/>
      <c r="G360" s="756"/>
      <c r="H360" s="756"/>
      <c r="I360" s="756"/>
      <c r="J360" s="769">
        <v>31.46</v>
      </c>
      <c r="K360" s="756"/>
      <c r="L360" s="769">
        <v>62.92</v>
      </c>
      <c r="M360" s="758">
        <v>6.74</v>
      </c>
      <c r="N360" s="779">
        <v>424.08</v>
      </c>
    </row>
    <row r="361" spans="1:14">
      <c r="A361" s="753"/>
      <c r="B361" s="754" t="s">
        <v>5</v>
      </c>
      <c r="C361" s="1016" t="s">
        <v>424</v>
      </c>
      <c r="D361" s="1016"/>
      <c r="E361" s="1016"/>
      <c r="F361" s="755"/>
      <c r="G361" s="756"/>
      <c r="H361" s="756"/>
      <c r="I361" s="756"/>
      <c r="J361" s="769">
        <v>4</v>
      </c>
      <c r="K361" s="756"/>
      <c r="L361" s="769">
        <v>8</v>
      </c>
      <c r="M361" s="758">
        <v>40.340000000000003</v>
      </c>
      <c r="N361" s="779">
        <v>322.72000000000003</v>
      </c>
    </row>
    <row r="362" spans="1:14">
      <c r="A362" s="753"/>
      <c r="B362" s="754" t="s">
        <v>6</v>
      </c>
      <c r="C362" s="1016" t="s">
        <v>438</v>
      </c>
      <c r="D362" s="1016"/>
      <c r="E362" s="1016"/>
      <c r="F362" s="755"/>
      <c r="G362" s="756"/>
      <c r="H362" s="756"/>
      <c r="I362" s="756"/>
      <c r="J362" s="769">
        <v>279.55</v>
      </c>
      <c r="K362" s="756"/>
      <c r="L362" s="769">
        <v>559.1</v>
      </c>
      <c r="M362" s="758">
        <v>3.35</v>
      </c>
      <c r="N362" s="759">
        <v>1872.99</v>
      </c>
    </row>
    <row r="363" spans="1:14">
      <c r="A363" s="760"/>
      <c r="B363" s="754"/>
      <c r="C363" s="1016" t="s">
        <v>425</v>
      </c>
      <c r="D363" s="1016"/>
      <c r="E363" s="1016"/>
      <c r="F363" s="755" t="s">
        <v>426</v>
      </c>
      <c r="G363" s="761">
        <v>2</v>
      </c>
      <c r="H363" s="756"/>
      <c r="I363" s="761">
        <v>4</v>
      </c>
      <c r="J363" s="763"/>
      <c r="K363" s="756"/>
      <c r="L363" s="763"/>
      <c r="M363" s="756"/>
      <c r="N363" s="764"/>
    </row>
    <row r="364" spans="1:14">
      <c r="A364" s="760"/>
      <c r="B364" s="754"/>
      <c r="C364" s="1017" t="s">
        <v>427</v>
      </c>
      <c r="D364" s="1017"/>
      <c r="E364" s="1017"/>
      <c r="F364" s="755" t="s">
        <v>426</v>
      </c>
      <c r="G364" s="780">
        <v>0.3</v>
      </c>
      <c r="H364" s="756"/>
      <c r="I364" s="780">
        <v>0.6</v>
      </c>
      <c r="J364" s="763"/>
      <c r="K364" s="756"/>
      <c r="L364" s="763"/>
      <c r="M364" s="756"/>
      <c r="N364" s="764"/>
    </row>
    <row r="365" spans="1:14">
      <c r="A365" s="753"/>
      <c r="B365" s="754"/>
      <c r="C365" s="1027" t="s">
        <v>428</v>
      </c>
      <c r="D365" s="1027"/>
      <c r="E365" s="1027"/>
      <c r="F365" s="765"/>
      <c r="G365" s="766"/>
      <c r="H365" s="766"/>
      <c r="I365" s="766"/>
      <c r="J365" s="782">
        <v>329.81</v>
      </c>
      <c r="K365" s="766"/>
      <c r="L365" s="782">
        <v>659.62</v>
      </c>
      <c r="M365" s="766"/>
      <c r="N365" s="768">
        <v>3813.85</v>
      </c>
    </row>
    <row r="366" spans="1:14">
      <c r="A366" s="760"/>
      <c r="B366" s="754"/>
      <c r="C366" s="1016" t="s">
        <v>429</v>
      </c>
      <c r="D366" s="1016"/>
      <c r="E366" s="1016"/>
      <c r="F366" s="755"/>
      <c r="G366" s="756"/>
      <c r="H366" s="756"/>
      <c r="I366" s="756"/>
      <c r="J366" s="763"/>
      <c r="K366" s="756"/>
      <c r="L366" s="769">
        <v>45.6</v>
      </c>
      <c r="M366" s="756"/>
      <c r="N366" s="759">
        <v>1839.5</v>
      </c>
    </row>
    <row r="367" spans="1:14" ht="22.5" customHeight="1">
      <c r="A367" s="760"/>
      <c r="B367" s="754" t="s">
        <v>508</v>
      </c>
      <c r="C367" s="1016" t="s">
        <v>509</v>
      </c>
      <c r="D367" s="1016"/>
      <c r="E367" s="1016"/>
      <c r="F367" s="755" t="s">
        <v>432</v>
      </c>
      <c r="G367" s="761">
        <v>111</v>
      </c>
      <c r="H367" s="756"/>
      <c r="I367" s="761">
        <v>111</v>
      </c>
      <c r="J367" s="763"/>
      <c r="K367" s="756"/>
      <c r="L367" s="769">
        <v>50.62</v>
      </c>
      <c r="M367" s="756"/>
      <c r="N367" s="759">
        <v>2041.85</v>
      </c>
    </row>
    <row r="368" spans="1:14" ht="22.5" customHeight="1">
      <c r="A368" s="760"/>
      <c r="B368" s="754" t="s">
        <v>510</v>
      </c>
      <c r="C368" s="1017" t="s">
        <v>511</v>
      </c>
      <c r="D368" s="1017"/>
      <c r="E368" s="1017"/>
      <c r="F368" s="755" t="s">
        <v>432</v>
      </c>
      <c r="G368" s="761">
        <v>52</v>
      </c>
      <c r="H368" s="756"/>
      <c r="I368" s="761">
        <v>52</v>
      </c>
      <c r="J368" s="763"/>
      <c r="K368" s="756"/>
      <c r="L368" s="769">
        <v>23.71</v>
      </c>
      <c r="M368" s="756"/>
      <c r="N368" s="779">
        <v>956.54</v>
      </c>
    </row>
    <row r="369" spans="1:14">
      <c r="A369" s="742"/>
      <c r="B369" s="743"/>
      <c r="C369" s="1020" t="s">
        <v>435</v>
      </c>
      <c r="D369" s="1020"/>
      <c r="E369" s="1020"/>
      <c r="F369" s="770"/>
      <c r="G369" s="771"/>
      <c r="H369" s="771"/>
      <c r="I369" s="771"/>
      <c r="J369" s="772"/>
      <c r="K369" s="771"/>
      <c r="L369" s="783">
        <v>733.95</v>
      </c>
      <c r="M369" s="766"/>
      <c r="N369" s="774">
        <v>6812.24</v>
      </c>
    </row>
    <row r="370" spans="1:14">
      <c r="A370" s="775" t="s">
        <v>303</v>
      </c>
      <c r="B370" s="744" t="s">
        <v>1273</v>
      </c>
      <c r="C370" s="1019" t="s">
        <v>1274</v>
      </c>
      <c r="D370" s="1019"/>
      <c r="E370" s="1019"/>
      <c r="F370" s="770" t="s">
        <v>278</v>
      </c>
      <c r="G370" s="771">
        <v>-2</v>
      </c>
      <c r="H370" s="776">
        <v>1</v>
      </c>
      <c r="I370" s="776">
        <v>-2</v>
      </c>
      <c r="J370" s="783">
        <v>258.94</v>
      </c>
      <c r="K370" s="771"/>
      <c r="L370" s="783">
        <v>-517.88</v>
      </c>
      <c r="M370" s="777">
        <v>3.35</v>
      </c>
      <c r="N370" s="774">
        <v>-1734.9</v>
      </c>
    </row>
    <row r="371" spans="1:14">
      <c r="A371" s="742"/>
      <c r="B371" s="743"/>
      <c r="C371" s="1017" t="s">
        <v>1275</v>
      </c>
      <c r="D371" s="1017"/>
      <c r="E371" s="1017"/>
      <c r="F371" s="1017"/>
      <c r="G371" s="1017"/>
      <c r="H371" s="1017"/>
      <c r="I371" s="1017"/>
      <c r="J371" s="1017"/>
      <c r="K371" s="1017"/>
      <c r="L371" s="1017"/>
      <c r="M371" s="1017"/>
      <c r="N371" s="1021"/>
    </row>
    <row r="372" spans="1:14">
      <c r="A372" s="742"/>
      <c r="B372" s="743"/>
      <c r="C372" s="1020" t="s">
        <v>435</v>
      </c>
      <c r="D372" s="1020"/>
      <c r="E372" s="1020"/>
      <c r="F372" s="770"/>
      <c r="G372" s="771"/>
      <c r="H372" s="771"/>
      <c r="I372" s="771"/>
      <c r="J372" s="772"/>
      <c r="K372" s="771"/>
      <c r="L372" s="783">
        <v>-517.88</v>
      </c>
      <c r="M372" s="766"/>
      <c r="N372" s="774">
        <v>-1734.9</v>
      </c>
    </row>
    <row r="373" spans="1:14" ht="33.75" customHeight="1">
      <c r="A373" s="775" t="s">
        <v>306</v>
      </c>
      <c r="B373" s="744" t="s">
        <v>1280</v>
      </c>
      <c r="C373" s="1019" t="s">
        <v>1281</v>
      </c>
      <c r="D373" s="1019"/>
      <c r="E373" s="1019"/>
      <c r="F373" s="770" t="s">
        <v>1282</v>
      </c>
      <c r="G373" s="771">
        <v>2</v>
      </c>
      <c r="H373" s="776">
        <v>1</v>
      </c>
      <c r="I373" s="776">
        <v>2</v>
      </c>
      <c r="J373" s="772"/>
      <c r="K373" s="771"/>
      <c r="L373" s="772"/>
      <c r="M373" s="771"/>
      <c r="N373" s="778"/>
    </row>
    <row r="374" spans="1:14">
      <c r="A374" s="753"/>
      <c r="B374" s="754" t="s">
        <v>3</v>
      </c>
      <c r="C374" s="1016" t="s">
        <v>422</v>
      </c>
      <c r="D374" s="1016"/>
      <c r="E374" s="1016"/>
      <c r="F374" s="755"/>
      <c r="G374" s="756"/>
      <c r="H374" s="756"/>
      <c r="I374" s="756"/>
      <c r="J374" s="769">
        <v>4.2</v>
      </c>
      <c r="K374" s="756"/>
      <c r="L374" s="769">
        <v>8.4</v>
      </c>
      <c r="M374" s="758">
        <v>40.340000000000003</v>
      </c>
      <c r="N374" s="779">
        <v>338.86</v>
      </c>
    </row>
    <row r="375" spans="1:14">
      <c r="A375" s="753"/>
      <c r="B375" s="754" t="s">
        <v>6</v>
      </c>
      <c r="C375" s="1016" t="s">
        <v>438</v>
      </c>
      <c r="D375" s="1016"/>
      <c r="E375" s="1016"/>
      <c r="F375" s="755"/>
      <c r="G375" s="756"/>
      <c r="H375" s="756"/>
      <c r="I375" s="756"/>
      <c r="J375" s="769">
        <v>16.09</v>
      </c>
      <c r="K375" s="756"/>
      <c r="L375" s="769">
        <v>32.18</v>
      </c>
      <c r="M375" s="758">
        <v>3.35</v>
      </c>
      <c r="N375" s="779">
        <v>107.8</v>
      </c>
    </row>
    <row r="376" spans="1:14">
      <c r="A376" s="760"/>
      <c r="B376" s="754"/>
      <c r="C376" s="1017" t="s">
        <v>425</v>
      </c>
      <c r="D376" s="1017"/>
      <c r="E376" s="1017"/>
      <c r="F376" s="755" t="s">
        <v>426</v>
      </c>
      <c r="G376" s="758">
        <v>0.38</v>
      </c>
      <c r="H376" s="756"/>
      <c r="I376" s="758">
        <v>0.76</v>
      </c>
      <c r="J376" s="763"/>
      <c r="K376" s="756"/>
      <c r="L376" s="763"/>
      <c r="M376" s="756"/>
      <c r="N376" s="764"/>
    </row>
    <row r="377" spans="1:14">
      <c r="A377" s="753"/>
      <c r="B377" s="754"/>
      <c r="C377" s="1027" t="s">
        <v>428</v>
      </c>
      <c r="D377" s="1027"/>
      <c r="E377" s="1027"/>
      <c r="F377" s="765"/>
      <c r="G377" s="766"/>
      <c r="H377" s="766"/>
      <c r="I377" s="766"/>
      <c r="J377" s="782">
        <v>20.29</v>
      </c>
      <c r="K377" s="766"/>
      <c r="L377" s="782">
        <v>40.58</v>
      </c>
      <c r="M377" s="766"/>
      <c r="N377" s="810">
        <v>446.66</v>
      </c>
    </row>
    <row r="378" spans="1:14">
      <c r="A378" s="760"/>
      <c r="B378" s="754"/>
      <c r="C378" s="1016" t="s">
        <v>429</v>
      </c>
      <c r="D378" s="1016"/>
      <c r="E378" s="1016"/>
      <c r="F378" s="755"/>
      <c r="G378" s="756"/>
      <c r="H378" s="756"/>
      <c r="I378" s="756"/>
      <c r="J378" s="763"/>
      <c r="K378" s="756"/>
      <c r="L378" s="769">
        <v>8.4</v>
      </c>
      <c r="M378" s="756"/>
      <c r="N378" s="779">
        <v>338.86</v>
      </c>
    </row>
    <row r="379" spans="1:14" ht="22.5" customHeight="1">
      <c r="A379" s="760"/>
      <c r="B379" s="754" t="s">
        <v>462</v>
      </c>
      <c r="C379" s="1016" t="s">
        <v>463</v>
      </c>
      <c r="D379" s="1016"/>
      <c r="E379" s="1016"/>
      <c r="F379" s="755" t="s">
        <v>432</v>
      </c>
      <c r="G379" s="761">
        <v>97</v>
      </c>
      <c r="H379" s="756"/>
      <c r="I379" s="761">
        <v>97</v>
      </c>
      <c r="J379" s="763"/>
      <c r="K379" s="756"/>
      <c r="L379" s="769">
        <v>8.15</v>
      </c>
      <c r="M379" s="756"/>
      <c r="N379" s="779">
        <v>328.69</v>
      </c>
    </row>
    <row r="380" spans="1:14" ht="22.5" customHeight="1">
      <c r="A380" s="760"/>
      <c r="B380" s="754" t="s">
        <v>464</v>
      </c>
      <c r="C380" s="1017" t="s">
        <v>465</v>
      </c>
      <c r="D380" s="1017"/>
      <c r="E380" s="1017"/>
      <c r="F380" s="755" t="s">
        <v>432</v>
      </c>
      <c r="G380" s="761">
        <v>51</v>
      </c>
      <c r="H380" s="756"/>
      <c r="I380" s="761">
        <v>51</v>
      </c>
      <c r="J380" s="763"/>
      <c r="K380" s="756"/>
      <c r="L380" s="769">
        <v>4.28</v>
      </c>
      <c r="M380" s="756"/>
      <c r="N380" s="779">
        <v>172.82</v>
      </c>
    </row>
    <row r="381" spans="1:14">
      <c r="A381" s="742"/>
      <c r="B381" s="743"/>
      <c r="C381" s="1020" t="s">
        <v>435</v>
      </c>
      <c r="D381" s="1020"/>
      <c r="E381" s="1020"/>
      <c r="F381" s="770"/>
      <c r="G381" s="771"/>
      <c r="H381" s="771"/>
      <c r="I381" s="771"/>
      <c r="J381" s="772"/>
      <c r="K381" s="771"/>
      <c r="L381" s="783">
        <v>53.01</v>
      </c>
      <c r="M381" s="766"/>
      <c r="N381" s="811">
        <v>948.17</v>
      </c>
    </row>
    <row r="382" spans="1:14">
      <c r="A382" s="775" t="s">
        <v>309</v>
      </c>
      <c r="B382" s="744" t="s">
        <v>1283</v>
      </c>
      <c r="C382" s="1019" t="s">
        <v>1284</v>
      </c>
      <c r="D382" s="1019"/>
      <c r="E382" s="1019"/>
      <c r="F382" s="770" t="s">
        <v>272</v>
      </c>
      <c r="G382" s="771">
        <v>-1.44</v>
      </c>
      <c r="H382" s="776">
        <v>1</v>
      </c>
      <c r="I382" s="777">
        <v>-1.44</v>
      </c>
      <c r="J382" s="783">
        <v>18.12</v>
      </c>
      <c r="K382" s="771"/>
      <c r="L382" s="783">
        <v>-26.09</v>
      </c>
      <c r="M382" s="777">
        <v>3.35</v>
      </c>
      <c r="N382" s="811">
        <v>-87.4</v>
      </c>
    </row>
    <row r="383" spans="1:14">
      <c r="A383" s="742"/>
      <c r="B383" s="743"/>
      <c r="C383" s="1017" t="s">
        <v>466</v>
      </c>
      <c r="D383" s="1017"/>
      <c r="E383" s="1017"/>
      <c r="F383" s="1017"/>
      <c r="G383" s="1017"/>
      <c r="H383" s="1017"/>
      <c r="I383" s="1017"/>
      <c r="J383" s="1017"/>
      <c r="K383" s="1017"/>
      <c r="L383" s="1017"/>
      <c r="M383" s="1017"/>
      <c r="N383" s="1021"/>
    </row>
    <row r="384" spans="1:14">
      <c r="A384" s="742"/>
      <c r="B384" s="743"/>
      <c r="C384" s="1020" t="s">
        <v>435</v>
      </c>
      <c r="D384" s="1020"/>
      <c r="E384" s="1020"/>
      <c r="F384" s="770"/>
      <c r="G384" s="771"/>
      <c r="H384" s="771"/>
      <c r="I384" s="771"/>
      <c r="J384" s="772"/>
      <c r="K384" s="771"/>
      <c r="L384" s="783">
        <v>-26.09</v>
      </c>
      <c r="M384" s="766"/>
      <c r="N384" s="811">
        <v>-87.4</v>
      </c>
    </row>
    <row r="385" spans="1:14" ht="22.5" customHeight="1">
      <c r="A385" s="775" t="s">
        <v>310</v>
      </c>
      <c r="B385" s="744" t="s">
        <v>576</v>
      </c>
      <c r="C385" s="1019" t="s">
        <v>577</v>
      </c>
      <c r="D385" s="1019"/>
      <c r="E385" s="1019"/>
      <c r="F385" s="770" t="s">
        <v>312</v>
      </c>
      <c r="G385" s="771">
        <v>0.08</v>
      </c>
      <c r="H385" s="776">
        <v>1</v>
      </c>
      <c r="I385" s="777">
        <v>0.08</v>
      </c>
      <c r="J385" s="772"/>
      <c r="K385" s="771"/>
      <c r="L385" s="772"/>
      <c r="M385" s="771"/>
      <c r="N385" s="778"/>
    </row>
    <row r="386" spans="1:14">
      <c r="A386" s="751"/>
      <c r="B386" s="752"/>
      <c r="C386" s="1016" t="s">
        <v>752</v>
      </c>
      <c r="D386" s="1016"/>
      <c r="E386" s="1016"/>
      <c r="F386" s="1016"/>
      <c r="G386" s="1016"/>
      <c r="H386" s="1016"/>
      <c r="I386" s="1016"/>
      <c r="J386" s="1016"/>
      <c r="K386" s="1016"/>
      <c r="L386" s="1016"/>
      <c r="M386" s="1016"/>
      <c r="N386" s="1022"/>
    </row>
    <row r="387" spans="1:14">
      <c r="A387" s="753"/>
      <c r="B387" s="754" t="s">
        <v>3</v>
      </c>
      <c r="C387" s="1016" t="s">
        <v>422</v>
      </c>
      <c r="D387" s="1016"/>
      <c r="E387" s="1016"/>
      <c r="F387" s="755"/>
      <c r="G387" s="756"/>
      <c r="H387" s="756"/>
      <c r="I387" s="756"/>
      <c r="J387" s="769">
        <v>151.30000000000001</v>
      </c>
      <c r="K387" s="756"/>
      <c r="L387" s="769">
        <v>12.1</v>
      </c>
      <c r="M387" s="758">
        <v>40.340000000000003</v>
      </c>
      <c r="N387" s="779">
        <v>488.11</v>
      </c>
    </row>
    <row r="388" spans="1:14">
      <c r="A388" s="753"/>
      <c r="B388" s="754" t="s">
        <v>6</v>
      </c>
      <c r="C388" s="1016" t="s">
        <v>438</v>
      </c>
      <c r="D388" s="1016"/>
      <c r="E388" s="1016"/>
      <c r="F388" s="755"/>
      <c r="G388" s="756"/>
      <c r="H388" s="756"/>
      <c r="I388" s="756"/>
      <c r="J388" s="769">
        <v>3.03</v>
      </c>
      <c r="K388" s="756"/>
      <c r="L388" s="769">
        <v>0.24</v>
      </c>
      <c r="M388" s="758">
        <v>3.35</v>
      </c>
      <c r="N388" s="779">
        <v>0.8</v>
      </c>
    </row>
    <row r="389" spans="1:14">
      <c r="A389" s="760"/>
      <c r="B389" s="754"/>
      <c r="C389" s="1017" t="s">
        <v>425</v>
      </c>
      <c r="D389" s="1017"/>
      <c r="E389" s="1017"/>
      <c r="F389" s="755" t="s">
        <v>426</v>
      </c>
      <c r="G389" s="758">
        <v>13.68</v>
      </c>
      <c r="H389" s="756"/>
      <c r="I389" s="762">
        <v>1.0944</v>
      </c>
      <c r="J389" s="763"/>
      <c r="K389" s="756"/>
      <c r="L389" s="763"/>
      <c r="M389" s="756"/>
      <c r="N389" s="764"/>
    </row>
    <row r="390" spans="1:14">
      <c r="A390" s="753"/>
      <c r="B390" s="754"/>
      <c r="C390" s="1027" t="s">
        <v>428</v>
      </c>
      <c r="D390" s="1027"/>
      <c r="E390" s="1027"/>
      <c r="F390" s="765"/>
      <c r="G390" s="766"/>
      <c r="H390" s="766"/>
      <c r="I390" s="766"/>
      <c r="J390" s="782">
        <v>154.33000000000001</v>
      </c>
      <c r="K390" s="766"/>
      <c r="L390" s="782">
        <v>12.34</v>
      </c>
      <c r="M390" s="766"/>
      <c r="N390" s="810">
        <v>488.91</v>
      </c>
    </row>
    <row r="391" spans="1:14">
      <c r="A391" s="760"/>
      <c r="B391" s="754"/>
      <c r="C391" s="1016" t="s">
        <v>429</v>
      </c>
      <c r="D391" s="1016"/>
      <c r="E391" s="1016"/>
      <c r="F391" s="755"/>
      <c r="G391" s="756"/>
      <c r="H391" s="756"/>
      <c r="I391" s="756"/>
      <c r="J391" s="763"/>
      <c r="K391" s="756"/>
      <c r="L391" s="769">
        <v>12.1</v>
      </c>
      <c r="M391" s="756"/>
      <c r="N391" s="779">
        <v>488.11</v>
      </c>
    </row>
    <row r="392" spans="1:14" ht="22.5" customHeight="1">
      <c r="A392" s="760"/>
      <c r="B392" s="754" t="s">
        <v>462</v>
      </c>
      <c r="C392" s="1016" t="s">
        <v>463</v>
      </c>
      <c r="D392" s="1016"/>
      <c r="E392" s="1016"/>
      <c r="F392" s="755" t="s">
        <v>432</v>
      </c>
      <c r="G392" s="761">
        <v>97</v>
      </c>
      <c r="H392" s="756"/>
      <c r="I392" s="761">
        <v>97</v>
      </c>
      <c r="J392" s="763"/>
      <c r="K392" s="756"/>
      <c r="L392" s="769">
        <v>11.74</v>
      </c>
      <c r="M392" s="756"/>
      <c r="N392" s="779">
        <v>473.47</v>
      </c>
    </row>
    <row r="393" spans="1:14" ht="22.5" customHeight="1">
      <c r="A393" s="760"/>
      <c r="B393" s="754" t="s">
        <v>464</v>
      </c>
      <c r="C393" s="1017" t="s">
        <v>465</v>
      </c>
      <c r="D393" s="1017"/>
      <c r="E393" s="1017"/>
      <c r="F393" s="755" t="s">
        <v>432</v>
      </c>
      <c r="G393" s="761">
        <v>51</v>
      </c>
      <c r="H393" s="756"/>
      <c r="I393" s="761">
        <v>51</v>
      </c>
      <c r="J393" s="763"/>
      <c r="K393" s="756"/>
      <c r="L393" s="769">
        <v>6.17</v>
      </c>
      <c r="M393" s="756"/>
      <c r="N393" s="779">
        <v>248.94</v>
      </c>
    </row>
    <row r="394" spans="1:14">
      <c r="A394" s="742"/>
      <c r="B394" s="743"/>
      <c r="C394" s="1020" t="s">
        <v>435</v>
      </c>
      <c r="D394" s="1020"/>
      <c r="E394" s="1020"/>
      <c r="F394" s="770"/>
      <c r="G394" s="771"/>
      <c r="H394" s="771"/>
      <c r="I394" s="771"/>
      <c r="J394" s="772"/>
      <c r="K394" s="771"/>
      <c r="L394" s="783">
        <v>30.25</v>
      </c>
      <c r="M394" s="766"/>
      <c r="N394" s="774">
        <v>1211.32</v>
      </c>
    </row>
    <row r="395" spans="1:14">
      <c r="A395" s="793"/>
      <c r="B395" s="794"/>
      <c r="C395" s="1019" t="s">
        <v>712</v>
      </c>
      <c r="D395" s="1019"/>
      <c r="E395" s="1019"/>
      <c r="F395" s="1019"/>
      <c r="G395" s="1019"/>
      <c r="H395" s="1019"/>
      <c r="I395" s="1019"/>
      <c r="J395" s="1019"/>
      <c r="K395" s="1019"/>
      <c r="L395" s="795"/>
      <c r="M395" s="796"/>
      <c r="N395" s="797"/>
    </row>
    <row r="396" spans="1:14">
      <c r="A396" s="798"/>
      <c r="B396" s="754"/>
      <c r="C396" s="1016" t="s">
        <v>440</v>
      </c>
      <c r="D396" s="1016"/>
      <c r="E396" s="1016"/>
      <c r="F396" s="1016"/>
      <c r="G396" s="1016"/>
      <c r="H396" s="1016"/>
      <c r="I396" s="1016"/>
      <c r="J396" s="1016"/>
      <c r="K396" s="1016"/>
      <c r="L396" s="799">
        <v>1452.71</v>
      </c>
      <c r="M396" s="800"/>
      <c r="N396" s="801">
        <v>17966.96</v>
      </c>
    </row>
    <row r="397" spans="1:14">
      <c r="A397" s="798"/>
      <c r="B397" s="754"/>
      <c r="C397" s="1016" t="s">
        <v>441</v>
      </c>
      <c r="D397" s="1016"/>
      <c r="E397" s="1016"/>
      <c r="F397" s="1016"/>
      <c r="G397" s="1016"/>
      <c r="H397" s="1016"/>
      <c r="I397" s="1016"/>
      <c r="J397" s="1016"/>
      <c r="K397" s="1016"/>
      <c r="L397" s="802"/>
      <c r="M397" s="800"/>
      <c r="N397" s="803"/>
    </row>
    <row r="398" spans="1:14">
      <c r="A398" s="798"/>
      <c r="B398" s="754"/>
      <c r="C398" s="1016" t="s">
        <v>442</v>
      </c>
      <c r="D398" s="1016"/>
      <c r="E398" s="1016"/>
      <c r="F398" s="1016"/>
      <c r="G398" s="1016"/>
      <c r="H398" s="1016"/>
      <c r="I398" s="1016"/>
      <c r="J398" s="1016"/>
      <c r="K398" s="1016"/>
      <c r="L398" s="804">
        <v>251.6</v>
      </c>
      <c r="M398" s="800"/>
      <c r="N398" s="801">
        <v>10149.549999999999</v>
      </c>
    </row>
    <row r="399" spans="1:14">
      <c r="A399" s="798"/>
      <c r="B399" s="754"/>
      <c r="C399" s="1016" t="s">
        <v>443</v>
      </c>
      <c r="D399" s="1016"/>
      <c r="E399" s="1016"/>
      <c r="F399" s="1016"/>
      <c r="G399" s="1016"/>
      <c r="H399" s="1016"/>
      <c r="I399" s="1016"/>
      <c r="J399" s="1016"/>
      <c r="K399" s="1016"/>
      <c r="L399" s="799">
        <v>1119.08</v>
      </c>
      <c r="M399" s="800"/>
      <c r="N399" s="801">
        <v>7542.61</v>
      </c>
    </row>
    <row r="400" spans="1:14">
      <c r="A400" s="798"/>
      <c r="B400" s="754"/>
      <c r="C400" s="1016" t="s">
        <v>444</v>
      </c>
      <c r="D400" s="1016"/>
      <c r="E400" s="1016"/>
      <c r="F400" s="1016"/>
      <c r="G400" s="1016"/>
      <c r="H400" s="1016"/>
      <c r="I400" s="1016"/>
      <c r="J400" s="1016"/>
      <c r="K400" s="1016"/>
      <c r="L400" s="804">
        <v>118.46</v>
      </c>
      <c r="M400" s="800"/>
      <c r="N400" s="801">
        <v>4778.68</v>
      </c>
    </row>
    <row r="401" spans="1:14">
      <c r="A401" s="798"/>
      <c r="B401" s="754"/>
      <c r="C401" s="1016" t="s">
        <v>445</v>
      </c>
      <c r="D401" s="1016"/>
      <c r="E401" s="1016"/>
      <c r="F401" s="1016"/>
      <c r="G401" s="1016"/>
      <c r="H401" s="1016"/>
      <c r="I401" s="1016"/>
      <c r="J401" s="1016"/>
      <c r="K401" s="1016"/>
      <c r="L401" s="804">
        <v>82.03</v>
      </c>
      <c r="M401" s="800"/>
      <c r="N401" s="805">
        <v>274.8</v>
      </c>
    </row>
    <row r="402" spans="1:14">
      <c r="A402" s="798"/>
      <c r="B402" s="754"/>
      <c r="C402" s="1016" t="s">
        <v>446</v>
      </c>
      <c r="D402" s="1016"/>
      <c r="E402" s="1016"/>
      <c r="F402" s="1016"/>
      <c r="G402" s="1016"/>
      <c r="H402" s="1016"/>
      <c r="I402" s="1016"/>
      <c r="J402" s="1016"/>
      <c r="K402" s="1016"/>
      <c r="L402" s="804">
        <v>16.84</v>
      </c>
      <c r="M402" s="800"/>
      <c r="N402" s="805">
        <v>669.1</v>
      </c>
    </row>
    <row r="403" spans="1:14">
      <c r="A403" s="798"/>
      <c r="B403" s="754"/>
      <c r="C403" s="1016" t="s">
        <v>441</v>
      </c>
      <c r="D403" s="1016"/>
      <c r="E403" s="1016"/>
      <c r="F403" s="1016"/>
      <c r="G403" s="1016"/>
      <c r="H403" s="1016"/>
      <c r="I403" s="1016"/>
      <c r="J403" s="1016"/>
      <c r="K403" s="1016"/>
      <c r="L403" s="802"/>
      <c r="M403" s="800"/>
      <c r="N403" s="803"/>
    </row>
    <row r="404" spans="1:14">
      <c r="A404" s="798"/>
      <c r="B404" s="754"/>
      <c r="C404" s="1016" t="s">
        <v>447</v>
      </c>
      <c r="D404" s="1016"/>
      <c r="E404" s="1016"/>
      <c r="F404" s="1016"/>
      <c r="G404" s="1016"/>
      <c r="H404" s="1016"/>
      <c r="I404" s="1016"/>
      <c r="J404" s="1016"/>
      <c r="K404" s="1016"/>
      <c r="L404" s="804">
        <v>6.47</v>
      </c>
      <c r="M404" s="800"/>
      <c r="N404" s="805">
        <v>261</v>
      </c>
    </row>
    <row r="405" spans="1:14">
      <c r="A405" s="798"/>
      <c r="B405" s="754"/>
      <c r="C405" s="1016" t="s">
        <v>450</v>
      </c>
      <c r="D405" s="1016"/>
      <c r="E405" s="1016"/>
      <c r="F405" s="1016"/>
      <c r="G405" s="1016"/>
      <c r="H405" s="1016"/>
      <c r="I405" s="1016"/>
      <c r="J405" s="1016"/>
      <c r="K405" s="1016"/>
      <c r="L405" s="804">
        <v>0.28000000000000003</v>
      </c>
      <c r="M405" s="800"/>
      <c r="N405" s="805">
        <v>0.94</v>
      </c>
    </row>
    <row r="406" spans="1:14">
      <c r="A406" s="798"/>
      <c r="B406" s="754"/>
      <c r="C406" s="1016" t="s">
        <v>451</v>
      </c>
      <c r="D406" s="1016"/>
      <c r="E406" s="1016"/>
      <c r="F406" s="1016"/>
      <c r="G406" s="1016"/>
      <c r="H406" s="1016"/>
      <c r="I406" s="1016"/>
      <c r="J406" s="1016"/>
      <c r="K406" s="1016"/>
      <c r="L406" s="804">
        <v>6.34</v>
      </c>
      <c r="M406" s="800"/>
      <c r="N406" s="805">
        <v>255.78</v>
      </c>
    </row>
    <row r="407" spans="1:14">
      <c r="A407" s="798"/>
      <c r="B407" s="754"/>
      <c r="C407" s="1016" t="s">
        <v>452</v>
      </c>
      <c r="D407" s="1016"/>
      <c r="E407" s="1016"/>
      <c r="F407" s="1016"/>
      <c r="G407" s="1016"/>
      <c r="H407" s="1016"/>
      <c r="I407" s="1016"/>
      <c r="J407" s="1016"/>
      <c r="K407" s="1016"/>
      <c r="L407" s="804">
        <v>3.75</v>
      </c>
      <c r="M407" s="800"/>
      <c r="N407" s="805">
        <v>151.38</v>
      </c>
    </row>
    <row r="408" spans="1:14">
      <c r="A408" s="798"/>
      <c r="B408" s="754"/>
      <c r="C408" s="1016" t="s">
        <v>471</v>
      </c>
      <c r="D408" s="1016"/>
      <c r="E408" s="1016"/>
      <c r="F408" s="1016"/>
      <c r="G408" s="1016"/>
      <c r="H408" s="1016"/>
      <c r="I408" s="1016"/>
      <c r="J408" s="1016"/>
      <c r="K408" s="1016"/>
      <c r="L408" s="799">
        <v>1990.92</v>
      </c>
      <c r="M408" s="800"/>
      <c r="N408" s="801">
        <v>39688.449999999997</v>
      </c>
    </row>
    <row r="409" spans="1:14">
      <c r="A409" s="798"/>
      <c r="B409" s="754"/>
      <c r="C409" s="1016" t="s">
        <v>441</v>
      </c>
      <c r="D409" s="1016"/>
      <c r="E409" s="1016"/>
      <c r="F409" s="1016"/>
      <c r="G409" s="1016"/>
      <c r="H409" s="1016"/>
      <c r="I409" s="1016"/>
      <c r="J409" s="1016"/>
      <c r="K409" s="1016"/>
      <c r="L409" s="802"/>
      <c r="M409" s="800"/>
      <c r="N409" s="803"/>
    </row>
    <row r="410" spans="1:14">
      <c r="A410" s="798"/>
      <c r="B410" s="754"/>
      <c r="C410" s="1016" t="s">
        <v>447</v>
      </c>
      <c r="D410" s="1016"/>
      <c r="E410" s="1016"/>
      <c r="F410" s="1016"/>
      <c r="G410" s="1016"/>
      <c r="H410" s="1016"/>
      <c r="I410" s="1016"/>
      <c r="J410" s="1016"/>
      <c r="K410" s="1016"/>
      <c r="L410" s="804">
        <v>245.13</v>
      </c>
      <c r="M410" s="800"/>
      <c r="N410" s="801">
        <v>9888.5499999999993</v>
      </c>
    </row>
    <row r="411" spans="1:14">
      <c r="A411" s="798"/>
      <c r="B411" s="754"/>
      <c r="C411" s="1016" t="s">
        <v>448</v>
      </c>
      <c r="D411" s="1016"/>
      <c r="E411" s="1016"/>
      <c r="F411" s="1016"/>
      <c r="G411" s="1016"/>
      <c r="H411" s="1016"/>
      <c r="I411" s="1016"/>
      <c r="J411" s="1016"/>
      <c r="K411" s="1016"/>
      <c r="L411" s="799">
        <v>1119.08</v>
      </c>
      <c r="M411" s="800"/>
      <c r="N411" s="801">
        <v>7542.61</v>
      </c>
    </row>
    <row r="412" spans="1:14">
      <c r="A412" s="798"/>
      <c r="B412" s="754"/>
      <c r="C412" s="1016" t="s">
        <v>449</v>
      </c>
      <c r="D412" s="1016"/>
      <c r="E412" s="1016"/>
      <c r="F412" s="1016"/>
      <c r="G412" s="1016"/>
      <c r="H412" s="1016"/>
      <c r="I412" s="1016"/>
      <c r="J412" s="1016"/>
      <c r="K412" s="1016"/>
      <c r="L412" s="804">
        <v>118.46</v>
      </c>
      <c r="M412" s="800"/>
      <c r="N412" s="801">
        <v>4778.68</v>
      </c>
    </row>
    <row r="413" spans="1:14">
      <c r="A413" s="798"/>
      <c r="B413" s="754"/>
      <c r="C413" s="1016" t="s">
        <v>450</v>
      </c>
      <c r="D413" s="1016"/>
      <c r="E413" s="1016"/>
      <c r="F413" s="1016"/>
      <c r="G413" s="1016"/>
      <c r="H413" s="1016"/>
      <c r="I413" s="1016"/>
      <c r="J413" s="1016"/>
      <c r="K413" s="1016"/>
      <c r="L413" s="804">
        <v>81.75</v>
      </c>
      <c r="M413" s="800"/>
      <c r="N413" s="805">
        <v>273.86</v>
      </c>
    </row>
    <row r="414" spans="1:14">
      <c r="A414" s="798"/>
      <c r="B414" s="754"/>
      <c r="C414" s="1016" t="s">
        <v>451</v>
      </c>
      <c r="D414" s="1016"/>
      <c r="E414" s="1016"/>
      <c r="F414" s="1016"/>
      <c r="G414" s="1016"/>
      <c r="H414" s="1016"/>
      <c r="I414" s="1016"/>
      <c r="J414" s="1016"/>
      <c r="K414" s="1016"/>
      <c r="L414" s="804">
        <v>359.08</v>
      </c>
      <c r="M414" s="800"/>
      <c r="N414" s="801">
        <v>14484.75</v>
      </c>
    </row>
    <row r="415" spans="1:14">
      <c r="A415" s="798"/>
      <c r="B415" s="754"/>
      <c r="C415" s="1016" t="s">
        <v>452</v>
      </c>
      <c r="D415" s="1016"/>
      <c r="E415" s="1016"/>
      <c r="F415" s="1016"/>
      <c r="G415" s="1016"/>
      <c r="H415" s="1016"/>
      <c r="I415" s="1016"/>
      <c r="J415" s="1016"/>
      <c r="K415" s="1016"/>
      <c r="L415" s="804">
        <v>185.88</v>
      </c>
      <c r="M415" s="800"/>
      <c r="N415" s="801">
        <v>7498.68</v>
      </c>
    </row>
    <row r="416" spans="1:14">
      <c r="A416" s="798"/>
      <c r="B416" s="754"/>
      <c r="C416" s="1016" t="s">
        <v>453</v>
      </c>
      <c r="D416" s="1016"/>
      <c r="E416" s="1016"/>
      <c r="F416" s="1016"/>
      <c r="G416" s="1016"/>
      <c r="H416" s="1016"/>
      <c r="I416" s="1016"/>
      <c r="J416" s="1016"/>
      <c r="K416" s="1016"/>
      <c r="L416" s="804">
        <v>370.06</v>
      </c>
      <c r="M416" s="800"/>
      <c r="N416" s="801">
        <v>14928.23</v>
      </c>
    </row>
    <row r="417" spans="1:14">
      <c r="A417" s="798"/>
      <c r="B417" s="754"/>
      <c r="C417" s="1016" t="s">
        <v>454</v>
      </c>
      <c r="D417" s="1016"/>
      <c r="E417" s="1016"/>
      <c r="F417" s="1016"/>
      <c r="G417" s="1016"/>
      <c r="H417" s="1016"/>
      <c r="I417" s="1016"/>
      <c r="J417" s="1016"/>
      <c r="K417" s="1016"/>
      <c r="L417" s="804">
        <v>365.42</v>
      </c>
      <c r="M417" s="800"/>
      <c r="N417" s="801">
        <v>14740.53</v>
      </c>
    </row>
    <row r="418" spans="1:14">
      <c r="A418" s="798"/>
      <c r="B418" s="754"/>
      <c r="C418" s="1016" t="s">
        <v>455</v>
      </c>
      <c r="D418" s="1016"/>
      <c r="E418" s="1016"/>
      <c r="F418" s="1016"/>
      <c r="G418" s="1016"/>
      <c r="H418" s="1016"/>
      <c r="I418" s="1016"/>
      <c r="J418" s="1016"/>
      <c r="K418" s="1016"/>
      <c r="L418" s="804">
        <v>189.63</v>
      </c>
      <c r="M418" s="800"/>
      <c r="N418" s="801">
        <v>7650.06</v>
      </c>
    </row>
    <row r="419" spans="1:14">
      <c r="A419" s="798"/>
      <c r="B419" s="806"/>
      <c r="C419" s="1026" t="s">
        <v>713</v>
      </c>
      <c r="D419" s="1026"/>
      <c r="E419" s="1026"/>
      <c r="F419" s="1026"/>
      <c r="G419" s="1026"/>
      <c r="H419" s="1026"/>
      <c r="I419" s="1026"/>
      <c r="J419" s="1026"/>
      <c r="K419" s="1026"/>
      <c r="L419" s="807">
        <v>2007.76</v>
      </c>
      <c r="M419" s="808"/>
      <c r="N419" s="809">
        <v>40357.550000000003</v>
      </c>
    </row>
    <row r="420" spans="1:14">
      <c r="A420" s="1023" t="s">
        <v>1116</v>
      </c>
      <c r="B420" s="1024"/>
      <c r="C420" s="1024"/>
      <c r="D420" s="1024"/>
      <c r="E420" s="1024"/>
      <c r="F420" s="1024"/>
      <c r="G420" s="1024"/>
      <c r="H420" s="1024"/>
      <c r="I420" s="1024"/>
      <c r="J420" s="1024"/>
      <c r="K420" s="1024"/>
      <c r="L420" s="1024"/>
      <c r="M420" s="1024"/>
      <c r="N420" s="1025"/>
    </row>
    <row r="421" spans="1:14" ht="22.5">
      <c r="A421" s="742" t="s">
        <v>311</v>
      </c>
      <c r="B421" s="743" t="s">
        <v>1747</v>
      </c>
      <c r="C421" s="1019" t="s">
        <v>1405</v>
      </c>
      <c r="D421" s="1019"/>
      <c r="E421" s="1019"/>
      <c r="F421" s="745" t="s">
        <v>271</v>
      </c>
      <c r="G421" s="746">
        <v>42</v>
      </c>
      <c r="H421" s="747">
        <v>1</v>
      </c>
      <c r="I421" s="747">
        <v>42</v>
      </c>
      <c r="J421" s="789">
        <v>629.46</v>
      </c>
      <c r="K421" s="746"/>
      <c r="L421" s="790">
        <v>7891.74</v>
      </c>
      <c r="M421" s="791">
        <v>3.35</v>
      </c>
      <c r="N421" s="792">
        <v>26437.32</v>
      </c>
    </row>
    <row r="422" spans="1:14">
      <c r="A422" s="742"/>
      <c r="B422" s="743"/>
      <c r="C422" s="1017" t="s">
        <v>439</v>
      </c>
      <c r="D422" s="1017"/>
      <c r="E422" s="1017"/>
      <c r="F422" s="1017"/>
      <c r="G422" s="1017"/>
      <c r="H422" s="1017"/>
      <c r="I422" s="1017"/>
      <c r="J422" s="1017"/>
      <c r="K422" s="1017"/>
      <c r="L422" s="1017"/>
      <c r="M422" s="1017"/>
      <c r="N422" s="1021"/>
    </row>
    <row r="423" spans="1:14">
      <c r="A423" s="742"/>
      <c r="B423" s="743"/>
      <c r="C423" s="1020" t="s">
        <v>435</v>
      </c>
      <c r="D423" s="1020"/>
      <c r="E423" s="1020"/>
      <c r="F423" s="770"/>
      <c r="G423" s="771"/>
      <c r="H423" s="771"/>
      <c r="I423" s="771"/>
      <c r="J423" s="772"/>
      <c r="K423" s="771"/>
      <c r="L423" s="773">
        <v>7891.74</v>
      </c>
      <c r="M423" s="766"/>
      <c r="N423" s="774">
        <v>26437.32</v>
      </c>
    </row>
    <row r="424" spans="1:14" ht="90" customHeight="1">
      <c r="A424" s="775" t="s">
        <v>356</v>
      </c>
      <c r="B424" s="744" t="s">
        <v>1406</v>
      </c>
      <c r="C424" s="1019" t="s">
        <v>1407</v>
      </c>
      <c r="D424" s="1019"/>
      <c r="E424" s="1019"/>
      <c r="F424" s="770" t="s">
        <v>314</v>
      </c>
      <c r="G424" s="771">
        <v>2</v>
      </c>
      <c r="H424" s="776">
        <v>1</v>
      </c>
      <c r="I424" s="776">
        <v>2</v>
      </c>
      <c r="J424" s="783">
        <v>415.64</v>
      </c>
      <c r="K424" s="771"/>
      <c r="L424" s="783">
        <v>831.28</v>
      </c>
      <c r="M424" s="777">
        <v>3.35</v>
      </c>
      <c r="N424" s="774">
        <v>2784.79</v>
      </c>
    </row>
    <row r="425" spans="1:14">
      <c r="A425" s="742"/>
      <c r="B425" s="743"/>
      <c r="C425" s="1017" t="s">
        <v>439</v>
      </c>
      <c r="D425" s="1017"/>
      <c r="E425" s="1017"/>
      <c r="F425" s="1017"/>
      <c r="G425" s="1017"/>
      <c r="H425" s="1017"/>
      <c r="I425" s="1017"/>
      <c r="J425" s="1017"/>
      <c r="K425" s="1017"/>
      <c r="L425" s="1017"/>
      <c r="M425" s="1017"/>
      <c r="N425" s="1021"/>
    </row>
    <row r="426" spans="1:14">
      <c r="A426" s="742"/>
      <c r="B426" s="743"/>
      <c r="C426" s="1020" t="s">
        <v>435</v>
      </c>
      <c r="D426" s="1020"/>
      <c r="E426" s="1020"/>
      <c r="F426" s="770"/>
      <c r="G426" s="771"/>
      <c r="H426" s="771"/>
      <c r="I426" s="771"/>
      <c r="J426" s="772"/>
      <c r="K426" s="771"/>
      <c r="L426" s="783">
        <v>831.28</v>
      </c>
      <c r="M426" s="766"/>
      <c r="N426" s="774">
        <v>2784.79</v>
      </c>
    </row>
    <row r="427" spans="1:14" ht="22.5" customHeight="1">
      <c r="A427" s="775" t="s">
        <v>358</v>
      </c>
      <c r="B427" s="744" t="s">
        <v>728</v>
      </c>
      <c r="C427" s="1019" t="s">
        <v>729</v>
      </c>
      <c r="D427" s="1019"/>
      <c r="E427" s="1019"/>
      <c r="F427" s="770" t="s">
        <v>278</v>
      </c>
      <c r="G427" s="771">
        <v>46</v>
      </c>
      <c r="H427" s="776">
        <v>1</v>
      </c>
      <c r="I427" s="776">
        <v>46</v>
      </c>
      <c r="J427" s="783">
        <v>22.7</v>
      </c>
      <c r="K427" s="771"/>
      <c r="L427" s="773">
        <v>1044.2</v>
      </c>
      <c r="M427" s="777">
        <v>3.35</v>
      </c>
      <c r="N427" s="774">
        <v>3498.07</v>
      </c>
    </row>
    <row r="428" spans="1:14">
      <c r="A428" s="742"/>
      <c r="B428" s="743"/>
      <c r="C428" s="1017" t="s">
        <v>727</v>
      </c>
      <c r="D428" s="1017"/>
      <c r="E428" s="1017"/>
      <c r="F428" s="1017"/>
      <c r="G428" s="1017"/>
      <c r="H428" s="1017"/>
      <c r="I428" s="1017"/>
      <c r="J428" s="1017"/>
      <c r="K428" s="1017"/>
      <c r="L428" s="1017"/>
      <c r="M428" s="1017"/>
      <c r="N428" s="1021"/>
    </row>
    <row r="429" spans="1:14">
      <c r="A429" s="742"/>
      <c r="B429" s="743"/>
      <c r="C429" s="1020" t="s">
        <v>435</v>
      </c>
      <c r="D429" s="1020"/>
      <c r="E429" s="1020"/>
      <c r="F429" s="770"/>
      <c r="G429" s="771"/>
      <c r="H429" s="771"/>
      <c r="I429" s="771"/>
      <c r="J429" s="772"/>
      <c r="K429" s="771"/>
      <c r="L429" s="773">
        <v>1044.2</v>
      </c>
      <c r="M429" s="766"/>
      <c r="N429" s="774">
        <v>3498.07</v>
      </c>
    </row>
    <row r="430" spans="1:14" ht="33.75" customHeight="1">
      <c r="A430" s="775" t="s">
        <v>359</v>
      </c>
      <c r="B430" s="744" t="s">
        <v>1287</v>
      </c>
      <c r="C430" s="1019" t="s">
        <v>1288</v>
      </c>
      <c r="D430" s="1019"/>
      <c r="E430" s="1019"/>
      <c r="F430" s="770" t="s">
        <v>271</v>
      </c>
      <c r="G430" s="771">
        <v>5</v>
      </c>
      <c r="H430" s="776">
        <v>1</v>
      </c>
      <c r="I430" s="776">
        <v>5</v>
      </c>
      <c r="J430" s="783">
        <v>125.29</v>
      </c>
      <c r="K430" s="771"/>
      <c r="L430" s="783">
        <v>626.45000000000005</v>
      </c>
      <c r="M430" s="777">
        <v>3.35</v>
      </c>
      <c r="N430" s="774">
        <v>2098.61</v>
      </c>
    </row>
    <row r="431" spans="1:14">
      <c r="A431" s="742"/>
      <c r="B431" s="743"/>
      <c r="C431" s="1017" t="s">
        <v>727</v>
      </c>
      <c r="D431" s="1017"/>
      <c r="E431" s="1017"/>
      <c r="F431" s="1017"/>
      <c r="G431" s="1017"/>
      <c r="H431" s="1017"/>
      <c r="I431" s="1017"/>
      <c r="J431" s="1017"/>
      <c r="K431" s="1017"/>
      <c r="L431" s="1017"/>
      <c r="M431" s="1017"/>
      <c r="N431" s="1021"/>
    </row>
    <row r="432" spans="1:14">
      <c r="A432" s="742"/>
      <c r="B432" s="743"/>
      <c r="C432" s="1020" t="s">
        <v>435</v>
      </c>
      <c r="D432" s="1020"/>
      <c r="E432" s="1020"/>
      <c r="F432" s="770"/>
      <c r="G432" s="771"/>
      <c r="H432" s="771"/>
      <c r="I432" s="771"/>
      <c r="J432" s="772"/>
      <c r="K432" s="771"/>
      <c r="L432" s="783">
        <v>626.45000000000005</v>
      </c>
      <c r="M432" s="766"/>
      <c r="N432" s="774">
        <v>2098.61</v>
      </c>
    </row>
    <row r="433" spans="1:14">
      <c r="A433" s="775" t="s">
        <v>361</v>
      </c>
      <c r="B433" s="744" t="s">
        <v>730</v>
      </c>
      <c r="C433" s="1019" t="s">
        <v>731</v>
      </c>
      <c r="D433" s="1019"/>
      <c r="E433" s="1019"/>
      <c r="F433" s="770" t="s">
        <v>278</v>
      </c>
      <c r="G433" s="771">
        <v>2</v>
      </c>
      <c r="H433" s="776">
        <v>1</v>
      </c>
      <c r="I433" s="776">
        <v>2</v>
      </c>
      <c r="J433" s="783">
        <v>1.2</v>
      </c>
      <c r="K433" s="771"/>
      <c r="L433" s="783">
        <v>2.4</v>
      </c>
      <c r="M433" s="777">
        <v>3.35</v>
      </c>
      <c r="N433" s="811">
        <v>8.0399999999999991</v>
      </c>
    </row>
    <row r="434" spans="1:14">
      <c r="A434" s="742"/>
      <c r="B434" s="743"/>
      <c r="C434" s="1017" t="s">
        <v>439</v>
      </c>
      <c r="D434" s="1017"/>
      <c r="E434" s="1017"/>
      <c r="F434" s="1017"/>
      <c r="G434" s="1017"/>
      <c r="H434" s="1017"/>
      <c r="I434" s="1017"/>
      <c r="J434" s="1017"/>
      <c r="K434" s="1017"/>
      <c r="L434" s="1017"/>
      <c r="M434" s="1017"/>
      <c r="N434" s="1021"/>
    </row>
    <row r="435" spans="1:14">
      <c r="A435" s="742"/>
      <c r="B435" s="743"/>
      <c r="C435" s="1020" t="s">
        <v>435</v>
      </c>
      <c r="D435" s="1020"/>
      <c r="E435" s="1020"/>
      <c r="F435" s="770"/>
      <c r="G435" s="771"/>
      <c r="H435" s="771"/>
      <c r="I435" s="771"/>
      <c r="J435" s="772"/>
      <c r="K435" s="771"/>
      <c r="L435" s="783">
        <v>2.4</v>
      </c>
      <c r="M435" s="766"/>
      <c r="N435" s="811">
        <v>8.0399999999999991</v>
      </c>
    </row>
    <row r="436" spans="1:14" ht="33.75" customHeight="1">
      <c r="A436" s="775" t="s">
        <v>363</v>
      </c>
      <c r="B436" s="744" t="s">
        <v>1289</v>
      </c>
      <c r="C436" s="1019" t="s">
        <v>1290</v>
      </c>
      <c r="D436" s="1019"/>
      <c r="E436" s="1019"/>
      <c r="F436" s="770" t="s">
        <v>278</v>
      </c>
      <c r="G436" s="771">
        <v>2</v>
      </c>
      <c r="H436" s="776">
        <v>1</v>
      </c>
      <c r="I436" s="776">
        <v>2</v>
      </c>
      <c r="J436" s="783">
        <v>87.83</v>
      </c>
      <c r="K436" s="771"/>
      <c r="L436" s="783">
        <v>175.66</v>
      </c>
      <c r="M436" s="777">
        <v>3.35</v>
      </c>
      <c r="N436" s="811">
        <v>588.46</v>
      </c>
    </row>
    <row r="437" spans="1:14">
      <c r="A437" s="742"/>
      <c r="B437" s="743"/>
      <c r="C437" s="1017" t="s">
        <v>439</v>
      </c>
      <c r="D437" s="1017"/>
      <c r="E437" s="1017"/>
      <c r="F437" s="1017"/>
      <c r="G437" s="1017"/>
      <c r="H437" s="1017"/>
      <c r="I437" s="1017"/>
      <c r="J437" s="1017"/>
      <c r="K437" s="1017"/>
      <c r="L437" s="1017"/>
      <c r="M437" s="1017"/>
      <c r="N437" s="1021"/>
    </row>
    <row r="438" spans="1:14">
      <c r="A438" s="742"/>
      <c r="B438" s="743"/>
      <c r="C438" s="1020" t="s">
        <v>435</v>
      </c>
      <c r="D438" s="1020"/>
      <c r="E438" s="1020"/>
      <c r="F438" s="770"/>
      <c r="G438" s="771"/>
      <c r="H438" s="771"/>
      <c r="I438" s="771"/>
      <c r="J438" s="772"/>
      <c r="K438" s="771"/>
      <c r="L438" s="783">
        <v>175.66</v>
      </c>
      <c r="M438" s="766"/>
      <c r="N438" s="811">
        <v>588.46</v>
      </c>
    </row>
    <row r="439" spans="1:14" ht="22.5" customHeight="1">
      <c r="A439" s="775" t="s">
        <v>364</v>
      </c>
      <c r="B439" s="744" t="s">
        <v>1291</v>
      </c>
      <c r="C439" s="1019" t="s">
        <v>1292</v>
      </c>
      <c r="D439" s="1019"/>
      <c r="E439" s="1019"/>
      <c r="F439" s="770" t="s">
        <v>278</v>
      </c>
      <c r="G439" s="771">
        <v>1</v>
      </c>
      <c r="H439" s="776">
        <v>1</v>
      </c>
      <c r="I439" s="776">
        <v>1</v>
      </c>
      <c r="J439" s="783">
        <v>338.81</v>
      </c>
      <c r="K439" s="771"/>
      <c r="L439" s="783">
        <v>338.81</v>
      </c>
      <c r="M439" s="777">
        <v>3.35</v>
      </c>
      <c r="N439" s="774">
        <v>1135.01</v>
      </c>
    </row>
    <row r="440" spans="1:14">
      <c r="A440" s="742"/>
      <c r="B440" s="743"/>
      <c r="C440" s="1017" t="s">
        <v>439</v>
      </c>
      <c r="D440" s="1017"/>
      <c r="E440" s="1017"/>
      <c r="F440" s="1017"/>
      <c r="G440" s="1017"/>
      <c r="H440" s="1017"/>
      <c r="I440" s="1017"/>
      <c r="J440" s="1017"/>
      <c r="K440" s="1017"/>
      <c r="L440" s="1017"/>
      <c r="M440" s="1017"/>
      <c r="N440" s="1021"/>
    </row>
    <row r="441" spans="1:14">
      <c r="A441" s="742"/>
      <c r="B441" s="743"/>
      <c r="C441" s="1020" t="s">
        <v>435</v>
      </c>
      <c r="D441" s="1020"/>
      <c r="E441" s="1020"/>
      <c r="F441" s="770"/>
      <c r="G441" s="771"/>
      <c r="H441" s="771"/>
      <c r="I441" s="771"/>
      <c r="J441" s="772"/>
      <c r="K441" s="771"/>
      <c r="L441" s="783">
        <v>338.81</v>
      </c>
      <c r="M441" s="766"/>
      <c r="N441" s="774">
        <v>1135.01</v>
      </c>
    </row>
    <row r="442" spans="1:14" ht="22.5" customHeight="1">
      <c r="A442" s="775" t="s">
        <v>366</v>
      </c>
      <c r="B442" s="744" t="s">
        <v>1293</v>
      </c>
      <c r="C442" s="1019" t="s">
        <v>1294</v>
      </c>
      <c r="D442" s="1019"/>
      <c r="E442" s="1019"/>
      <c r="F442" s="770" t="s">
        <v>278</v>
      </c>
      <c r="G442" s="771">
        <v>2</v>
      </c>
      <c r="H442" s="776">
        <v>1</v>
      </c>
      <c r="I442" s="776">
        <v>2</v>
      </c>
      <c r="J442" s="783">
        <v>43.74</v>
      </c>
      <c r="K442" s="771"/>
      <c r="L442" s="783">
        <v>87.48</v>
      </c>
      <c r="M442" s="777">
        <v>3.35</v>
      </c>
      <c r="N442" s="811">
        <v>293.06</v>
      </c>
    </row>
    <row r="443" spans="1:14">
      <c r="A443" s="742"/>
      <c r="B443" s="743"/>
      <c r="C443" s="1017" t="s">
        <v>439</v>
      </c>
      <c r="D443" s="1017"/>
      <c r="E443" s="1017"/>
      <c r="F443" s="1017"/>
      <c r="G443" s="1017"/>
      <c r="H443" s="1017"/>
      <c r="I443" s="1017"/>
      <c r="J443" s="1017"/>
      <c r="K443" s="1017"/>
      <c r="L443" s="1017"/>
      <c r="M443" s="1017"/>
      <c r="N443" s="1021"/>
    </row>
    <row r="444" spans="1:14">
      <c r="A444" s="742"/>
      <c r="B444" s="743"/>
      <c r="C444" s="1020" t="s">
        <v>435</v>
      </c>
      <c r="D444" s="1020"/>
      <c r="E444" s="1020"/>
      <c r="F444" s="770"/>
      <c r="G444" s="771"/>
      <c r="H444" s="771"/>
      <c r="I444" s="771"/>
      <c r="J444" s="772"/>
      <c r="K444" s="771"/>
      <c r="L444" s="783">
        <v>87.48</v>
      </c>
      <c r="M444" s="766"/>
      <c r="N444" s="811">
        <v>293.06</v>
      </c>
    </row>
    <row r="445" spans="1:14" ht="22.5" customHeight="1">
      <c r="A445" s="775" t="s">
        <v>367</v>
      </c>
      <c r="B445" s="744" t="s">
        <v>1295</v>
      </c>
      <c r="C445" s="1019" t="s">
        <v>1296</v>
      </c>
      <c r="D445" s="1019"/>
      <c r="E445" s="1019"/>
      <c r="F445" s="770" t="s">
        <v>278</v>
      </c>
      <c r="G445" s="771">
        <v>2</v>
      </c>
      <c r="H445" s="776">
        <v>1</v>
      </c>
      <c r="I445" s="776">
        <v>2</v>
      </c>
      <c r="J445" s="783">
        <v>85.97</v>
      </c>
      <c r="K445" s="771"/>
      <c r="L445" s="783">
        <v>171.94</v>
      </c>
      <c r="M445" s="777">
        <v>3.35</v>
      </c>
      <c r="N445" s="811">
        <v>576</v>
      </c>
    </row>
    <row r="446" spans="1:14">
      <c r="A446" s="742"/>
      <c r="B446" s="743"/>
      <c r="C446" s="1017" t="s">
        <v>439</v>
      </c>
      <c r="D446" s="1017"/>
      <c r="E446" s="1017"/>
      <c r="F446" s="1017"/>
      <c r="G446" s="1017"/>
      <c r="H446" s="1017"/>
      <c r="I446" s="1017"/>
      <c r="J446" s="1017"/>
      <c r="K446" s="1017"/>
      <c r="L446" s="1017"/>
      <c r="M446" s="1017"/>
      <c r="N446" s="1021"/>
    </row>
    <row r="447" spans="1:14">
      <c r="A447" s="742"/>
      <c r="B447" s="743"/>
      <c r="C447" s="1020" t="s">
        <v>435</v>
      </c>
      <c r="D447" s="1020"/>
      <c r="E447" s="1020"/>
      <c r="F447" s="770"/>
      <c r="G447" s="771"/>
      <c r="H447" s="771"/>
      <c r="I447" s="771"/>
      <c r="J447" s="772"/>
      <c r="K447" s="771"/>
      <c r="L447" s="783">
        <v>171.94</v>
      </c>
      <c r="M447" s="766"/>
      <c r="N447" s="811">
        <v>576</v>
      </c>
    </row>
    <row r="448" spans="1:14" ht="22.5" customHeight="1">
      <c r="A448" s="775" t="s">
        <v>368</v>
      </c>
      <c r="B448" s="744" t="s">
        <v>1408</v>
      </c>
      <c r="C448" s="1019" t="s">
        <v>1409</v>
      </c>
      <c r="D448" s="1019"/>
      <c r="E448" s="1019"/>
      <c r="F448" s="770" t="s">
        <v>1058</v>
      </c>
      <c r="G448" s="771">
        <v>0.5</v>
      </c>
      <c r="H448" s="776">
        <v>1</v>
      </c>
      <c r="I448" s="823">
        <v>0.5</v>
      </c>
      <c r="J448" s="783">
        <v>98.56</v>
      </c>
      <c r="K448" s="771"/>
      <c r="L448" s="783">
        <v>49.28</v>
      </c>
      <c r="M448" s="777">
        <v>3.35</v>
      </c>
      <c r="N448" s="811">
        <v>165.09</v>
      </c>
    </row>
    <row r="449" spans="1:14">
      <c r="A449" s="742"/>
      <c r="B449" s="743"/>
      <c r="C449" s="1016" t="s">
        <v>439</v>
      </c>
      <c r="D449" s="1016"/>
      <c r="E449" s="1016"/>
      <c r="F449" s="1016"/>
      <c r="G449" s="1016"/>
      <c r="H449" s="1016"/>
      <c r="I449" s="1016"/>
      <c r="J449" s="1016"/>
      <c r="K449" s="1016"/>
      <c r="L449" s="1016"/>
      <c r="M449" s="1016"/>
      <c r="N449" s="1022"/>
    </row>
    <row r="450" spans="1:14">
      <c r="A450" s="751"/>
      <c r="B450" s="752"/>
      <c r="C450" s="1017" t="s">
        <v>1504</v>
      </c>
      <c r="D450" s="1017"/>
      <c r="E450" s="1017"/>
      <c r="F450" s="1017"/>
      <c r="G450" s="1017"/>
      <c r="H450" s="1017"/>
      <c r="I450" s="1017"/>
      <c r="J450" s="1017"/>
      <c r="K450" s="1017"/>
      <c r="L450" s="1017"/>
      <c r="M450" s="1017"/>
      <c r="N450" s="1021"/>
    </row>
    <row r="451" spans="1:14">
      <c r="A451" s="742"/>
      <c r="B451" s="743"/>
      <c r="C451" s="1020" t="s">
        <v>435</v>
      </c>
      <c r="D451" s="1020"/>
      <c r="E451" s="1020"/>
      <c r="F451" s="770"/>
      <c r="G451" s="771"/>
      <c r="H451" s="771"/>
      <c r="I451" s="771"/>
      <c r="J451" s="772"/>
      <c r="K451" s="771"/>
      <c r="L451" s="783">
        <v>49.28</v>
      </c>
      <c r="M451" s="766"/>
      <c r="N451" s="811">
        <v>165.09</v>
      </c>
    </row>
    <row r="452" spans="1:14">
      <c r="A452" s="775" t="s">
        <v>370</v>
      </c>
      <c r="B452" s="744" t="s">
        <v>1410</v>
      </c>
      <c r="C452" s="1019" t="s">
        <v>1411</v>
      </c>
      <c r="D452" s="1019"/>
      <c r="E452" s="1019"/>
      <c r="F452" s="770" t="s">
        <v>1412</v>
      </c>
      <c r="G452" s="771">
        <v>1</v>
      </c>
      <c r="H452" s="776">
        <v>1</v>
      </c>
      <c r="I452" s="776">
        <v>1</v>
      </c>
      <c r="J452" s="783">
        <v>34.81</v>
      </c>
      <c r="K452" s="771"/>
      <c r="L452" s="783">
        <v>34.81</v>
      </c>
      <c r="M452" s="777">
        <v>3.35</v>
      </c>
      <c r="N452" s="811">
        <v>116.61</v>
      </c>
    </row>
    <row r="453" spans="1:14">
      <c r="A453" s="742"/>
      <c r="B453" s="743"/>
      <c r="C453" s="1016" t="s">
        <v>439</v>
      </c>
      <c r="D453" s="1016"/>
      <c r="E453" s="1016"/>
      <c r="F453" s="1016"/>
      <c r="G453" s="1016"/>
      <c r="H453" s="1016"/>
      <c r="I453" s="1016"/>
      <c r="J453" s="1016"/>
      <c r="K453" s="1016"/>
      <c r="L453" s="1016"/>
      <c r="M453" s="1016"/>
      <c r="N453" s="1022"/>
    </row>
    <row r="454" spans="1:14">
      <c r="A454" s="751"/>
      <c r="B454" s="752"/>
      <c r="C454" s="1017" t="s">
        <v>1505</v>
      </c>
      <c r="D454" s="1017"/>
      <c r="E454" s="1017"/>
      <c r="F454" s="1017"/>
      <c r="G454" s="1017"/>
      <c r="H454" s="1017"/>
      <c r="I454" s="1017"/>
      <c r="J454" s="1017"/>
      <c r="K454" s="1017"/>
      <c r="L454" s="1017"/>
      <c r="M454" s="1017"/>
      <c r="N454" s="1021"/>
    </row>
    <row r="455" spans="1:14">
      <c r="A455" s="742"/>
      <c r="B455" s="743"/>
      <c r="C455" s="1020" t="s">
        <v>435</v>
      </c>
      <c r="D455" s="1020"/>
      <c r="E455" s="1020"/>
      <c r="F455" s="770"/>
      <c r="G455" s="771"/>
      <c r="H455" s="771"/>
      <c r="I455" s="771"/>
      <c r="J455" s="772"/>
      <c r="K455" s="771"/>
      <c r="L455" s="783">
        <v>34.81</v>
      </c>
      <c r="M455" s="766"/>
      <c r="N455" s="811">
        <v>116.61</v>
      </c>
    </row>
    <row r="456" spans="1:14">
      <c r="A456" s="793"/>
      <c r="B456" s="794"/>
      <c r="C456" s="1019" t="s">
        <v>1140</v>
      </c>
      <c r="D456" s="1019"/>
      <c r="E456" s="1019"/>
      <c r="F456" s="1019"/>
      <c r="G456" s="1019"/>
      <c r="H456" s="1019"/>
      <c r="I456" s="1019"/>
      <c r="J456" s="1019"/>
      <c r="K456" s="1019"/>
      <c r="L456" s="795"/>
      <c r="M456" s="796"/>
      <c r="N456" s="797"/>
    </row>
    <row r="457" spans="1:14">
      <c r="A457" s="798"/>
      <c r="B457" s="754"/>
      <c r="C457" s="1016" t="s">
        <v>440</v>
      </c>
      <c r="D457" s="1016"/>
      <c r="E457" s="1016"/>
      <c r="F457" s="1016"/>
      <c r="G457" s="1016"/>
      <c r="H457" s="1016"/>
      <c r="I457" s="1016"/>
      <c r="J457" s="1016"/>
      <c r="K457" s="1016"/>
      <c r="L457" s="799">
        <v>11254.05</v>
      </c>
      <c r="M457" s="800"/>
      <c r="N457" s="801">
        <v>37701.06</v>
      </c>
    </row>
    <row r="458" spans="1:14">
      <c r="A458" s="798"/>
      <c r="B458" s="754"/>
      <c r="C458" s="1016" t="s">
        <v>441</v>
      </c>
      <c r="D458" s="1016"/>
      <c r="E458" s="1016"/>
      <c r="F458" s="1016"/>
      <c r="G458" s="1016"/>
      <c r="H458" s="1016"/>
      <c r="I458" s="1016"/>
      <c r="J458" s="1016"/>
      <c r="K458" s="1016"/>
      <c r="L458" s="802"/>
      <c r="M458" s="800"/>
      <c r="N458" s="803"/>
    </row>
    <row r="459" spans="1:14">
      <c r="A459" s="798"/>
      <c r="B459" s="754"/>
      <c r="C459" s="1016" t="s">
        <v>445</v>
      </c>
      <c r="D459" s="1016"/>
      <c r="E459" s="1016"/>
      <c r="F459" s="1016"/>
      <c r="G459" s="1016"/>
      <c r="H459" s="1016"/>
      <c r="I459" s="1016"/>
      <c r="J459" s="1016"/>
      <c r="K459" s="1016"/>
      <c r="L459" s="799">
        <v>11254.05</v>
      </c>
      <c r="M459" s="800"/>
      <c r="N459" s="801">
        <v>37701.06</v>
      </c>
    </row>
    <row r="460" spans="1:14">
      <c r="A460" s="798"/>
      <c r="B460" s="754"/>
      <c r="C460" s="1016" t="s">
        <v>446</v>
      </c>
      <c r="D460" s="1016"/>
      <c r="E460" s="1016"/>
      <c r="F460" s="1016"/>
      <c r="G460" s="1016"/>
      <c r="H460" s="1016"/>
      <c r="I460" s="1016"/>
      <c r="J460" s="1016"/>
      <c r="K460" s="1016"/>
      <c r="L460" s="799">
        <v>9583.4</v>
      </c>
      <c r="M460" s="800"/>
      <c r="N460" s="801">
        <v>32104.38</v>
      </c>
    </row>
    <row r="461" spans="1:14">
      <c r="A461" s="798"/>
      <c r="B461" s="754"/>
      <c r="C461" s="1016" t="s">
        <v>441</v>
      </c>
      <c r="D461" s="1016"/>
      <c r="E461" s="1016"/>
      <c r="F461" s="1016"/>
      <c r="G461" s="1016"/>
      <c r="H461" s="1016"/>
      <c r="I461" s="1016"/>
      <c r="J461" s="1016"/>
      <c r="K461" s="1016"/>
      <c r="L461" s="802"/>
      <c r="M461" s="800"/>
      <c r="N461" s="803"/>
    </row>
    <row r="462" spans="1:14">
      <c r="A462" s="798"/>
      <c r="B462" s="754"/>
      <c r="C462" s="1016" t="s">
        <v>450</v>
      </c>
      <c r="D462" s="1016"/>
      <c r="E462" s="1016"/>
      <c r="F462" s="1016"/>
      <c r="G462" s="1016"/>
      <c r="H462" s="1016"/>
      <c r="I462" s="1016"/>
      <c r="J462" s="1016"/>
      <c r="K462" s="1016"/>
      <c r="L462" s="799">
        <v>9583.4</v>
      </c>
      <c r="M462" s="800"/>
      <c r="N462" s="801">
        <v>32104.38</v>
      </c>
    </row>
    <row r="463" spans="1:14">
      <c r="A463" s="798"/>
      <c r="B463" s="754"/>
      <c r="C463" s="1016" t="s">
        <v>471</v>
      </c>
      <c r="D463" s="1016"/>
      <c r="E463" s="1016"/>
      <c r="F463" s="1016"/>
      <c r="G463" s="1016"/>
      <c r="H463" s="1016"/>
      <c r="I463" s="1016"/>
      <c r="J463" s="1016"/>
      <c r="K463" s="1016"/>
      <c r="L463" s="799">
        <v>1670.65</v>
      </c>
      <c r="M463" s="800"/>
      <c r="N463" s="801">
        <v>5596.68</v>
      </c>
    </row>
    <row r="464" spans="1:14">
      <c r="A464" s="798"/>
      <c r="B464" s="754"/>
      <c r="C464" s="1016" t="s">
        <v>441</v>
      </c>
      <c r="D464" s="1016"/>
      <c r="E464" s="1016"/>
      <c r="F464" s="1016"/>
      <c r="G464" s="1016"/>
      <c r="H464" s="1016"/>
      <c r="I464" s="1016"/>
      <c r="J464" s="1016"/>
      <c r="K464" s="1016"/>
      <c r="L464" s="802"/>
      <c r="M464" s="800"/>
      <c r="N464" s="803"/>
    </row>
    <row r="465" spans="1:14">
      <c r="A465" s="798"/>
      <c r="B465" s="754"/>
      <c r="C465" s="1016" t="s">
        <v>450</v>
      </c>
      <c r="D465" s="1016"/>
      <c r="E465" s="1016"/>
      <c r="F465" s="1016"/>
      <c r="G465" s="1016"/>
      <c r="H465" s="1016"/>
      <c r="I465" s="1016"/>
      <c r="J465" s="1016"/>
      <c r="K465" s="1016"/>
      <c r="L465" s="799">
        <v>1670.65</v>
      </c>
      <c r="M465" s="800"/>
      <c r="N465" s="801">
        <v>5596.68</v>
      </c>
    </row>
    <row r="466" spans="1:14">
      <c r="A466" s="798"/>
      <c r="B466" s="806"/>
      <c r="C466" s="1018" t="s">
        <v>1141</v>
      </c>
      <c r="D466" s="1018"/>
      <c r="E466" s="1018"/>
      <c r="F466" s="1018"/>
      <c r="G466" s="1018"/>
      <c r="H466" s="1018"/>
      <c r="I466" s="1018"/>
      <c r="J466" s="1018"/>
      <c r="K466" s="1018"/>
      <c r="L466" s="807">
        <v>11254.05</v>
      </c>
      <c r="M466" s="808"/>
      <c r="N466" s="809">
        <v>37701.06</v>
      </c>
    </row>
    <row r="467" spans="1:14">
      <c r="A467" s="798"/>
      <c r="B467" s="754"/>
      <c r="C467" s="1016" t="s">
        <v>441</v>
      </c>
      <c r="D467" s="1016"/>
      <c r="E467" s="1016"/>
      <c r="F467" s="1016"/>
      <c r="G467" s="1016"/>
      <c r="H467" s="1016"/>
      <c r="I467" s="1016"/>
      <c r="J467" s="1016"/>
      <c r="K467" s="1016"/>
      <c r="L467" s="802"/>
      <c r="M467" s="800"/>
      <c r="N467" s="803"/>
    </row>
    <row r="468" spans="1:14">
      <c r="A468" s="798"/>
      <c r="B468" s="754"/>
      <c r="C468" s="1017" t="s">
        <v>518</v>
      </c>
      <c r="D468" s="1017"/>
      <c r="E468" s="1017"/>
      <c r="F468" s="1017"/>
      <c r="G468" s="1017"/>
      <c r="H468" s="1017"/>
      <c r="I468" s="1017"/>
      <c r="J468" s="1017"/>
      <c r="K468" s="1017"/>
      <c r="L468" s="799">
        <v>7891.74</v>
      </c>
      <c r="M468" s="800"/>
      <c r="N468" s="801">
        <v>26437.32</v>
      </c>
    </row>
    <row r="469" spans="1:14">
      <c r="A469" s="793"/>
      <c r="B469" s="794"/>
      <c r="C469" s="1019" t="s">
        <v>12</v>
      </c>
      <c r="D469" s="1019"/>
      <c r="E469" s="1019"/>
      <c r="F469" s="1019"/>
      <c r="G469" s="1019"/>
      <c r="H469" s="1019"/>
      <c r="I469" s="1019"/>
      <c r="J469" s="1019"/>
      <c r="K469" s="1019"/>
      <c r="L469" s="795"/>
      <c r="M469" s="796"/>
      <c r="N469" s="797"/>
    </row>
    <row r="470" spans="1:14">
      <c r="A470" s="798"/>
      <c r="B470" s="754"/>
      <c r="C470" s="1016" t="s">
        <v>440</v>
      </c>
      <c r="D470" s="1016"/>
      <c r="E470" s="1016"/>
      <c r="F470" s="1016"/>
      <c r="G470" s="1016"/>
      <c r="H470" s="1016"/>
      <c r="I470" s="1016"/>
      <c r="J470" s="1016"/>
      <c r="K470" s="1016"/>
      <c r="L470" s="799">
        <v>13237.31</v>
      </c>
      <c r="M470" s="800"/>
      <c r="N470" s="801">
        <v>65585.429999999993</v>
      </c>
    </row>
    <row r="471" spans="1:14">
      <c r="A471" s="798"/>
      <c r="B471" s="754"/>
      <c r="C471" s="1016" t="s">
        <v>441</v>
      </c>
      <c r="D471" s="1016"/>
      <c r="E471" s="1016"/>
      <c r="F471" s="1016"/>
      <c r="G471" s="1016"/>
      <c r="H471" s="1016"/>
      <c r="I471" s="1016"/>
      <c r="J471" s="1016"/>
      <c r="K471" s="1016"/>
      <c r="L471" s="802"/>
      <c r="M471" s="800"/>
      <c r="N471" s="803"/>
    </row>
    <row r="472" spans="1:14">
      <c r="A472" s="798"/>
      <c r="B472" s="754"/>
      <c r="C472" s="1016" t="s">
        <v>442</v>
      </c>
      <c r="D472" s="1016"/>
      <c r="E472" s="1016"/>
      <c r="F472" s="1016"/>
      <c r="G472" s="1016"/>
      <c r="H472" s="1016"/>
      <c r="I472" s="1016"/>
      <c r="J472" s="1016"/>
      <c r="K472" s="1016"/>
      <c r="L472" s="804">
        <v>456.6</v>
      </c>
      <c r="M472" s="800"/>
      <c r="N472" s="801">
        <v>18419.25</v>
      </c>
    </row>
    <row r="473" spans="1:14">
      <c r="A473" s="798"/>
      <c r="B473" s="754"/>
      <c r="C473" s="1016" t="s">
        <v>443</v>
      </c>
      <c r="D473" s="1016"/>
      <c r="E473" s="1016"/>
      <c r="F473" s="1016"/>
      <c r="G473" s="1016"/>
      <c r="H473" s="1016"/>
      <c r="I473" s="1016"/>
      <c r="J473" s="1016"/>
      <c r="K473" s="1016"/>
      <c r="L473" s="799">
        <v>1209.3699999999999</v>
      </c>
      <c r="M473" s="800"/>
      <c r="N473" s="801">
        <v>8151.17</v>
      </c>
    </row>
    <row r="474" spans="1:14">
      <c r="A474" s="798"/>
      <c r="B474" s="754"/>
      <c r="C474" s="1016" t="s">
        <v>444</v>
      </c>
      <c r="D474" s="1016"/>
      <c r="E474" s="1016"/>
      <c r="F474" s="1016"/>
      <c r="G474" s="1016"/>
      <c r="H474" s="1016"/>
      <c r="I474" s="1016"/>
      <c r="J474" s="1016"/>
      <c r="K474" s="1016"/>
      <c r="L474" s="804">
        <v>120.61</v>
      </c>
      <c r="M474" s="800"/>
      <c r="N474" s="801">
        <v>4865.41</v>
      </c>
    </row>
    <row r="475" spans="1:14">
      <c r="A475" s="798"/>
      <c r="B475" s="754"/>
      <c r="C475" s="1016" t="s">
        <v>445</v>
      </c>
      <c r="D475" s="1016"/>
      <c r="E475" s="1016"/>
      <c r="F475" s="1016"/>
      <c r="G475" s="1016"/>
      <c r="H475" s="1016"/>
      <c r="I475" s="1016"/>
      <c r="J475" s="1016"/>
      <c r="K475" s="1016"/>
      <c r="L475" s="799">
        <v>11494.26</v>
      </c>
      <c r="M475" s="800"/>
      <c r="N475" s="801">
        <v>38505.760000000002</v>
      </c>
    </row>
    <row r="476" spans="1:14">
      <c r="A476" s="798"/>
      <c r="B476" s="754"/>
      <c r="C476" s="1016" t="s">
        <v>816</v>
      </c>
      <c r="D476" s="1016"/>
      <c r="E476" s="1016"/>
      <c r="F476" s="1016"/>
      <c r="G476" s="1016"/>
      <c r="H476" s="1016"/>
      <c r="I476" s="1016"/>
      <c r="J476" s="1016"/>
      <c r="K476" s="1016"/>
      <c r="L476" s="804">
        <v>77.08</v>
      </c>
      <c r="M476" s="800"/>
      <c r="N476" s="805">
        <v>509.25</v>
      </c>
    </row>
    <row r="477" spans="1:14">
      <c r="A477" s="798"/>
      <c r="B477" s="754"/>
      <c r="C477" s="1016" t="s">
        <v>446</v>
      </c>
      <c r="D477" s="1016"/>
      <c r="E477" s="1016"/>
      <c r="F477" s="1016"/>
      <c r="G477" s="1016"/>
      <c r="H477" s="1016"/>
      <c r="I477" s="1016"/>
      <c r="J477" s="1016"/>
      <c r="K477" s="1016"/>
      <c r="L477" s="799">
        <v>10224.799999999999</v>
      </c>
      <c r="M477" s="800"/>
      <c r="N477" s="801">
        <v>49523.86</v>
      </c>
    </row>
    <row r="478" spans="1:14">
      <c r="A478" s="798"/>
      <c r="B478" s="754"/>
      <c r="C478" s="1016" t="s">
        <v>502</v>
      </c>
      <c r="D478" s="1016"/>
      <c r="E478" s="1016"/>
      <c r="F478" s="1016"/>
      <c r="G478" s="1016"/>
      <c r="H478" s="1016"/>
      <c r="I478" s="1016"/>
      <c r="J478" s="1016"/>
      <c r="K478" s="1016"/>
      <c r="L478" s="799">
        <v>10147.719999999999</v>
      </c>
      <c r="M478" s="800"/>
      <c r="N478" s="801">
        <v>49014.61</v>
      </c>
    </row>
    <row r="479" spans="1:14">
      <c r="A479" s="798"/>
      <c r="B479" s="754"/>
      <c r="C479" s="1016" t="s">
        <v>488</v>
      </c>
      <c r="D479" s="1016"/>
      <c r="E479" s="1016"/>
      <c r="F479" s="1016"/>
      <c r="G479" s="1016"/>
      <c r="H479" s="1016"/>
      <c r="I479" s="1016"/>
      <c r="J479" s="1016"/>
      <c r="K479" s="1016"/>
      <c r="L479" s="802"/>
      <c r="M479" s="800"/>
      <c r="N479" s="803"/>
    </row>
    <row r="480" spans="1:14">
      <c r="A480" s="798"/>
      <c r="B480" s="754"/>
      <c r="C480" s="1016" t="s">
        <v>489</v>
      </c>
      <c r="D480" s="1016"/>
      <c r="E480" s="1016"/>
      <c r="F480" s="1016"/>
      <c r="G480" s="1016"/>
      <c r="H480" s="1016"/>
      <c r="I480" s="1016"/>
      <c r="J480" s="1016"/>
      <c r="K480" s="1016"/>
      <c r="L480" s="804">
        <v>175.08</v>
      </c>
      <c r="M480" s="800"/>
      <c r="N480" s="801">
        <v>7062.74</v>
      </c>
    </row>
    <row r="481" spans="1:14">
      <c r="A481" s="798"/>
      <c r="B481" s="754"/>
      <c r="C481" s="1016" t="s">
        <v>503</v>
      </c>
      <c r="D481" s="1016"/>
      <c r="E481" s="1016"/>
      <c r="F481" s="1016"/>
      <c r="G481" s="1016"/>
      <c r="H481" s="1016"/>
      <c r="I481" s="1016"/>
      <c r="J481" s="1016"/>
      <c r="K481" s="1016"/>
      <c r="L481" s="799">
        <v>9741.68</v>
      </c>
      <c r="M481" s="800"/>
      <c r="N481" s="801">
        <v>32634.62</v>
      </c>
    </row>
    <row r="482" spans="1:14">
      <c r="A482" s="798"/>
      <c r="B482" s="754"/>
      <c r="C482" s="1016" t="s">
        <v>490</v>
      </c>
      <c r="D482" s="1016"/>
      <c r="E482" s="1016"/>
      <c r="F482" s="1016"/>
      <c r="G482" s="1016"/>
      <c r="H482" s="1016"/>
      <c r="I482" s="1016"/>
      <c r="J482" s="1016"/>
      <c r="K482" s="1016"/>
      <c r="L482" s="804">
        <v>157.43</v>
      </c>
      <c r="M482" s="800"/>
      <c r="N482" s="801">
        <v>6350.68</v>
      </c>
    </row>
    <row r="483" spans="1:14">
      <c r="A483" s="798"/>
      <c r="B483" s="754"/>
      <c r="C483" s="1016" t="s">
        <v>491</v>
      </c>
      <c r="D483" s="1016"/>
      <c r="E483" s="1016"/>
      <c r="F483" s="1016"/>
      <c r="G483" s="1016"/>
      <c r="H483" s="1016"/>
      <c r="I483" s="1016"/>
      <c r="J483" s="1016"/>
      <c r="K483" s="1016"/>
      <c r="L483" s="804">
        <v>73.53</v>
      </c>
      <c r="M483" s="800"/>
      <c r="N483" s="801">
        <v>2966.57</v>
      </c>
    </row>
    <row r="484" spans="1:14">
      <c r="A484" s="798"/>
      <c r="B484" s="754"/>
      <c r="C484" s="1016" t="s">
        <v>818</v>
      </c>
      <c r="D484" s="1016"/>
      <c r="E484" s="1016"/>
      <c r="F484" s="1016"/>
      <c r="G484" s="1016"/>
      <c r="H484" s="1016"/>
      <c r="I484" s="1016"/>
      <c r="J484" s="1016"/>
      <c r="K484" s="1016"/>
      <c r="L484" s="804">
        <v>77.08</v>
      </c>
      <c r="M484" s="800"/>
      <c r="N484" s="805">
        <v>509.25</v>
      </c>
    </row>
    <row r="485" spans="1:14">
      <c r="A485" s="798"/>
      <c r="B485" s="754"/>
      <c r="C485" s="1016" t="s">
        <v>471</v>
      </c>
      <c r="D485" s="1016"/>
      <c r="E485" s="1016"/>
      <c r="F485" s="1016"/>
      <c r="G485" s="1016"/>
      <c r="H485" s="1016"/>
      <c r="I485" s="1016"/>
      <c r="J485" s="1016"/>
      <c r="K485" s="1016"/>
      <c r="L485" s="799">
        <v>3845.47</v>
      </c>
      <c r="M485" s="800"/>
      <c r="N485" s="801">
        <v>49663.19</v>
      </c>
    </row>
    <row r="486" spans="1:14">
      <c r="A486" s="798"/>
      <c r="B486" s="754"/>
      <c r="C486" s="1016" t="s">
        <v>441</v>
      </c>
      <c r="D486" s="1016"/>
      <c r="E486" s="1016"/>
      <c r="F486" s="1016"/>
      <c r="G486" s="1016"/>
      <c r="H486" s="1016"/>
      <c r="I486" s="1016"/>
      <c r="J486" s="1016"/>
      <c r="K486" s="1016"/>
      <c r="L486" s="802"/>
      <c r="M486" s="800"/>
      <c r="N486" s="803"/>
    </row>
    <row r="487" spans="1:14">
      <c r="A487" s="798"/>
      <c r="B487" s="754"/>
      <c r="C487" s="1016" t="s">
        <v>447</v>
      </c>
      <c r="D487" s="1016"/>
      <c r="E487" s="1016"/>
      <c r="F487" s="1016"/>
      <c r="G487" s="1016"/>
      <c r="H487" s="1016"/>
      <c r="I487" s="1016"/>
      <c r="J487" s="1016"/>
      <c r="K487" s="1016"/>
      <c r="L487" s="804">
        <v>281.52</v>
      </c>
      <c r="M487" s="800"/>
      <c r="N487" s="801">
        <v>11356.51</v>
      </c>
    </row>
    <row r="488" spans="1:14">
      <c r="A488" s="798"/>
      <c r="B488" s="754"/>
      <c r="C488" s="1016" t="s">
        <v>448</v>
      </c>
      <c r="D488" s="1016"/>
      <c r="E488" s="1016"/>
      <c r="F488" s="1016"/>
      <c r="G488" s="1016"/>
      <c r="H488" s="1016"/>
      <c r="I488" s="1016"/>
      <c r="J488" s="1016"/>
      <c r="K488" s="1016"/>
      <c r="L488" s="799">
        <v>1209.3699999999999</v>
      </c>
      <c r="M488" s="800"/>
      <c r="N488" s="801">
        <v>8151.17</v>
      </c>
    </row>
    <row r="489" spans="1:14">
      <c r="A489" s="798"/>
      <c r="B489" s="754"/>
      <c r="C489" s="1016" t="s">
        <v>449</v>
      </c>
      <c r="D489" s="1016"/>
      <c r="E489" s="1016"/>
      <c r="F489" s="1016"/>
      <c r="G489" s="1016"/>
      <c r="H489" s="1016"/>
      <c r="I489" s="1016"/>
      <c r="J489" s="1016"/>
      <c r="K489" s="1016"/>
      <c r="L489" s="804">
        <v>120.61</v>
      </c>
      <c r="M489" s="800"/>
      <c r="N489" s="801">
        <v>4865.41</v>
      </c>
    </row>
    <row r="490" spans="1:14">
      <c r="A490" s="798"/>
      <c r="B490" s="754"/>
      <c r="C490" s="1016" t="s">
        <v>450</v>
      </c>
      <c r="D490" s="1016"/>
      <c r="E490" s="1016"/>
      <c r="F490" s="1016"/>
      <c r="G490" s="1016"/>
      <c r="H490" s="1016"/>
      <c r="I490" s="1016"/>
      <c r="J490" s="1016"/>
      <c r="K490" s="1016"/>
      <c r="L490" s="799">
        <v>1752.58</v>
      </c>
      <c r="M490" s="800"/>
      <c r="N490" s="801">
        <v>5871.14</v>
      </c>
    </row>
    <row r="491" spans="1:14">
      <c r="A491" s="798"/>
      <c r="B491" s="754"/>
      <c r="C491" s="1016" t="s">
        <v>451</v>
      </c>
      <c r="D491" s="1016"/>
      <c r="E491" s="1016"/>
      <c r="F491" s="1016"/>
      <c r="G491" s="1016"/>
      <c r="H491" s="1016"/>
      <c r="I491" s="1016"/>
      <c r="J491" s="1016"/>
      <c r="K491" s="1016"/>
      <c r="L491" s="804">
        <v>396.46</v>
      </c>
      <c r="M491" s="800"/>
      <c r="N491" s="801">
        <v>15992.79</v>
      </c>
    </row>
    <row r="492" spans="1:14">
      <c r="A492" s="798"/>
      <c r="B492" s="754"/>
      <c r="C492" s="1016" t="s">
        <v>452</v>
      </c>
      <c r="D492" s="1016"/>
      <c r="E492" s="1016"/>
      <c r="F492" s="1016"/>
      <c r="G492" s="1016"/>
      <c r="H492" s="1016"/>
      <c r="I492" s="1016"/>
      <c r="J492" s="1016"/>
      <c r="K492" s="1016"/>
      <c r="L492" s="804">
        <v>205.54</v>
      </c>
      <c r="M492" s="800"/>
      <c r="N492" s="801">
        <v>8291.58</v>
      </c>
    </row>
    <row r="493" spans="1:14">
      <c r="A493" s="798"/>
      <c r="B493" s="754"/>
      <c r="C493" s="1016" t="s">
        <v>453</v>
      </c>
      <c r="D493" s="1016"/>
      <c r="E493" s="1016"/>
      <c r="F493" s="1016"/>
      <c r="G493" s="1016"/>
      <c r="H493" s="1016"/>
      <c r="I493" s="1016"/>
      <c r="J493" s="1016"/>
      <c r="K493" s="1016"/>
      <c r="L493" s="804">
        <v>577.21</v>
      </c>
      <c r="M493" s="800"/>
      <c r="N493" s="801">
        <v>23284.66</v>
      </c>
    </row>
    <row r="494" spans="1:14">
      <c r="A494" s="798"/>
      <c r="B494" s="754"/>
      <c r="C494" s="1016" t="s">
        <v>454</v>
      </c>
      <c r="D494" s="1016"/>
      <c r="E494" s="1016"/>
      <c r="F494" s="1016"/>
      <c r="G494" s="1016"/>
      <c r="H494" s="1016"/>
      <c r="I494" s="1016"/>
      <c r="J494" s="1016"/>
      <c r="K494" s="1016"/>
      <c r="L494" s="804">
        <v>553.89</v>
      </c>
      <c r="M494" s="800"/>
      <c r="N494" s="801">
        <v>22343.47</v>
      </c>
    </row>
    <row r="495" spans="1:14">
      <c r="A495" s="798"/>
      <c r="B495" s="754"/>
      <c r="C495" s="1016" t="s">
        <v>455</v>
      </c>
      <c r="D495" s="1016"/>
      <c r="E495" s="1016"/>
      <c r="F495" s="1016"/>
      <c r="G495" s="1016"/>
      <c r="H495" s="1016"/>
      <c r="I495" s="1016"/>
      <c r="J495" s="1016"/>
      <c r="K495" s="1016"/>
      <c r="L495" s="804">
        <v>279.07</v>
      </c>
      <c r="M495" s="800"/>
      <c r="N495" s="801">
        <v>11258.15</v>
      </c>
    </row>
    <row r="496" spans="1:14">
      <c r="A496" s="798"/>
      <c r="B496" s="806"/>
      <c r="C496" s="1018" t="s">
        <v>13</v>
      </c>
      <c r="D496" s="1018"/>
      <c r="E496" s="1018"/>
      <c r="F496" s="1018"/>
      <c r="G496" s="1018"/>
      <c r="H496" s="1018"/>
      <c r="I496" s="1018"/>
      <c r="J496" s="1018"/>
      <c r="K496" s="1018"/>
      <c r="L496" s="807">
        <v>14070.27</v>
      </c>
      <c r="M496" s="808"/>
      <c r="N496" s="809">
        <v>99187.05</v>
      </c>
    </row>
    <row r="497" spans="1:14">
      <c r="A497" s="798"/>
      <c r="B497" s="754"/>
      <c r="C497" s="1016" t="s">
        <v>441</v>
      </c>
      <c r="D497" s="1016"/>
      <c r="E497" s="1016"/>
      <c r="F497" s="1016"/>
      <c r="G497" s="1016"/>
      <c r="H497" s="1016"/>
      <c r="I497" s="1016"/>
      <c r="J497" s="1016"/>
      <c r="K497" s="1016"/>
      <c r="L497" s="802"/>
      <c r="M497" s="800"/>
      <c r="N497" s="803"/>
    </row>
    <row r="498" spans="1:14">
      <c r="A498" s="798"/>
      <c r="B498" s="754"/>
      <c r="C498" s="1017" t="s">
        <v>518</v>
      </c>
      <c r="D498" s="1017"/>
      <c r="E498" s="1017"/>
      <c r="F498" s="1017"/>
      <c r="G498" s="1017"/>
      <c r="H498" s="1017"/>
      <c r="I498" s="1017"/>
      <c r="J498" s="1017"/>
      <c r="K498" s="1017"/>
      <c r="L498" s="799">
        <v>7891.74</v>
      </c>
      <c r="M498" s="800"/>
      <c r="N498" s="801">
        <v>26437.32</v>
      </c>
    </row>
    <row r="499" spans="1:14">
      <c r="A499" s="813"/>
      <c r="B499" s="814"/>
      <c r="C499" s="814"/>
      <c r="D499" s="814"/>
      <c r="E499" s="814"/>
      <c r="F499" s="814"/>
      <c r="G499" s="814"/>
      <c r="H499" s="814"/>
      <c r="I499" s="814"/>
      <c r="J499" s="814"/>
      <c r="K499" s="814"/>
      <c r="L499" s="814"/>
      <c r="M499" s="814"/>
      <c r="N499" s="814"/>
    </row>
    <row r="500" spans="1:14">
      <c r="A500" s="732"/>
      <c r="B500" s="815" t="s">
        <v>474</v>
      </c>
      <c r="C500" s="1004" t="s">
        <v>480</v>
      </c>
      <c r="D500" s="1004"/>
      <c r="E500" s="1004"/>
      <c r="F500" s="1004"/>
      <c r="G500" s="1004"/>
      <c r="H500" s="1005" t="s">
        <v>269</v>
      </c>
      <c r="I500" s="1005"/>
      <c r="J500" s="1005"/>
      <c r="K500" s="1005"/>
      <c r="L500" s="1005"/>
      <c r="M500" s="729"/>
      <c r="N500" s="729"/>
    </row>
    <row r="501" spans="1:14">
      <c r="A501" s="816"/>
      <c r="B501" s="815"/>
      <c r="C501" s="1006" t="s">
        <v>475</v>
      </c>
      <c r="D501" s="1006"/>
      <c r="E501" s="1006"/>
      <c r="F501" s="1006"/>
      <c r="G501" s="1006"/>
      <c r="H501" s="1006"/>
      <c r="I501" s="1006"/>
      <c r="J501" s="1006"/>
      <c r="K501" s="1006"/>
      <c r="L501" s="1006"/>
      <c r="M501" s="817"/>
      <c r="N501" s="817"/>
    </row>
    <row r="502" spans="1:14">
      <c r="A502" s="732"/>
      <c r="B502" s="815" t="s">
        <v>476</v>
      </c>
      <c r="C502" s="1004" t="s">
        <v>480</v>
      </c>
      <c r="D502" s="1004"/>
      <c r="E502" s="1004"/>
      <c r="F502" s="1004"/>
      <c r="G502" s="1004"/>
      <c r="H502" s="1005" t="s">
        <v>269</v>
      </c>
      <c r="I502" s="1005"/>
      <c r="J502" s="1005"/>
      <c r="K502" s="1005"/>
      <c r="L502" s="1005"/>
      <c r="M502" s="729"/>
      <c r="N502" s="729"/>
    </row>
    <row r="503" spans="1:14">
      <c r="A503" s="816"/>
      <c r="B503" s="817"/>
      <c r="C503" s="1015" t="s">
        <v>475</v>
      </c>
      <c r="D503" s="1015"/>
      <c r="E503" s="1015"/>
      <c r="F503" s="1015"/>
      <c r="G503" s="1015"/>
      <c r="H503" s="1015"/>
      <c r="I503" s="1015"/>
      <c r="J503" s="1015"/>
      <c r="K503" s="1015"/>
      <c r="L503" s="1015"/>
      <c r="M503" s="817"/>
      <c r="N503" s="817"/>
    </row>
    <row r="504" spans="1:14">
      <c r="A504" s="732"/>
      <c r="B504" s="730"/>
      <c r="C504" s="818"/>
      <c r="D504" s="818"/>
      <c r="E504" s="818"/>
      <c r="F504" s="818"/>
      <c r="G504" s="818"/>
      <c r="H504" s="818"/>
      <c r="I504" s="818"/>
      <c r="J504" s="818"/>
      <c r="K504" s="818"/>
      <c r="L504" s="818"/>
      <c r="M504" s="730"/>
      <c r="N504" s="730"/>
    </row>
    <row r="505" spans="1:14" ht="22.5" customHeight="1">
      <c r="A505" s="1014" t="s">
        <v>477</v>
      </c>
      <c r="B505" s="1014"/>
      <c r="C505" s="1014"/>
      <c r="D505" s="1014"/>
      <c r="E505" s="1014"/>
      <c r="F505" s="1014"/>
      <c r="G505" s="1014"/>
      <c r="H505" s="1014"/>
      <c r="I505" s="1014"/>
      <c r="J505" s="1014"/>
      <c r="K505" s="1014"/>
      <c r="L505" s="1014"/>
      <c r="M505" s="1014"/>
      <c r="N505" s="1014"/>
    </row>
    <row r="506" spans="1:14">
      <c r="A506" s="1014" t="s">
        <v>478</v>
      </c>
      <c r="B506" s="1014"/>
      <c r="C506" s="1014"/>
      <c r="D506" s="1014"/>
      <c r="E506" s="1014"/>
      <c r="F506" s="1014"/>
      <c r="G506" s="1014"/>
      <c r="H506" s="1014"/>
      <c r="I506" s="1014"/>
      <c r="J506" s="1014"/>
      <c r="K506" s="1014"/>
      <c r="L506" s="1014"/>
      <c r="M506" s="1014"/>
      <c r="N506" s="1014"/>
    </row>
    <row r="507" spans="1:14">
      <c r="A507" s="1014" t="s">
        <v>479</v>
      </c>
      <c r="B507" s="1014"/>
      <c r="C507" s="1014"/>
      <c r="D507" s="1014"/>
      <c r="E507" s="1014"/>
      <c r="F507" s="1014"/>
      <c r="G507" s="1014"/>
      <c r="H507" s="1014"/>
      <c r="I507" s="1014"/>
      <c r="J507" s="1014"/>
      <c r="K507" s="1014"/>
      <c r="L507" s="1014"/>
      <c r="M507" s="1014"/>
      <c r="N507" s="1014"/>
    </row>
    <row r="508" spans="1:14">
      <c r="A508" s="729"/>
      <c r="B508" s="729"/>
      <c r="C508" s="729"/>
      <c r="D508" s="729"/>
      <c r="E508" s="729"/>
      <c r="F508" s="729"/>
      <c r="G508" s="729"/>
      <c r="H508" s="729"/>
      <c r="I508" s="729"/>
      <c r="J508" s="729"/>
      <c r="K508" s="729"/>
      <c r="L508" s="729"/>
      <c r="M508" s="729"/>
      <c r="N508" s="729"/>
    </row>
  </sheetData>
  <mergeCells count="503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L31:M31"/>
    <mergeCell ref="L32:M32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N42"/>
    <mergeCell ref="C57:E57"/>
    <mergeCell ref="C58:E58"/>
    <mergeCell ref="C59:E59"/>
    <mergeCell ref="C60:E60"/>
    <mergeCell ref="C56:N56"/>
    <mergeCell ref="C49:E49"/>
    <mergeCell ref="C52:E52"/>
    <mergeCell ref="C53:E53"/>
    <mergeCell ref="C54:E54"/>
    <mergeCell ref="C50:E50"/>
    <mergeCell ref="C51:E51"/>
    <mergeCell ref="C55:N55"/>
    <mergeCell ref="C67:E67"/>
    <mergeCell ref="C68:E68"/>
    <mergeCell ref="C72:E72"/>
    <mergeCell ref="C69:N69"/>
    <mergeCell ref="C70:N70"/>
    <mergeCell ref="C71:E71"/>
    <mergeCell ref="C61:E61"/>
    <mergeCell ref="C63:E63"/>
    <mergeCell ref="C64:E64"/>
    <mergeCell ref="C65:E65"/>
    <mergeCell ref="C66:E66"/>
    <mergeCell ref="C62:E62"/>
    <mergeCell ref="C79:E79"/>
    <mergeCell ref="C80:N80"/>
    <mergeCell ref="C81:E81"/>
    <mergeCell ref="C82:E82"/>
    <mergeCell ref="C84:E84"/>
    <mergeCell ref="C83:N83"/>
    <mergeCell ref="C73:E73"/>
    <mergeCell ref="C74:E74"/>
    <mergeCell ref="C75:E75"/>
    <mergeCell ref="C76:E76"/>
    <mergeCell ref="C77:E77"/>
    <mergeCell ref="C78:E78"/>
    <mergeCell ref="C91:K91"/>
    <mergeCell ref="C92:K92"/>
    <mergeCell ref="C93:K93"/>
    <mergeCell ref="C94:K94"/>
    <mergeCell ref="C85:E85"/>
    <mergeCell ref="C87:E87"/>
    <mergeCell ref="C86:N86"/>
    <mergeCell ref="C88:K88"/>
    <mergeCell ref="C89:K89"/>
    <mergeCell ref="C90:K90"/>
    <mergeCell ref="C119:N119"/>
    <mergeCell ref="C120:E120"/>
    <mergeCell ref="C109:E109"/>
    <mergeCell ref="C110:N110"/>
    <mergeCell ref="C111:E111"/>
    <mergeCell ref="C112:E112"/>
    <mergeCell ref="C103:K103"/>
    <mergeCell ref="C104:K104"/>
    <mergeCell ref="C105:K105"/>
    <mergeCell ref="C106:K106"/>
    <mergeCell ref="C107:K107"/>
    <mergeCell ref="A108:N108"/>
    <mergeCell ref="C113:E113"/>
    <mergeCell ref="C114:E114"/>
    <mergeCell ref="C115:E115"/>
    <mergeCell ref="C116:E116"/>
    <mergeCell ref="C117:E117"/>
    <mergeCell ref="C118:E118"/>
    <mergeCell ref="C134:E134"/>
    <mergeCell ref="C135:E135"/>
    <mergeCell ref="C136:E136"/>
    <mergeCell ref="C137:E137"/>
    <mergeCell ref="C138:E138"/>
    <mergeCell ref="C133:E133"/>
    <mergeCell ref="C131:N131"/>
    <mergeCell ref="C132:E132"/>
    <mergeCell ref="C121:E121"/>
    <mergeCell ref="C122:E122"/>
    <mergeCell ref="C123:E123"/>
    <mergeCell ref="C124:E124"/>
    <mergeCell ref="C151:N151"/>
    <mergeCell ref="C145:E145"/>
    <mergeCell ref="C147:E147"/>
    <mergeCell ref="C148:E148"/>
    <mergeCell ref="C149:E149"/>
    <mergeCell ref="C150:E150"/>
    <mergeCell ref="C146:E146"/>
    <mergeCell ref="C139:E139"/>
    <mergeCell ref="C140:E140"/>
    <mergeCell ref="C141:E141"/>
    <mergeCell ref="C143:E143"/>
    <mergeCell ref="C144:E144"/>
    <mergeCell ref="C142:N142"/>
    <mergeCell ref="C157:E157"/>
    <mergeCell ref="C158:E158"/>
    <mergeCell ref="C161:E161"/>
    <mergeCell ref="C162:E162"/>
    <mergeCell ref="C159:E159"/>
    <mergeCell ref="C160:N160"/>
    <mergeCell ref="C152:E152"/>
    <mergeCell ref="C153:E153"/>
    <mergeCell ref="C154:E154"/>
    <mergeCell ref="C155:E155"/>
    <mergeCell ref="C156:E156"/>
    <mergeCell ref="C192:K192"/>
    <mergeCell ref="C182:E182"/>
    <mergeCell ref="C181:N181"/>
    <mergeCell ref="C183:K183"/>
    <mergeCell ref="C184:K184"/>
    <mergeCell ref="C185:K185"/>
    <mergeCell ref="C175:E175"/>
    <mergeCell ref="C176:E176"/>
    <mergeCell ref="C177:E177"/>
    <mergeCell ref="C178:E178"/>
    <mergeCell ref="C180:E180"/>
    <mergeCell ref="A179:N179"/>
    <mergeCell ref="C187:K187"/>
    <mergeCell ref="C188:K188"/>
    <mergeCell ref="C189:K189"/>
    <mergeCell ref="C190:K190"/>
    <mergeCell ref="C191:K191"/>
    <mergeCell ref="C205:K205"/>
    <mergeCell ref="C206:K206"/>
    <mergeCell ref="C207:K207"/>
    <mergeCell ref="C208:K208"/>
    <mergeCell ref="C203:K203"/>
    <mergeCell ref="C204:K204"/>
    <mergeCell ref="C193:K193"/>
    <mergeCell ref="C194:K194"/>
    <mergeCell ref="C195:K195"/>
    <mergeCell ref="C196:K196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0:E210"/>
    <mergeCell ref="C241:E241"/>
    <mergeCell ref="C242:E242"/>
    <mergeCell ref="C243:E243"/>
    <mergeCell ref="C244:E244"/>
    <mergeCell ref="C245:E245"/>
    <mergeCell ref="C246:E246"/>
    <mergeCell ref="C238:E238"/>
    <mergeCell ref="C240:E240"/>
    <mergeCell ref="C236:E236"/>
    <mergeCell ref="A237:N237"/>
    <mergeCell ref="C239:N239"/>
    <mergeCell ref="C254:E254"/>
    <mergeCell ref="C255:E255"/>
    <mergeCell ref="C256:E256"/>
    <mergeCell ref="C257:E257"/>
    <mergeCell ref="C258:E258"/>
    <mergeCell ref="C253:N253"/>
    <mergeCell ref="C247:E247"/>
    <mergeCell ref="C248:E248"/>
    <mergeCell ref="C249:E249"/>
    <mergeCell ref="C251:E251"/>
    <mergeCell ref="C250:E250"/>
    <mergeCell ref="C252:N252"/>
    <mergeCell ref="C265:E265"/>
    <mergeCell ref="C266:N266"/>
    <mergeCell ref="C267:E267"/>
    <mergeCell ref="C268:E268"/>
    <mergeCell ref="C269:E269"/>
    <mergeCell ref="C270:E270"/>
    <mergeCell ref="C259:E259"/>
    <mergeCell ref="C260:E260"/>
    <mergeCell ref="C261:E261"/>
    <mergeCell ref="C262:E262"/>
    <mergeCell ref="C264:E264"/>
    <mergeCell ref="C263:E263"/>
    <mergeCell ref="C278:E278"/>
    <mergeCell ref="C280:E280"/>
    <mergeCell ref="C281:E281"/>
    <mergeCell ref="C282:E282"/>
    <mergeCell ref="C277:E277"/>
    <mergeCell ref="C279:N279"/>
    <mergeCell ref="C271:E271"/>
    <mergeCell ref="C272:E272"/>
    <mergeCell ref="C273:E273"/>
    <mergeCell ref="C274:E274"/>
    <mergeCell ref="C275:E275"/>
    <mergeCell ref="C276:E276"/>
    <mergeCell ref="C289:E289"/>
    <mergeCell ref="C290:E290"/>
    <mergeCell ref="C291:E291"/>
    <mergeCell ref="C292:N292"/>
    <mergeCell ref="C283:E283"/>
    <mergeCell ref="C284:E284"/>
    <mergeCell ref="C285:E285"/>
    <mergeCell ref="C286:E286"/>
    <mergeCell ref="C287:E287"/>
    <mergeCell ref="C288:E288"/>
    <mergeCell ref="C330:E330"/>
    <mergeCell ref="C319:N319"/>
    <mergeCell ref="C320:E320"/>
    <mergeCell ref="C321:E321"/>
    <mergeCell ref="C323:E323"/>
    <mergeCell ref="C324:E324"/>
    <mergeCell ref="C322:E322"/>
    <mergeCell ref="C314:E314"/>
    <mergeCell ref="C315:E315"/>
    <mergeCell ref="C317:E317"/>
    <mergeCell ref="C318:E318"/>
    <mergeCell ref="C367:E367"/>
    <mergeCell ref="C368:E368"/>
    <mergeCell ref="C369:E369"/>
    <mergeCell ref="C370:E370"/>
    <mergeCell ref="C344:E344"/>
    <mergeCell ref="C345:N345"/>
    <mergeCell ref="C346:N346"/>
    <mergeCell ref="C337:E337"/>
    <mergeCell ref="C338:E338"/>
    <mergeCell ref="C340:E340"/>
    <mergeCell ref="C339:E339"/>
    <mergeCell ref="C341:E341"/>
    <mergeCell ref="C342:E342"/>
    <mergeCell ref="C365:E365"/>
    <mergeCell ref="C366:E366"/>
    <mergeCell ref="C355:E355"/>
    <mergeCell ref="C356:E356"/>
    <mergeCell ref="C357:E357"/>
    <mergeCell ref="C358:E358"/>
    <mergeCell ref="C353:E353"/>
    <mergeCell ref="C354:E354"/>
    <mergeCell ref="C343:E343"/>
    <mergeCell ref="C95:K95"/>
    <mergeCell ref="C96:K96"/>
    <mergeCell ref="C97:K97"/>
    <mergeCell ref="C98:K98"/>
    <mergeCell ref="C99:K99"/>
    <mergeCell ref="C100:K100"/>
    <mergeCell ref="C101:K101"/>
    <mergeCell ref="C102:K102"/>
    <mergeCell ref="C186:K186"/>
    <mergeCell ref="C125:E125"/>
    <mergeCell ref="C126:E126"/>
    <mergeCell ref="C127:E127"/>
    <mergeCell ref="C128:E128"/>
    <mergeCell ref="C129:E129"/>
    <mergeCell ref="C130:N130"/>
    <mergeCell ref="C170:E170"/>
    <mergeCell ref="C171:E171"/>
    <mergeCell ref="C169:N169"/>
    <mergeCell ref="C172:E172"/>
    <mergeCell ref="C173:E173"/>
    <mergeCell ref="C174:E174"/>
    <mergeCell ref="C163:E163"/>
    <mergeCell ref="C164:E164"/>
    <mergeCell ref="C165:E165"/>
    <mergeCell ref="C166:E166"/>
    <mergeCell ref="C167:E167"/>
    <mergeCell ref="C168:E168"/>
    <mergeCell ref="A209:N209"/>
    <mergeCell ref="C211:N211"/>
    <mergeCell ref="C212:N212"/>
    <mergeCell ref="C223:E223"/>
    <mergeCell ref="C225:N225"/>
    <mergeCell ref="C235:N235"/>
    <mergeCell ref="C197:K197"/>
    <mergeCell ref="C198:K198"/>
    <mergeCell ref="C199:K199"/>
    <mergeCell ref="C200:K200"/>
    <mergeCell ref="C201:K201"/>
    <mergeCell ref="C202:K202"/>
    <mergeCell ref="C229:E229"/>
    <mergeCell ref="C230:E230"/>
    <mergeCell ref="C231:E231"/>
    <mergeCell ref="C232:E232"/>
    <mergeCell ref="C233:E233"/>
    <mergeCell ref="C234:E234"/>
    <mergeCell ref="C224:E224"/>
    <mergeCell ref="C226:E226"/>
    <mergeCell ref="C227:E227"/>
    <mergeCell ref="C228:E228"/>
    <mergeCell ref="C217:E217"/>
    <mergeCell ref="C218:E218"/>
    <mergeCell ref="C305:E305"/>
    <mergeCell ref="C306:N306"/>
    <mergeCell ref="C307:E307"/>
    <mergeCell ref="C310:E310"/>
    <mergeCell ref="C313:E313"/>
    <mergeCell ref="C316:E316"/>
    <mergeCell ref="C293:N293"/>
    <mergeCell ref="C294:E294"/>
    <mergeCell ref="C295:E295"/>
    <mergeCell ref="C296:E296"/>
    <mergeCell ref="C297:E297"/>
    <mergeCell ref="C298:E298"/>
    <mergeCell ref="C308:E308"/>
    <mergeCell ref="C309:E309"/>
    <mergeCell ref="C311:E311"/>
    <mergeCell ref="C312:E312"/>
    <mergeCell ref="C301:E301"/>
    <mergeCell ref="C302:E302"/>
    <mergeCell ref="C303:E303"/>
    <mergeCell ref="C304:E304"/>
    <mergeCell ref="C299:E299"/>
    <mergeCell ref="C300:E300"/>
    <mergeCell ref="C359:E359"/>
    <mergeCell ref="C360:E360"/>
    <mergeCell ref="C361:E361"/>
    <mergeCell ref="C362:E362"/>
    <mergeCell ref="C363:E363"/>
    <mergeCell ref="C364:E364"/>
    <mergeCell ref="C347:E347"/>
    <mergeCell ref="C348:E348"/>
    <mergeCell ref="C349:E349"/>
    <mergeCell ref="C350:E350"/>
    <mergeCell ref="C351:E351"/>
    <mergeCell ref="C352:E352"/>
    <mergeCell ref="C331:E331"/>
    <mergeCell ref="C334:E334"/>
    <mergeCell ref="C335:E335"/>
    <mergeCell ref="C332:N332"/>
    <mergeCell ref="C333:E333"/>
    <mergeCell ref="C336:E336"/>
    <mergeCell ref="C327:E327"/>
    <mergeCell ref="C328:E328"/>
    <mergeCell ref="C325:E325"/>
    <mergeCell ref="C326:E326"/>
    <mergeCell ref="C329:E329"/>
    <mergeCell ref="C382:E382"/>
    <mergeCell ref="C383:N383"/>
    <mergeCell ref="C384:E384"/>
    <mergeCell ref="C385:E385"/>
    <mergeCell ref="C386:N386"/>
    <mergeCell ref="C387:E387"/>
    <mergeCell ref="C371:N371"/>
    <mergeCell ref="C372:E372"/>
    <mergeCell ref="C373:E373"/>
    <mergeCell ref="C374:E374"/>
    <mergeCell ref="C375:E375"/>
    <mergeCell ref="C376:E376"/>
    <mergeCell ref="C379:E379"/>
    <mergeCell ref="C380:E380"/>
    <mergeCell ref="C381:E381"/>
    <mergeCell ref="C377:E377"/>
    <mergeCell ref="C378:E378"/>
    <mergeCell ref="C394:E394"/>
    <mergeCell ref="C395:K395"/>
    <mergeCell ref="C396:K396"/>
    <mergeCell ref="C397:K397"/>
    <mergeCell ref="C398:K398"/>
    <mergeCell ref="C399:K399"/>
    <mergeCell ref="C388:E388"/>
    <mergeCell ref="C389:E389"/>
    <mergeCell ref="C390:E390"/>
    <mergeCell ref="C391:E391"/>
    <mergeCell ref="C392:E392"/>
    <mergeCell ref="C393:E393"/>
    <mergeCell ref="C406:K406"/>
    <mergeCell ref="C407:K407"/>
    <mergeCell ref="C408:K408"/>
    <mergeCell ref="C409:K409"/>
    <mergeCell ref="C410:K410"/>
    <mergeCell ref="C411:K411"/>
    <mergeCell ref="C400:K400"/>
    <mergeCell ref="C401:K401"/>
    <mergeCell ref="C402:K402"/>
    <mergeCell ref="C403:K403"/>
    <mergeCell ref="C404:K404"/>
    <mergeCell ref="C405:K405"/>
    <mergeCell ref="C418:K418"/>
    <mergeCell ref="C419:K419"/>
    <mergeCell ref="A420:N420"/>
    <mergeCell ref="C421:E421"/>
    <mergeCell ref="C422:N422"/>
    <mergeCell ref="C423:E423"/>
    <mergeCell ref="C412:K412"/>
    <mergeCell ref="C413:K413"/>
    <mergeCell ref="C414:K414"/>
    <mergeCell ref="C415:K415"/>
    <mergeCell ref="C416:K416"/>
    <mergeCell ref="C417:K417"/>
    <mergeCell ref="C430:E430"/>
    <mergeCell ref="C431:N431"/>
    <mergeCell ref="C432:E432"/>
    <mergeCell ref="C433:E433"/>
    <mergeCell ref="C434:N434"/>
    <mergeCell ref="C435:E435"/>
    <mergeCell ref="C424:E424"/>
    <mergeCell ref="C425:N425"/>
    <mergeCell ref="C426:E426"/>
    <mergeCell ref="C427:E427"/>
    <mergeCell ref="C428:N428"/>
    <mergeCell ref="C429:E429"/>
    <mergeCell ref="C442:E442"/>
    <mergeCell ref="C443:N443"/>
    <mergeCell ref="C444:E444"/>
    <mergeCell ref="C445:E445"/>
    <mergeCell ref="C446:N446"/>
    <mergeCell ref="C447:E447"/>
    <mergeCell ref="C436:E436"/>
    <mergeCell ref="C437:N437"/>
    <mergeCell ref="C438:E438"/>
    <mergeCell ref="C439:E439"/>
    <mergeCell ref="C440:N440"/>
    <mergeCell ref="C441:E441"/>
    <mergeCell ref="C454:N454"/>
    <mergeCell ref="C455:E455"/>
    <mergeCell ref="C456:K456"/>
    <mergeCell ref="C457:K457"/>
    <mergeCell ref="C458:K458"/>
    <mergeCell ref="C459:K459"/>
    <mergeCell ref="C448:E448"/>
    <mergeCell ref="C449:N449"/>
    <mergeCell ref="C450:N450"/>
    <mergeCell ref="C451:E451"/>
    <mergeCell ref="C452:E452"/>
    <mergeCell ref="C453:N453"/>
    <mergeCell ref="C466:K466"/>
    <mergeCell ref="C467:K467"/>
    <mergeCell ref="C468:K468"/>
    <mergeCell ref="C469:K469"/>
    <mergeCell ref="C470:K470"/>
    <mergeCell ref="C471:K471"/>
    <mergeCell ref="C460:K460"/>
    <mergeCell ref="C461:K461"/>
    <mergeCell ref="C462:K462"/>
    <mergeCell ref="C463:K463"/>
    <mergeCell ref="C464:K464"/>
    <mergeCell ref="C465:K465"/>
    <mergeCell ref="C478:K478"/>
    <mergeCell ref="C479:K479"/>
    <mergeCell ref="C480:K480"/>
    <mergeCell ref="C481:K481"/>
    <mergeCell ref="C482:K482"/>
    <mergeCell ref="C483:K483"/>
    <mergeCell ref="C472:K472"/>
    <mergeCell ref="C473:K473"/>
    <mergeCell ref="C474:K474"/>
    <mergeCell ref="C475:K475"/>
    <mergeCell ref="C476:K476"/>
    <mergeCell ref="C477:K477"/>
    <mergeCell ref="C490:K490"/>
    <mergeCell ref="C491:K491"/>
    <mergeCell ref="C492:K492"/>
    <mergeCell ref="C493:K493"/>
    <mergeCell ref="C494:K494"/>
    <mergeCell ref="C495:K495"/>
    <mergeCell ref="C484:K484"/>
    <mergeCell ref="C485:K485"/>
    <mergeCell ref="C486:K486"/>
    <mergeCell ref="C487:K487"/>
    <mergeCell ref="C488:K488"/>
    <mergeCell ref="C489:K489"/>
    <mergeCell ref="C502:G502"/>
    <mergeCell ref="H502:L502"/>
    <mergeCell ref="C503:L503"/>
    <mergeCell ref="A505:N505"/>
    <mergeCell ref="A506:N506"/>
    <mergeCell ref="A507:N507"/>
    <mergeCell ref="C496:K496"/>
    <mergeCell ref="C497:K497"/>
    <mergeCell ref="C498:K498"/>
    <mergeCell ref="C500:G500"/>
    <mergeCell ref="H500:L500"/>
    <mergeCell ref="C501:L501"/>
  </mergeCells>
  <pageMargins left="0.7" right="0.7" top="0.75" bottom="0.75" header="0.3" footer="0.3"/>
  <pageSetup paperSize="9" scale="61" fitToHeight="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44"/>
  <sheetViews>
    <sheetView view="pageBreakPreview" topLeftCell="A13" zoomScaleNormal="100" zoomScaleSheetLayoutView="100" workbookViewId="0">
      <selection activeCell="I24" sqref="I24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1.140625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1507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1997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257.02</v>
      </c>
      <c r="D28" s="727" t="s">
        <v>1754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197.05</v>
      </c>
      <c r="D30" s="727" t="s">
        <v>1755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15.12</v>
      </c>
      <c r="M30" s="737" t="s">
        <v>1508</v>
      </c>
      <c r="N30" s="728" t="s">
        <v>19</v>
      </c>
    </row>
    <row r="31" spans="1:18">
      <c r="A31" s="732"/>
      <c r="B31" s="736" t="s">
        <v>30</v>
      </c>
      <c r="C31" s="726">
        <v>59.96</v>
      </c>
      <c r="D31" s="727" t="s">
        <v>1509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34.15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11.09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1315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>
      <c r="A40" s="1029" t="s">
        <v>1259</v>
      </c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1"/>
    </row>
    <row r="41" spans="1:14" ht="22.5" customHeight="1">
      <c r="A41" s="742" t="s">
        <v>3</v>
      </c>
      <c r="B41" s="743" t="s">
        <v>1260</v>
      </c>
      <c r="C41" s="1019" t="s">
        <v>1261</v>
      </c>
      <c r="D41" s="1019"/>
      <c r="E41" s="1019"/>
      <c r="F41" s="745" t="s">
        <v>496</v>
      </c>
      <c r="G41" s="746">
        <v>0.08</v>
      </c>
      <c r="H41" s="747">
        <v>1</v>
      </c>
      <c r="I41" s="791">
        <v>0.08</v>
      </c>
      <c r="J41" s="749"/>
      <c r="K41" s="746"/>
      <c r="L41" s="749"/>
      <c r="M41" s="746"/>
      <c r="N41" s="750"/>
    </row>
    <row r="42" spans="1:14">
      <c r="A42" s="751"/>
      <c r="B42" s="752"/>
      <c r="C42" s="1016" t="s">
        <v>740</v>
      </c>
      <c r="D42" s="1016"/>
      <c r="E42" s="1016"/>
      <c r="F42" s="1016"/>
      <c r="G42" s="1016"/>
      <c r="H42" s="1016"/>
      <c r="I42" s="1016"/>
      <c r="J42" s="1016"/>
      <c r="K42" s="1016"/>
      <c r="L42" s="1016"/>
      <c r="M42" s="1016"/>
      <c r="N42" s="1022"/>
    </row>
    <row r="43" spans="1:14">
      <c r="A43" s="753"/>
      <c r="B43" s="754" t="s">
        <v>3</v>
      </c>
      <c r="C43" s="1016" t="s">
        <v>422</v>
      </c>
      <c r="D43" s="1016"/>
      <c r="E43" s="1016"/>
      <c r="F43" s="755"/>
      <c r="G43" s="756"/>
      <c r="H43" s="756"/>
      <c r="I43" s="756"/>
      <c r="J43" s="769">
        <v>125.64</v>
      </c>
      <c r="K43" s="756"/>
      <c r="L43" s="769">
        <v>10.050000000000001</v>
      </c>
      <c r="M43" s="758">
        <v>40.340000000000003</v>
      </c>
      <c r="N43" s="779">
        <v>405.42</v>
      </c>
    </row>
    <row r="44" spans="1:14">
      <c r="A44" s="753"/>
      <c r="B44" s="754" t="s">
        <v>4</v>
      </c>
      <c r="C44" s="1016" t="s">
        <v>423</v>
      </c>
      <c r="D44" s="1016"/>
      <c r="E44" s="1016"/>
      <c r="F44" s="755"/>
      <c r="G44" s="756"/>
      <c r="H44" s="756"/>
      <c r="I44" s="756"/>
      <c r="J44" s="769">
        <v>215.94</v>
      </c>
      <c r="K44" s="756"/>
      <c r="L44" s="769">
        <v>17.28</v>
      </c>
      <c r="M44" s="758">
        <v>6.74</v>
      </c>
      <c r="N44" s="779">
        <v>116.47</v>
      </c>
    </row>
    <row r="45" spans="1:14">
      <c r="A45" s="753"/>
      <c r="B45" s="754" t="s">
        <v>5</v>
      </c>
      <c r="C45" s="1016" t="s">
        <v>424</v>
      </c>
      <c r="D45" s="1016"/>
      <c r="E45" s="1016"/>
      <c r="F45" s="755"/>
      <c r="G45" s="756"/>
      <c r="H45" s="756"/>
      <c r="I45" s="756"/>
      <c r="J45" s="769">
        <v>14.6</v>
      </c>
      <c r="K45" s="756"/>
      <c r="L45" s="769">
        <v>1.17</v>
      </c>
      <c r="M45" s="758">
        <v>40.340000000000003</v>
      </c>
      <c r="N45" s="779">
        <v>47.2</v>
      </c>
    </row>
    <row r="46" spans="1:14">
      <c r="A46" s="753"/>
      <c r="B46" s="754" t="s">
        <v>6</v>
      </c>
      <c r="C46" s="1016" t="s">
        <v>438</v>
      </c>
      <c r="D46" s="1016"/>
      <c r="E46" s="1016"/>
      <c r="F46" s="755"/>
      <c r="G46" s="756"/>
      <c r="H46" s="756"/>
      <c r="I46" s="756"/>
      <c r="J46" s="769">
        <v>73.14</v>
      </c>
      <c r="K46" s="756"/>
      <c r="L46" s="769">
        <v>5.85</v>
      </c>
      <c r="M46" s="758">
        <v>3.35</v>
      </c>
      <c r="N46" s="779">
        <v>19.600000000000001</v>
      </c>
    </row>
    <row r="47" spans="1:14">
      <c r="A47" s="760"/>
      <c r="B47" s="754"/>
      <c r="C47" s="1016" t="s">
        <v>425</v>
      </c>
      <c r="D47" s="1016"/>
      <c r="E47" s="1016"/>
      <c r="F47" s="755" t="s">
        <v>426</v>
      </c>
      <c r="G47" s="758">
        <v>11.36</v>
      </c>
      <c r="H47" s="756"/>
      <c r="I47" s="762">
        <v>0.90880000000000005</v>
      </c>
      <c r="J47" s="763"/>
      <c r="K47" s="756"/>
      <c r="L47" s="763"/>
      <c r="M47" s="756"/>
      <c r="N47" s="764"/>
    </row>
    <row r="48" spans="1:14">
      <c r="A48" s="760"/>
      <c r="B48" s="754"/>
      <c r="C48" s="1017" t="s">
        <v>427</v>
      </c>
      <c r="D48" s="1017"/>
      <c r="E48" s="1017"/>
      <c r="F48" s="755" t="s">
        <v>426</v>
      </c>
      <c r="G48" s="758">
        <v>0.94</v>
      </c>
      <c r="H48" s="756"/>
      <c r="I48" s="762">
        <v>7.5200000000000003E-2</v>
      </c>
      <c r="J48" s="763"/>
      <c r="K48" s="756"/>
      <c r="L48" s="763"/>
      <c r="M48" s="756"/>
      <c r="N48" s="764"/>
    </row>
    <row r="49" spans="1:14">
      <c r="A49" s="753"/>
      <c r="B49" s="754"/>
      <c r="C49" s="1027" t="s">
        <v>428</v>
      </c>
      <c r="D49" s="1027"/>
      <c r="E49" s="1027"/>
      <c r="F49" s="765"/>
      <c r="G49" s="766"/>
      <c r="H49" s="766"/>
      <c r="I49" s="766"/>
      <c r="J49" s="782">
        <v>414.72</v>
      </c>
      <c r="K49" s="766"/>
      <c r="L49" s="782">
        <v>33.18</v>
      </c>
      <c r="M49" s="766"/>
      <c r="N49" s="810">
        <v>541.49</v>
      </c>
    </row>
    <row r="50" spans="1:14">
      <c r="A50" s="760"/>
      <c r="B50" s="754"/>
      <c r="C50" s="1016" t="s">
        <v>429</v>
      </c>
      <c r="D50" s="1016"/>
      <c r="E50" s="1016"/>
      <c r="F50" s="755"/>
      <c r="G50" s="756"/>
      <c r="H50" s="756"/>
      <c r="I50" s="756"/>
      <c r="J50" s="763"/>
      <c r="K50" s="756"/>
      <c r="L50" s="769">
        <v>11.22</v>
      </c>
      <c r="M50" s="756"/>
      <c r="N50" s="779">
        <v>452.62</v>
      </c>
    </row>
    <row r="51" spans="1:14" ht="22.5" customHeight="1">
      <c r="A51" s="760"/>
      <c r="B51" s="754" t="s">
        <v>462</v>
      </c>
      <c r="C51" s="1016" t="s">
        <v>463</v>
      </c>
      <c r="D51" s="1016"/>
      <c r="E51" s="1016"/>
      <c r="F51" s="755" t="s">
        <v>432</v>
      </c>
      <c r="G51" s="761">
        <v>97</v>
      </c>
      <c r="H51" s="756"/>
      <c r="I51" s="761">
        <v>97</v>
      </c>
      <c r="J51" s="763"/>
      <c r="K51" s="756"/>
      <c r="L51" s="769">
        <v>10.88</v>
      </c>
      <c r="M51" s="756"/>
      <c r="N51" s="779">
        <v>439.04</v>
      </c>
    </row>
    <row r="52" spans="1:14" ht="22.5" customHeight="1">
      <c r="A52" s="760"/>
      <c r="B52" s="754" t="s">
        <v>464</v>
      </c>
      <c r="C52" s="1017" t="s">
        <v>465</v>
      </c>
      <c r="D52" s="1017"/>
      <c r="E52" s="1017"/>
      <c r="F52" s="755" t="s">
        <v>432</v>
      </c>
      <c r="G52" s="761">
        <v>51</v>
      </c>
      <c r="H52" s="756"/>
      <c r="I52" s="761">
        <v>51</v>
      </c>
      <c r="J52" s="763"/>
      <c r="K52" s="756"/>
      <c r="L52" s="769">
        <v>5.72</v>
      </c>
      <c r="M52" s="756"/>
      <c r="N52" s="779">
        <v>230.84</v>
      </c>
    </row>
    <row r="53" spans="1:14">
      <c r="A53" s="742"/>
      <c r="B53" s="743"/>
      <c r="C53" s="1020" t="s">
        <v>435</v>
      </c>
      <c r="D53" s="1020"/>
      <c r="E53" s="1020"/>
      <c r="F53" s="770"/>
      <c r="G53" s="771"/>
      <c r="H53" s="771"/>
      <c r="I53" s="771"/>
      <c r="J53" s="772"/>
      <c r="K53" s="771"/>
      <c r="L53" s="783">
        <v>49.78</v>
      </c>
      <c r="M53" s="766"/>
      <c r="N53" s="774">
        <v>1211.3699999999999</v>
      </c>
    </row>
    <row r="54" spans="1:14" ht="22.5" customHeight="1">
      <c r="A54" s="775" t="s">
        <v>4</v>
      </c>
      <c r="B54" s="744" t="s">
        <v>1260</v>
      </c>
      <c r="C54" s="1019" t="s">
        <v>1510</v>
      </c>
      <c r="D54" s="1019"/>
      <c r="E54" s="1019"/>
      <c r="F54" s="770" t="s">
        <v>496</v>
      </c>
      <c r="G54" s="771">
        <v>0.77</v>
      </c>
      <c r="H54" s="776">
        <v>1</v>
      </c>
      <c r="I54" s="777">
        <v>0.77</v>
      </c>
      <c r="J54" s="772"/>
      <c r="K54" s="771"/>
      <c r="L54" s="772"/>
      <c r="M54" s="771"/>
      <c r="N54" s="778"/>
    </row>
    <row r="55" spans="1:14">
      <c r="A55" s="751"/>
      <c r="B55" s="752"/>
      <c r="C55" s="1016" t="s">
        <v>1511</v>
      </c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22"/>
    </row>
    <row r="56" spans="1:14" ht="22.5" customHeight="1">
      <c r="A56" s="784"/>
      <c r="B56" s="754" t="s">
        <v>329</v>
      </c>
      <c r="C56" s="1014" t="s">
        <v>437</v>
      </c>
      <c r="D56" s="1014"/>
      <c r="E56" s="1014"/>
      <c r="F56" s="1014"/>
      <c r="G56" s="1014"/>
      <c r="H56" s="1014"/>
      <c r="I56" s="1014"/>
      <c r="J56" s="1014"/>
      <c r="K56" s="1014"/>
      <c r="L56" s="1014"/>
      <c r="M56" s="1014"/>
      <c r="N56" s="1028"/>
    </row>
    <row r="57" spans="1:14">
      <c r="A57" s="753"/>
      <c r="B57" s="754" t="s">
        <v>3</v>
      </c>
      <c r="C57" s="1016" t="s">
        <v>422</v>
      </c>
      <c r="D57" s="1016"/>
      <c r="E57" s="1016"/>
      <c r="F57" s="755"/>
      <c r="G57" s="756"/>
      <c r="H57" s="756"/>
      <c r="I57" s="756"/>
      <c r="J57" s="769">
        <v>125.64</v>
      </c>
      <c r="K57" s="780">
        <v>1.2</v>
      </c>
      <c r="L57" s="769">
        <v>116.09</v>
      </c>
      <c r="M57" s="758">
        <v>40.340000000000003</v>
      </c>
      <c r="N57" s="759">
        <v>4683.07</v>
      </c>
    </row>
    <row r="58" spans="1:14">
      <c r="A58" s="753"/>
      <c r="B58" s="754" t="s">
        <v>4</v>
      </c>
      <c r="C58" s="1016" t="s">
        <v>423</v>
      </c>
      <c r="D58" s="1016"/>
      <c r="E58" s="1016"/>
      <c r="F58" s="755"/>
      <c r="G58" s="756"/>
      <c r="H58" s="756"/>
      <c r="I58" s="756"/>
      <c r="J58" s="769">
        <v>215.94</v>
      </c>
      <c r="K58" s="780">
        <v>1.2</v>
      </c>
      <c r="L58" s="769">
        <v>199.53</v>
      </c>
      <c r="M58" s="758">
        <v>6.74</v>
      </c>
      <c r="N58" s="759">
        <v>1344.83</v>
      </c>
    </row>
    <row r="59" spans="1:14">
      <c r="A59" s="753"/>
      <c r="B59" s="754" t="s">
        <v>5</v>
      </c>
      <c r="C59" s="1016" t="s">
        <v>424</v>
      </c>
      <c r="D59" s="1016"/>
      <c r="E59" s="1016"/>
      <c r="F59" s="755"/>
      <c r="G59" s="756"/>
      <c r="H59" s="756"/>
      <c r="I59" s="756"/>
      <c r="J59" s="769">
        <v>14.6</v>
      </c>
      <c r="K59" s="780">
        <v>1.2</v>
      </c>
      <c r="L59" s="769">
        <v>13.49</v>
      </c>
      <c r="M59" s="758">
        <v>40.340000000000003</v>
      </c>
      <c r="N59" s="779">
        <v>544.19000000000005</v>
      </c>
    </row>
    <row r="60" spans="1:14">
      <c r="A60" s="753"/>
      <c r="B60" s="754" t="s">
        <v>6</v>
      </c>
      <c r="C60" s="1016" t="s">
        <v>438</v>
      </c>
      <c r="D60" s="1016"/>
      <c r="E60" s="1016"/>
      <c r="F60" s="755"/>
      <c r="G60" s="756"/>
      <c r="H60" s="756"/>
      <c r="I60" s="756"/>
      <c r="J60" s="769">
        <v>73.14</v>
      </c>
      <c r="K60" s="756"/>
      <c r="L60" s="769">
        <v>56.32</v>
      </c>
      <c r="M60" s="758">
        <v>3.35</v>
      </c>
      <c r="N60" s="779">
        <v>188.67</v>
      </c>
    </row>
    <row r="61" spans="1:14">
      <c r="A61" s="760"/>
      <c r="B61" s="754"/>
      <c r="C61" s="1016" t="s">
        <v>425</v>
      </c>
      <c r="D61" s="1016"/>
      <c r="E61" s="1016"/>
      <c r="F61" s="755" t="s">
        <v>426</v>
      </c>
      <c r="G61" s="758">
        <v>11.36</v>
      </c>
      <c r="H61" s="780">
        <v>1.2</v>
      </c>
      <c r="I61" s="812">
        <v>10.496639999999999</v>
      </c>
      <c r="J61" s="763"/>
      <c r="K61" s="756"/>
      <c r="L61" s="763"/>
      <c r="M61" s="756"/>
      <c r="N61" s="764"/>
    </row>
    <row r="62" spans="1:14">
      <c r="A62" s="760"/>
      <c r="B62" s="754"/>
      <c r="C62" s="1017" t="s">
        <v>427</v>
      </c>
      <c r="D62" s="1017"/>
      <c r="E62" s="1017"/>
      <c r="F62" s="755" t="s">
        <v>426</v>
      </c>
      <c r="G62" s="758">
        <v>0.94</v>
      </c>
      <c r="H62" s="780">
        <v>1.2</v>
      </c>
      <c r="I62" s="812">
        <v>0.86856</v>
      </c>
      <c r="J62" s="763"/>
      <c r="K62" s="756"/>
      <c r="L62" s="763"/>
      <c r="M62" s="756"/>
      <c r="N62" s="764"/>
    </row>
    <row r="63" spans="1:14">
      <c r="A63" s="753"/>
      <c r="B63" s="754"/>
      <c r="C63" s="1027" t="s">
        <v>428</v>
      </c>
      <c r="D63" s="1027"/>
      <c r="E63" s="1027"/>
      <c r="F63" s="765"/>
      <c r="G63" s="766"/>
      <c r="H63" s="766"/>
      <c r="I63" s="766"/>
      <c r="J63" s="782">
        <v>414.72</v>
      </c>
      <c r="K63" s="766"/>
      <c r="L63" s="782">
        <v>371.94</v>
      </c>
      <c r="M63" s="766"/>
      <c r="N63" s="768">
        <v>6216.57</v>
      </c>
    </row>
    <row r="64" spans="1:14">
      <c r="A64" s="760"/>
      <c r="B64" s="754"/>
      <c r="C64" s="1016" t="s">
        <v>429</v>
      </c>
      <c r="D64" s="1016"/>
      <c r="E64" s="1016"/>
      <c r="F64" s="755"/>
      <c r="G64" s="756"/>
      <c r="H64" s="756"/>
      <c r="I64" s="756"/>
      <c r="J64" s="763"/>
      <c r="K64" s="756"/>
      <c r="L64" s="769">
        <v>129.58000000000001</v>
      </c>
      <c r="M64" s="756"/>
      <c r="N64" s="759">
        <v>5227.26</v>
      </c>
    </row>
    <row r="65" spans="1:14" ht="22.5" customHeight="1">
      <c r="A65" s="760"/>
      <c r="B65" s="754" t="s">
        <v>462</v>
      </c>
      <c r="C65" s="1016" t="s">
        <v>463</v>
      </c>
      <c r="D65" s="1016"/>
      <c r="E65" s="1016"/>
      <c r="F65" s="755" t="s">
        <v>432</v>
      </c>
      <c r="G65" s="761">
        <v>97</v>
      </c>
      <c r="H65" s="756"/>
      <c r="I65" s="761">
        <v>97</v>
      </c>
      <c r="J65" s="763"/>
      <c r="K65" s="756"/>
      <c r="L65" s="769">
        <v>125.69</v>
      </c>
      <c r="M65" s="756"/>
      <c r="N65" s="759">
        <v>5070.4399999999996</v>
      </c>
    </row>
    <row r="66" spans="1:14" ht="22.5" customHeight="1">
      <c r="A66" s="760"/>
      <c r="B66" s="754" t="s">
        <v>464</v>
      </c>
      <c r="C66" s="1017" t="s">
        <v>465</v>
      </c>
      <c r="D66" s="1017"/>
      <c r="E66" s="1017"/>
      <c r="F66" s="755" t="s">
        <v>432</v>
      </c>
      <c r="G66" s="761">
        <v>51</v>
      </c>
      <c r="H66" s="756"/>
      <c r="I66" s="761">
        <v>51</v>
      </c>
      <c r="J66" s="763"/>
      <c r="K66" s="756"/>
      <c r="L66" s="769">
        <v>66.09</v>
      </c>
      <c r="M66" s="756"/>
      <c r="N66" s="759">
        <v>2665.9</v>
      </c>
    </row>
    <row r="67" spans="1:14">
      <c r="A67" s="742"/>
      <c r="B67" s="743"/>
      <c r="C67" s="1020" t="s">
        <v>435</v>
      </c>
      <c r="D67" s="1020"/>
      <c r="E67" s="1020"/>
      <c r="F67" s="770"/>
      <c r="G67" s="771"/>
      <c r="H67" s="771"/>
      <c r="I67" s="771"/>
      <c r="J67" s="772"/>
      <c r="K67" s="771"/>
      <c r="L67" s="783">
        <v>563.72</v>
      </c>
      <c r="M67" s="766"/>
      <c r="N67" s="774">
        <v>13952.91</v>
      </c>
    </row>
    <row r="68" spans="1:14" ht="33.75" customHeight="1">
      <c r="A68" s="775" t="s">
        <v>5</v>
      </c>
      <c r="B68" s="744" t="s">
        <v>861</v>
      </c>
      <c r="C68" s="1019" t="s">
        <v>1512</v>
      </c>
      <c r="D68" s="1019"/>
      <c r="E68" s="1019"/>
      <c r="F68" s="770" t="s">
        <v>496</v>
      </c>
      <c r="G68" s="771">
        <v>0.09</v>
      </c>
      <c r="H68" s="776">
        <v>1</v>
      </c>
      <c r="I68" s="777">
        <v>0.09</v>
      </c>
      <c r="J68" s="772"/>
      <c r="K68" s="771"/>
      <c r="L68" s="772"/>
      <c r="M68" s="771"/>
      <c r="N68" s="778"/>
    </row>
    <row r="69" spans="1:14">
      <c r="A69" s="751"/>
      <c r="B69" s="752"/>
      <c r="C69" s="1016" t="s">
        <v>505</v>
      </c>
      <c r="D69" s="1016"/>
      <c r="E69" s="1016"/>
      <c r="F69" s="1016"/>
      <c r="G69" s="1016"/>
      <c r="H69" s="1016"/>
      <c r="I69" s="1016"/>
      <c r="J69" s="1016"/>
      <c r="K69" s="1016"/>
      <c r="L69" s="1016"/>
      <c r="M69" s="1016"/>
      <c r="N69" s="1022"/>
    </row>
    <row r="70" spans="1:14">
      <c r="A70" s="784"/>
      <c r="B70" s="754" t="s">
        <v>336</v>
      </c>
      <c r="C70" s="1014" t="s">
        <v>461</v>
      </c>
      <c r="D70" s="1014"/>
      <c r="E70" s="1014"/>
      <c r="F70" s="1014"/>
      <c r="G70" s="1014"/>
      <c r="H70" s="1014"/>
      <c r="I70" s="1014"/>
      <c r="J70" s="1014"/>
      <c r="K70" s="1014"/>
      <c r="L70" s="1014"/>
      <c r="M70" s="1014"/>
      <c r="N70" s="1028"/>
    </row>
    <row r="71" spans="1:14" ht="22.5" customHeight="1">
      <c r="A71" s="784"/>
      <c r="B71" s="754" t="s">
        <v>329</v>
      </c>
      <c r="C71" s="1014" t="s">
        <v>437</v>
      </c>
      <c r="D71" s="1014"/>
      <c r="E71" s="1014"/>
      <c r="F71" s="1014"/>
      <c r="G71" s="1014"/>
      <c r="H71" s="1014"/>
      <c r="I71" s="1014"/>
      <c r="J71" s="1014"/>
      <c r="K71" s="1014"/>
      <c r="L71" s="1014"/>
      <c r="M71" s="1014"/>
      <c r="N71" s="1028"/>
    </row>
    <row r="72" spans="1:14">
      <c r="A72" s="753"/>
      <c r="B72" s="754" t="s">
        <v>3</v>
      </c>
      <c r="C72" s="1016" t="s">
        <v>422</v>
      </c>
      <c r="D72" s="1016"/>
      <c r="E72" s="1016"/>
      <c r="F72" s="755"/>
      <c r="G72" s="756"/>
      <c r="H72" s="756"/>
      <c r="I72" s="756"/>
      <c r="J72" s="769">
        <v>206.16</v>
      </c>
      <c r="K72" s="758">
        <v>1.26</v>
      </c>
      <c r="L72" s="769">
        <v>23.38</v>
      </c>
      <c r="M72" s="758">
        <v>40.340000000000003</v>
      </c>
      <c r="N72" s="779">
        <v>943.15</v>
      </c>
    </row>
    <row r="73" spans="1:14">
      <c r="A73" s="753"/>
      <c r="B73" s="754" t="s">
        <v>4</v>
      </c>
      <c r="C73" s="1016" t="s">
        <v>423</v>
      </c>
      <c r="D73" s="1016"/>
      <c r="E73" s="1016"/>
      <c r="F73" s="755"/>
      <c r="G73" s="756"/>
      <c r="H73" s="756"/>
      <c r="I73" s="756"/>
      <c r="J73" s="769">
        <v>876.75</v>
      </c>
      <c r="K73" s="780">
        <v>1.2</v>
      </c>
      <c r="L73" s="769">
        <v>94.69</v>
      </c>
      <c r="M73" s="758">
        <v>6.74</v>
      </c>
      <c r="N73" s="779">
        <v>638.21</v>
      </c>
    </row>
    <row r="74" spans="1:14">
      <c r="A74" s="753"/>
      <c r="B74" s="754" t="s">
        <v>5</v>
      </c>
      <c r="C74" s="1016" t="s">
        <v>424</v>
      </c>
      <c r="D74" s="1016"/>
      <c r="E74" s="1016"/>
      <c r="F74" s="755"/>
      <c r="G74" s="756"/>
      <c r="H74" s="756"/>
      <c r="I74" s="756"/>
      <c r="J74" s="769">
        <v>92.09</v>
      </c>
      <c r="K74" s="780">
        <v>1.2</v>
      </c>
      <c r="L74" s="769">
        <v>9.9499999999999993</v>
      </c>
      <c r="M74" s="758">
        <v>40.340000000000003</v>
      </c>
      <c r="N74" s="779">
        <v>401.38</v>
      </c>
    </row>
    <row r="75" spans="1:14">
      <c r="A75" s="753"/>
      <c r="B75" s="754" t="s">
        <v>6</v>
      </c>
      <c r="C75" s="1016" t="s">
        <v>438</v>
      </c>
      <c r="D75" s="1016"/>
      <c r="E75" s="1016"/>
      <c r="F75" s="755"/>
      <c r="G75" s="756"/>
      <c r="H75" s="756"/>
      <c r="I75" s="756"/>
      <c r="J75" s="769">
        <v>64.099999999999994</v>
      </c>
      <c r="K75" s="756"/>
      <c r="L75" s="769">
        <v>5.77</v>
      </c>
      <c r="M75" s="758">
        <v>3.35</v>
      </c>
      <c r="N75" s="779">
        <v>19.329999999999998</v>
      </c>
    </row>
    <row r="76" spans="1:14">
      <c r="A76" s="760"/>
      <c r="B76" s="754"/>
      <c r="C76" s="1016" t="s">
        <v>425</v>
      </c>
      <c r="D76" s="1016"/>
      <c r="E76" s="1016"/>
      <c r="F76" s="755" t="s">
        <v>426</v>
      </c>
      <c r="G76" s="758">
        <v>18.64</v>
      </c>
      <c r="H76" s="758">
        <v>1.26</v>
      </c>
      <c r="I76" s="786">
        <v>2.1137760000000001</v>
      </c>
      <c r="J76" s="763"/>
      <c r="K76" s="756"/>
      <c r="L76" s="763"/>
      <c r="M76" s="756"/>
      <c r="N76" s="764"/>
    </row>
    <row r="77" spans="1:14">
      <c r="A77" s="760"/>
      <c r="B77" s="754"/>
      <c r="C77" s="1017" t="s">
        <v>427</v>
      </c>
      <c r="D77" s="1017"/>
      <c r="E77" s="1017"/>
      <c r="F77" s="755" t="s">
        <v>426</v>
      </c>
      <c r="G77" s="758">
        <v>5.93</v>
      </c>
      <c r="H77" s="780">
        <v>1.2</v>
      </c>
      <c r="I77" s="812">
        <v>0.64044000000000001</v>
      </c>
      <c r="J77" s="763"/>
      <c r="K77" s="756"/>
      <c r="L77" s="763"/>
      <c r="M77" s="756"/>
      <c r="N77" s="764"/>
    </row>
    <row r="78" spans="1:14">
      <c r="A78" s="753"/>
      <c r="B78" s="754"/>
      <c r="C78" s="1027" t="s">
        <v>428</v>
      </c>
      <c r="D78" s="1027"/>
      <c r="E78" s="1027"/>
      <c r="F78" s="765"/>
      <c r="G78" s="766"/>
      <c r="H78" s="766"/>
      <c r="I78" s="766"/>
      <c r="J78" s="767">
        <v>1147.01</v>
      </c>
      <c r="K78" s="766"/>
      <c r="L78" s="782">
        <v>123.84</v>
      </c>
      <c r="M78" s="766"/>
      <c r="N78" s="768">
        <v>1600.69</v>
      </c>
    </row>
    <row r="79" spans="1:14">
      <c r="A79" s="760"/>
      <c r="B79" s="754"/>
      <c r="C79" s="1016" t="s">
        <v>429</v>
      </c>
      <c r="D79" s="1016"/>
      <c r="E79" s="1016"/>
      <c r="F79" s="755"/>
      <c r="G79" s="756"/>
      <c r="H79" s="756"/>
      <c r="I79" s="756"/>
      <c r="J79" s="763"/>
      <c r="K79" s="756"/>
      <c r="L79" s="769">
        <v>33.33</v>
      </c>
      <c r="M79" s="756"/>
      <c r="N79" s="759">
        <v>1344.53</v>
      </c>
    </row>
    <row r="80" spans="1:14" ht="22.5" customHeight="1">
      <c r="A80" s="760"/>
      <c r="B80" s="754" t="s">
        <v>462</v>
      </c>
      <c r="C80" s="1016" t="s">
        <v>463</v>
      </c>
      <c r="D80" s="1016"/>
      <c r="E80" s="1016"/>
      <c r="F80" s="755" t="s">
        <v>432</v>
      </c>
      <c r="G80" s="761">
        <v>97</v>
      </c>
      <c r="H80" s="756"/>
      <c r="I80" s="761">
        <v>97</v>
      </c>
      <c r="J80" s="763"/>
      <c r="K80" s="756"/>
      <c r="L80" s="769">
        <v>32.33</v>
      </c>
      <c r="M80" s="756"/>
      <c r="N80" s="759">
        <v>1304.19</v>
      </c>
    </row>
    <row r="81" spans="1:14" ht="22.5" customHeight="1">
      <c r="A81" s="760"/>
      <c r="B81" s="754" t="s">
        <v>464</v>
      </c>
      <c r="C81" s="1017" t="s">
        <v>465</v>
      </c>
      <c r="D81" s="1017"/>
      <c r="E81" s="1017"/>
      <c r="F81" s="755" t="s">
        <v>432</v>
      </c>
      <c r="G81" s="761">
        <v>51</v>
      </c>
      <c r="H81" s="756"/>
      <c r="I81" s="761">
        <v>51</v>
      </c>
      <c r="J81" s="763"/>
      <c r="K81" s="756"/>
      <c r="L81" s="769">
        <v>17</v>
      </c>
      <c r="M81" s="756"/>
      <c r="N81" s="779">
        <v>685.71</v>
      </c>
    </row>
    <row r="82" spans="1:14">
      <c r="A82" s="742"/>
      <c r="B82" s="743"/>
      <c r="C82" s="1020" t="s">
        <v>435</v>
      </c>
      <c r="D82" s="1020"/>
      <c r="E82" s="1020"/>
      <c r="F82" s="770"/>
      <c r="G82" s="771"/>
      <c r="H82" s="771"/>
      <c r="I82" s="771"/>
      <c r="J82" s="772"/>
      <c r="K82" s="771"/>
      <c r="L82" s="783">
        <v>173.17</v>
      </c>
      <c r="M82" s="766"/>
      <c r="N82" s="774">
        <v>3590.59</v>
      </c>
    </row>
    <row r="83" spans="1:14" ht="56.25" customHeight="1">
      <c r="A83" s="775" t="s">
        <v>6</v>
      </c>
      <c r="B83" s="744" t="s">
        <v>1268</v>
      </c>
      <c r="C83" s="1019" t="s">
        <v>1269</v>
      </c>
      <c r="D83" s="1019"/>
      <c r="E83" s="1019"/>
      <c r="F83" s="770" t="s">
        <v>496</v>
      </c>
      <c r="G83" s="771">
        <v>0.08</v>
      </c>
      <c r="H83" s="776">
        <v>1</v>
      </c>
      <c r="I83" s="777">
        <v>0.08</v>
      </c>
      <c r="J83" s="772"/>
      <c r="K83" s="771"/>
      <c r="L83" s="772"/>
      <c r="M83" s="771"/>
      <c r="N83" s="778"/>
    </row>
    <row r="84" spans="1:14">
      <c r="A84" s="751"/>
      <c r="B84" s="752"/>
      <c r="C84" s="1016" t="s">
        <v>720</v>
      </c>
      <c r="D84" s="1016"/>
      <c r="E84" s="1016"/>
      <c r="F84" s="1016"/>
      <c r="G84" s="1016"/>
      <c r="H84" s="1016"/>
      <c r="I84" s="1016"/>
      <c r="J84" s="1016"/>
      <c r="K84" s="1016"/>
      <c r="L84" s="1016"/>
      <c r="M84" s="1016"/>
      <c r="N84" s="1022"/>
    </row>
    <row r="85" spans="1:14">
      <c r="A85" s="753"/>
      <c r="B85" s="754" t="s">
        <v>3</v>
      </c>
      <c r="C85" s="1016" t="s">
        <v>422</v>
      </c>
      <c r="D85" s="1016"/>
      <c r="E85" s="1016"/>
      <c r="F85" s="755"/>
      <c r="G85" s="756"/>
      <c r="H85" s="756"/>
      <c r="I85" s="756"/>
      <c r="J85" s="769">
        <v>230.05</v>
      </c>
      <c r="K85" s="756"/>
      <c r="L85" s="769">
        <v>18.399999999999999</v>
      </c>
      <c r="M85" s="758">
        <v>40.340000000000003</v>
      </c>
      <c r="N85" s="779">
        <v>742.26</v>
      </c>
    </row>
    <row r="86" spans="1:14">
      <c r="A86" s="753"/>
      <c r="B86" s="754" t="s">
        <v>4</v>
      </c>
      <c r="C86" s="1016" t="s">
        <v>423</v>
      </c>
      <c r="D86" s="1016"/>
      <c r="E86" s="1016"/>
      <c r="F86" s="755"/>
      <c r="G86" s="756"/>
      <c r="H86" s="756"/>
      <c r="I86" s="756"/>
      <c r="J86" s="769">
        <v>69.349999999999994</v>
      </c>
      <c r="K86" s="756"/>
      <c r="L86" s="769">
        <v>5.55</v>
      </c>
      <c r="M86" s="758">
        <v>6.74</v>
      </c>
      <c r="N86" s="779">
        <v>37.409999999999997</v>
      </c>
    </row>
    <row r="87" spans="1:14">
      <c r="A87" s="753"/>
      <c r="B87" s="754" t="s">
        <v>5</v>
      </c>
      <c r="C87" s="1016" t="s">
        <v>424</v>
      </c>
      <c r="D87" s="1016"/>
      <c r="E87" s="1016"/>
      <c r="F87" s="755"/>
      <c r="G87" s="756"/>
      <c r="H87" s="756"/>
      <c r="I87" s="756"/>
      <c r="J87" s="769">
        <v>3.11</v>
      </c>
      <c r="K87" s="756"/>
      <c r="L87" s="769">
        <v>0.25</v>
      </c>
      <c r="M87" s="758">
        <v>40.340000000000003</v>
      </c>
      <c r="N87" s="779">
        <v>10.09</v>
      </c>
    </row>
    <row r="88" spans="1:14">
      <c r="A88" s="753"/>
      <c r="B88" s="754" t="s">
        <v>6</v>
      </c>
      <c r="C88" s="1016" t="s">
        <v>438</v>
      </c>
      <c r="D88" s="1016"/>
      <c r="E88" s="1016"/>
      <c r="F88" s="755"/>
      <c r="G88" s="756"/>
      <c r="H88" s="756"/>
      <c r="I88" s="756"/>
      <c r="J88" s="769">
        <v>38.19</v>
      </c>
      <c r="K88" s="756"/>
      <c r="L88" s="769">
        <v>3.06</v>
      </c>
      <c r="M88" s="758">
        <v>3.35</v>
      </c>
      <c r="N88" s="779">
        <v>10.25</v>
      </c>
    </row>
    <row r="89" spans="1:14">
      <c r="A89" s="760"/>
      <c r="B89" s="754"/>
      <c r="C89" s="1016" t="s">
        <v>425</v>
      </c>
      <c r="D89" s="1016"/>
      <c r="E89" s="1016"/>
      <c r="F89" s="755" t="s">
        <v>426</v>
      </c>
      <c r="G89" s="780">
        <v>20.8</v>
      </c>
      <c r="H89" s="756"/>
      <c r="I89" s="781">
        <v>1.6639999999999999</v>
      </c>
      <c r="J89" s="763"/>
      <c r="K89" s="756"/>
      <c r="L89" s="763"/>
      <c r="M89" s="756"/>
      <c r="N89" s="764"/>
    </row>
    <row r="90" spans="1:14">
      <c r="A90" s="760"/>
      <c r="B90" s="754"/>
      <c r="C90" s="1017" t="s">
        <v>427</v>
      </c>
      <c r="D90" s="1017"/>
      <c r="E90" s="1017"/>
      <c r="F90" s="755" t="s">
        <v>426</v>
      </c>
      <c r="G90" s="780">
        <v>0.2</v>
      </c>
      <c r="H90" s="756"/>
      <c r="I90" s="781">
        <v>1.6E-2</v>
      </c>
      <c r="J90" s="763"/>
      <c r="K90" s="756"/>
      <c r="L90" s="763"/>
      <c r="M90" s="756"/>
      <c r="N90" s="764"/>
    </row>
    <row r="91" spans="1:14">
      <c r="A91" s="753"/>
      <c r="B91" s="754"/>
      <c r="C91" s="1027" t="s">
        <v>428</v>
      </c>
      <c r="D91" s="1027"/>
      <c r="E91" s="1027"/>
      <c r="F91" s="765"/>
      <c r="G91" s="766"/>
      <c r="H91" s="766"/>
      <c r="I91" s="766"/>
      <c r="J91" s="782">
        <v>337.59</v>
      </c>
      <c r="K91" s="766"/>
      <c r="L91" s="782">
        <v>27.01</v>
      </c>
      <c r="M91" s="766"/>
      <c r="N91" s="810">
        <v>789.92</v>
      </c>
    </row>
    <row r="92" spans="1:14">
      <c r="A92" s="760"/>
      <c r="B92" s="754"/>
      <c r="C92" s="1016" t="s">
        <v>429</v>
      </c>
      <c r="D92" s="1016"/>
      <c r="E92" s="1016"/>
      <c r="F92" s="755"/>
      <c r="G92" s="756"/>
      <c r="H92" s="756"/>
      <c r="I92" s="756"/>
      <c r="J92" s="763"/>
      <c r="K92" s="756"/>
      <c r="L92" s="769">
        <v>18.649999999999999</v>
      </c>
      <c r="M92" s="756"/>
      <c r="N92" s="779">
        <v>752.35</v>
      </c>
    </row>
    <row r="93" spans="1:14" ht="22.5" customHeight="1">
      <c r="A93" s="760"/>
      <c r="B93" s="754" t="s">
        <v>462</v>
      </c>
      <c r="C93" s="1016" t="s">
        <v>463</v>
      </c>
      <c r="D93" s="1016"/>
      <c r="E93" s="1016"/>
      <c r="F93" s="755" t="s">
        <v>432</v>
      </c>
      <c r="G93" s="761">
        <v>97</v>
      </c>
      <c r="H93" s="756"/>
      <c r="I93" s="761">
        <v>97</v>
      </c>
      <c r="J93" s="763"/>
      <c r="K93" s="756"/>
      <c r="L93" s="769">
        <v>18.09</v>
      </c>
      <c r="M93" s="756"/>
      <c r="N93" s="779">
        <v>729.78</v>
      </c>
    </row>
    <row r="94" spans="1:14" ht="22.5" customHeight="1">
      <c r="A94" s="760"/>
      <c r="B94" s="754" t="s">
        <v>464</v>
      </c>
      <c r="C94" s="1017" t="s">
        <v>465</v>
      </c>
      <c r="D94" s="1017"/>
      <c r="E94" s="1017"/>
      <c r="F94" s="755" t="s">
        <v>432</v>
      </c>
      <c r="G94" s="761">
        <v>51</v>
      </c>
      <c r="H94" s="756"/>
      <c r="I94" s="761">
        <v>51</v>
      </c>
      <c r="J94" s="763"/>
      <c r="K94" s="756"/>
      <c r="L94" s="769">
        <v>9.51</v>
      </c>
      <c r="M94" s="756"/>
      <c r="N94" s="779">
        <v>383.7</v>
      </c>
    </row>
    <row r="95" spans="1:14">
      <c r="A95" s="742"/>
      <c r="B95" s="743"/>
      <c r="C95" s="1020" t="s">
        <v>435</v>
      </c>
      <c r="D95" s="1020"/>
      <c r="E95" s="1020"/>
      <c r="F95" s="770"/>
      <c r="G95" s="771"/>
      <c r="H95" s="771"/>
      <c r="I95" s="771"/>
      <c r="J95" s="772"/>
      <c r="K95" s="771"/>
      <c r="L95" s="783">
        <v>54.61</v>
      </c>
      <c r="M95" s="766"/>
      <c r="N95" s="774">
        <v>1903.4</v>
      </c>
    </row>
    <row r="96" spans="1:14" ht="33.75" customHeight="1">
      <c r="A96" s="775" t="s">
        <v>7</v>
      </c>
      <c r="B96" s="744" t="s">
        <v>1270</v>
      </c>
      <c r="C96" s="1019" t="s">
        <v>1271</v>
      </c>
      <c r="D96" s="1019"/>
      <c r="E96" s="1019"/>
      <c r="F96" s="770" t="s">
        <v>252</v>
      </c>
      <c r="G96" s="771">
        <v>1</v>
      </c>
      <c r="H96" s="776">
        <v>1</v>
      </c>
      <c r="I96" s="776">
        <v>1</v>
      </c>
      <c r="J96" s="772"/>
      <c r="K96" s="771"/>
      <c r="L96" s="772"/>
      <c r="M96" s="771"/>
      <c r="N96" s="778"/>
    </row>
    <row r="97" spans="1:14">
      <c r="A97" s="751"/>
      <c r="B97" s="752"/>
      <c r="C97" s="1016" t="s">
        <v>608</v>
      </c>
      <c r="D97" s="1016"/>
      <c r="E97" s="1016"/>
      <c r="F97" s="1016"/>
      <c r="G97" s="1016"/>
      <c r="H97" s="1016"/>
      <c r="I97" s="1016"/>
      <c r="J97" s="1016"/>
      <c r="K97" s="1016"/>
      <c r="L97" s="1016"/>
      <c r="M97" s="1016"/>
      <c r="N97" s="1022"/>
    </row>
    <row r="98" spans="1:14">
      <c r="A98" s="753"/>
      <c r="B98" s="754" t="s">
        <v>3</v>
      </c>
      <c r="C98" s="1016" t="s">
        <v>422</v>
      </c>
      <c r="D98" s="1016"/>
      <c r="E98" s="1016"/>
      <c r="F98" s="755"/>
      <c r="G98" s="756"/>
      <c r="H98" s="756"/>
      <c r="I98" s="756"/>
      <c r="J98" s="769">
        <v>59.72</v>
      </c>
      <c r="K98" s="756"/>
      <c r="L98" s="769">
        <v>59.72</v>
      </c>
      <c r="M98" s="758">
        <v>40.340000000000003</v>
      </c>
      <c r="N98" s="759">
        <v>2409.1</v>
      </c>
    </row>
    <row r="99" spans="1:14">
      <c r="A99" s="753"/>
      <c r="B99" s="754" t="s">
        <v>4</v>
      </c>
      <c r="C99" s="1016" t="s">
        <v>423</v>
      </c>
      <c r="D99" s="1016"/>
      <c r="E99" s="1016"/>
      <c r="F99" s="755"/>
      <c r="G99" s="756"/>
      <c r="H99" s="756"/>
      <c r="I99" s="756"/>
      <c r="J99" s="769">
        <v>604.08000000000004</v>
      </c>
      <c r="K99" s="756"/>
      <c r="L99" s="769">
        <v>604.08000000000004</v>
      </c>
      <c r="M99" s="758">
        <v>6.74</v>
      </c>
      <c r="N99" s="759">
        <v>4071.5</v>
      </c>
    </row>
    <row r="100" spans="1:14">
      <c r="A100" s="753"/>
      <c r="B100" s="754" t="s">
        <v>5</v>
      </c>
      <c r="C100" s="1016" t="s">
        <v>424</v>
      </c>
      <c r="D100" s="1016"/>
      <c r="E100" s="1016"/>
      <c r="F100" s="755"/>
      <c r="G100" s="756"/>
      <c r="H100" s="756"/>
      <c r="I100" s="756"/>
      <c r="J100" s="769">
        <v>66.31</v>
      </c>
      <c r="K100" s="756"/>
      <c r="L100" s="769">
        <v>66.31</v>
      </c>
      <c r="M100" s="758">
        <v>40.340000000000003</v>
      </c>
      <c r="N100" s="759">
        <v>2674.95</v>
      </c>
    </row>
    <row r="101" spans="1:14">
      <c r="A101" s="753"/>
      <c r="B101" s="754" t="s">
        <v>6</v>
      </c>
      <c r="C101" s="1016" t="s">
        <v>438</v>
      </c>
      <c r="D101" s="1016"/>
      <c r="E101" s="1016"/>
      <c r="F101" s="755"/>
      <c r="G101" s="756"/>
      <c r="H101" s="756"/>
      <c r="I101" s="756"/>
      <c r="J101" s="769">
        <v>3.64</v>
      </c>
      <c r="K101" s="756"/>
      <c r="L101" s="769">
        <v>3.64</v>
      </c>
      <c r="M101" s="758">
        <v>3.35</v>
      </c>
      <c r="N101" s="779">
        <v>12.19</v>
      </c>
    </row>
    <row r="102" spans="1:14">
      <c r="A102" s="760"/>
      <c r="B102" s="754"/>
      <c r="C102" s="1016" t="s">
        <v>425</v>
      </c>
      <c r="D102" s="1016"/>
      <c r="E102" s="1016"/>
      <c r="F102" s="755" t="s">
        <v>426</v>
      </c>
      <c r="G102" s="780">
        <v>5.4</v>
      </c>
      <c r="H102" s="756"/>
      <c r="I102" s="780">
        <v>5.4</v>
      </c>
      <c r="J102" s="763"/>
      <c r="K102" s="756"/>
      <c r="L102" s="763"/>
      <c r="M102" s="756"/>
      <c r="N102" s="764"/>
    </row>
    <row r="103" spans="1:14">
      <c r="A103" s="760"/>
      <c r="B103" s="754"/>
      <c r="C103" s="1017" t="s">
        <v>427</v>
      </c>
      <c r="D103" s="1017"/>
      <c r="E103" s="1017"/>
      <c r="F103" s="755" t="s">
        <v>426</v>
      </c>
      <c r="G103" s="758">
        <v>4.2699999999999996</v>
      </c>
      <c r="H103" s="756"/>
      <c r="I103" s="758">
        <v>4.2699999999999996</v>
      </c>
      <c r="J103" s="763"/>
      <c r="K103" s="756"/>
      <c r="L103" s="763"/>
      <c r="M103" s="756"/>
      <c r="N103" s="764"/>
    </row>
    <row r="104" spans="1:14">
      <c r="A104" s="753"/>
      <c r="B104" s="754"/>
      <c r="C104" s="1027" t="s">
        <v>428</v>
      </c>
      <c r="D104" s="1027"/>
      <c r="E104" s="1027"/>
      <c r="F104" s="765"/>
      <c r="G104" s="766"/>
      <c r="H104" s="766"/>
      <c r="I104" s="766"/>
      <c r="J104" s="782">
        <v>667.44</v>
      </c>
      <c r="K104" s="766"/>
      <c r="L104" s="782">
        <v>667.44</v>
      </c>
      <c r="M104" s="766"/>
      <c r="N104" s="768">
        <v>6492.79</v>
      </c>
    </row>
    <row r="105" spans="1:14">
      <c r="A105" s="760"/>
      <c r="B105" s="754"/>
      <c r="C105" s="1016" t="s">
        <v>429</v>
      </c>
      <c r="D105" s="1016"/>
      <c r="E105" s="1016"/>
      <c r="F105" s="755"/>
      <c r="G105" s="756"/>
      <c r="H105" s="756"/>
      <c r="I105" s="756"/>
      <c r="J105" s="763"/>
      <c r="K105" s="756"/>
      <c r="L105" s="769">
        <v>126.03</v>
      </c>
      <c r="M105" s="756"/>
      <c r="N105" s="759">
        <v>5084.05</v>
      </c>
    </row>
    <row r="106" spans="1:14" ht="22.5" customHeight="1">
      <c r="A106" s="760"/>
      <c r="B106" s="754" t="s">
        <v>462</v>
      </c>
      <c r="C106" s="1016" t="s">
        <v>463</v>
      </c>
      <c r="D106" s="1016"/>
      <c r="E106" s="1016"/>
      <c r="F106" s="755" t="s">
        <v>432</v>
      </c>
      <c r="G106" s="761">
        <v>97</v>
      </c>
      <c r="H106" s="756"/>
      <c r="I106" s="761">
        <v>97</v>
      </c>
      <c r="J106" s="763"/>
      <c r="K106" s="756"/>
      <c r="L106" s="769">
        <v>122.25</v>
      </c>
      <c r="M106" s="756"/>
      <c r="N106" s="759">
        <v>4931.53</v>
      </c>
    </row>
    <row r="107" spans="1:14" ht="22.5" customHeight="1">
      <c r="A107" s="760"/>
      <c r="B107" s="754" t="s">
        <v>464</v>
      </c>
      <c r="C107" s="1017" t="s">
        <v>465</v>
      </c>
      <c r="D107" s="1017"/>
      <c r="E107" s="1017"/>
      <c r="F107" s="755" t="s">
        <v>432</v>
      </c>
      <c r="G107" s="761">
        <v>51</v>
      </c>
      <c r="H107" s="756"/>
      <c r="I107" s="761">
        <v>51</v>
      </c>
      <c r="J107" s="763"/>
      <c r="K107" s="756"/>
      <c r="L107" s="769">
        <v>64.28</v>
      </c>
      <c r="M107" s="756"/>
      <c r="N107" s="759">
        <v>2592.87</v>
      </c>
    </row>
    <row r="108" spans="1:14">
      <c r="A108" s="742"/>
      <c r="B108" s="743"/>
      <c r="C108" s="1020" t="s">
        <v>435</v>
      </c>
      <c r="D108" s="1020"/>
      <c r="E108" s="1020"/>
      <c r="F108" s="770"/>
      <c r="G108" s="771"/>
      <c r="H108" s="771"/>
      <c r="I108" s="771"/>
      <c r="J108" s="772"/>
      <c r="K108" s="771"/>
      <c r="L108" s="783">
        <v>853.97</v>
      </c>
      <c r="M108" s="766"/>
      <c r="N108" s="774">
        <v>14017.19</v>
      </c>
    </row>
    <row r="109" spans="1:14" ht="33.75" customHeight="1">
      <c r="A109" s="775" t="s">
        <v>8</v>
      </c>
      <c r="B109" s="744" t="s">
        <v>1270</v>
      </c>
      <c r="C109" s="1019" t="s">
        <v>1370</v>
      </c>
      <c r="D109" s="1019"/>
      <c r="E109" s="1019"/>
      <c r="F109" s="770" t="s">
        <v>252</v>
      </c>
      <c r="G109" s="771">
        <v>1</v>
      </c>
      <c r="H109" s="776">
        <v>1</v>
      </c>
      <c r="I109" s="776">
        <v>1</v>
      </c>
      <c r="J109" s="772"/>
      <c r="K109" s="771"/>
      <c r="L109" s="772"/>
      <c r="M109" s="771"/>
      <c r="N109" s="778"/>
    </row>
    <row r="110" spans="1:14" ht="22.5" customHeight="1">
      <c r="A110" s="784"/>
      <c r="B110" s="754" t="s">
        <v>329</v>
      </c>
      <c r="C110" s="1014" t="s">
        <v>437</v>
      </c>
      <c r="D110" s="1014"/>
      <c r="E110" s="1014"/>
      <c r="F110" s="1014"/>
      <c r="G110" s="1014"/>
      <c r="H110" s="1014"/>
      <c r="I110" s="1014"/>
      <c r="J110" s="1014"/>
      <c r="K110" s="1014"/>
      <c r="L110" s="1014"/>
      <c r="M110" s="1014"/>
      <c r="N110" s="1028"/>
    </row>
    <row r="111" spans="1:14">
      <c r="A111" s="753"/>
      <c r="B111" s="754" t="s">
        <v>3</v>
      </c>
      <c r="C111" s="1016" t="s">
        <v>422</v>
      </c>
      <c r="D111" s="1016"/>
      <c r="E111" s="1016"/>
      <c r="F111" s="755"/>
      <c r="G111" s="756"/>
      <c r="H111" s="756"/>
      <c r="I111" s="756"/>
      <c r="J111" s="769">
        <v>59.72</v>
      </c>
      <c r="K111" s="780">
        <v>1.2</v>
      </c>
      <c r="L111" s="769">
        <v>71.66</v>
      </c>
      <c r="M111" s="758">
        <v>40.340000000000003</v>
      </c>
      <c r="N111" s="759">
        <v>2890.76</v>
      </c>
    </row>
    <row r="112" spans="1:14">
      <c r="A112" s="753"/>
      <c r="B112" s="754" t="s">
        <v>4</v>
      </c>
      <c r="C112" s="1016" t="s">
        <v>423</v>
      </c>
      <c r="D112" s="1016"/>
      <c r="E112" s="1016"/>
      <c r="F112" s="755"/>
      <c r="G112" s="756"/>
      <c r="H112" s="756"/>
      <c r="I112" s="756"/>
      <c r="J112" s="769">
        <v>604.08000000000004</v>
      </c>
      <c r="K112" s="780">
        <v>1.2</v>
      </c>
      <c r="L112" s="769">
        <v>724.9</v>
      </c>
      <c r="M112" s="758">
        <v>6.74</v>
      </c>
      <c r="N112" s="759">
        <v>4885.83</v>
      </c>
    </row>
    <row r="113" spans="1:14">
      <c r="A113" s="753"/>
      <c r="B113" s="754" t="s">
        <v>5</v>
      </c>
      <c r="C113" s="1016" t="s">
        <v>424</v>
      </c>
      <c r="D113" s="1016"/>
      <c r="E113" s="1016"/>
      <c r="F113" s="755"/>
      <c r="G113" s="756"/>
      <c r="H113" s="756"/>
      <c r="I113" s="756"/>
      <c r="J113" s="769">
        <v>66.31</v>
      </c>
      <c r="K113" s="780">
        <v>1.2</v>
      </c>
      <c r="L113" s="769">
        <v>79.569999999999993</v>
      </c>
      <c r="M113" s="758">
        <v>40.340000000000003</v>
      </c>
      <c r="N113" s="759">
        <v>3209.85</v>
      </c>
    </row>
    <row r="114" spans="1:14">
      <c r="A114" s="753"/>
      <c r="B114" s="754" t="s">
        <v>6</v>
      </c>
      <c r="C114" s="1016" t="s">
        <v>438</v>
      </c>
      <c r="D114" s="1016"/>
      <c r="E114" s="1016"/>
      <c r="F114" s="755"/>
      <c r="G114" s="756"/>
      <c r="H114" s="756"/>
      <c r="I114" s="756"/>
      <c r="J114" s="769">
        <v>3.64</v>
      </c>
      <c r="K114" s="756"/>
      <c r="L114" s="769">
        <v>3.64</v>
      </c>
      <c r="M114" s="758">
        <v>3.35</v>
      </c>
      <c r="N114" s="779">
        <v>12.19</v>
      </c>
    </row>
    <row r="115" spans="1:14">
      <c r="A115" s="760"/>
      <c r="B115" s="754"/>
      <c r="C115" s="1016" t="s">
        <v>425</v>
      </c>
      <c r="D115" s="1016"/>
      <c r="E115" s="1016"/>
      <c r="F115" s="755" t="s">
        <v>426</v>
      </c>
      <c r="G115" s="780">
        <v>5.4</v>
      </c>
      <c r="H115" s="780">
        <v>1.2</v>
      </c>
      <c r="I115" s="758">
        <v>6.48</v>
      </c>
      <c r="J115" s="763"/>
      <c r="K115" s="756"/>
      <c r="L115" s="763"/>
      <c r="M115" s="756"/>
      <c r="N115" s="764"/>
    </row>
    <row r="116" spans="1:14">
      <c r="A116" s="760"/>
      <c r="B116" s="754"/>
      <c r="C116" s="1017" t="s">
        <v>427</v>
      </c>
      <c r="D116" s="1017"/>
      <c r="E116" s="1017"/>
      <c r="F116" s="755" t="s">
        <v>426</v>
      </c>
      <c r="G116" s="758">
        <v>4.2699999999999996</v>
      </c>
      <c r="H116" s="780">
        <v>1.2</v>
      </c>
      <c r="I116" s="781">
        <v>5.1239999999999997</v>
      </c>
      <c r="J116" s="763"/>
      <c r="K116" s="756"/>
      <c r="L116" s="763"/>
      <c r="M116" s="756"/>
      <c r="N116" s="764"/>
    </row>
    <row r="117" spans="1:14">
      <c r="A117" s="753"/>
      <c r="B117" s="754"/>
      <c r="C117" s="1027" t="s">
        <v>428</v>
      </c>
      <c r="D117" s="1027"/>
      <c r="E117" s="1027"/>
      <c r="F117" s="765"/>
      <c r="G117" s="766"/>
      <c r="H117" s="766"/>
      <c r="I117" s="766"/>
      <c r="J117" s="782">
        <v>667.44</v>
      </c>
      <c r="K117" s="766"/>
      <c r="L117" s="782">
        <v>800.2</v>
      </c>
      <c r="M117" s="766"/>
      <c r="N117" s="768">
        <v>7788.78</v>
      </c>
    </row>
    <row r="118" spans="1:14">
      <c r="A118" s="760"/>
      <c r="B118" s="754"/>
      <c r="C118" s="1016" t="s">
        <v>429</v>
      </c>
      <c r="D118" s="1016"/>
      <c r="E118" s="1016"/>
      <c r="F118" s="755"/>
      <c r="G118" s="756"/>
      <c r="H118" s="756"/>
      <c r="I118" s="756"/>
      <c r="J118" s="763"/>
      <c r="K118" s="756"/>
      <c r="L118" s="769">
        <v>151.22999999999999</v>
      </c>
      <c r="M118" s="756"/>
      <c r="N118" s="759">
        <v>6100.61</v>
      </c>
    </row>
    <row r="119" spans="1:14" ht="22.5" customHeight="1">
      <c r="A119" s="760"/>
      <c r="B119" s="754" t="s">
        <v>462</v>
      </c>
      <c r="C119" s="1016" t="s">
        <v>463</v>
      </c>
      <c r="D119" s="1016"/>
      <c r="E119" s="1016"/>
      <c r="F119" s="755" t="s">
        <v>432</v>
      </c>
      <c r="G119" s="761">
        <v>97</v>
      </c>
      <c r="H119" s="756"/>
      <c r="I119" s="761">
        <v>97</v>
      </c>
      <c r="J119" s="763"/>
      <c r="K119" s="756"/>
      <c r="L119" s="769">
        <v>146.69</v>
      </c>
      <c r="M119" s="756"/>
      <c r="N119" s="759">
        <v>5917.59</v>
      </c>
    </row>
    <row r="120" spans="1:14" ht="22.5" customHeight="1">
      <c r="A120" s="760"/>
      <c r="B120" s="754" t="s">
        <v>464</v>
      </c>
      <c r="C120" s="1017" t="s">
        <v>465</v>
      </c>
      <c r="D120" s="1017"/>
      <c r="E120" s="1017"/>
      <c r="F120" s="755" t="s">
        <v>432</v>
      </c>
      <c r="G120" s="761">
        <v>51</v>
      </c>
      <c r="H120" s="756"/>
      <c r="I120" s="761">
        <v>51</v>
      </c>
      <c r="J120" s="763"/>
      <c r="K120" s="756"/>
      <c r="L120" s="769">
        <v>77.13</v>
      </c>
      <c r="M120" s="756"/>
      <c r="N120" s="759">
        <v>3111.31</v>
      </c>
    </row>
    <row r="121" spans="1:14">
      <c r="A121" s="742"/>
      <c r="B121" s="743"/>
      <c r="C121" s="1020" t="s">
        <v>435</v>
      </c>
      <c r="D121" s="1020"/>
      <c r="E121" s="1020"/>
      <c r="F121" s="770"/>
      <c r="G121" s="771"/>
      <c r="H121" s="771"/>
      <c r="I121" s="771"/>
      <c r="J121" s="772"/>
      <c r="K121" s="771"/>
      <c r="L121" s="773">
        <v>1024.02</v>
      </c>
      <c r="M121" s="766"/>
      <c r="N121" s="774">
        <v>16817.68</v>
      </c>
    </row>
    <row r="122" spans="1:14" ht="33.75" customHeight="1">
      <c r="A122" s="775" t="s">
        <v>9</v>
      </c>
      <c r="B122" s="744" t="s">
        <v>721</v>
      </c>
      <c r="C122" s="1019" t="s">
        <v>1513</v>
      </c>
      <c r="D122" s="1019"/>
      <c r="E122" s="1019"/>
      <c r="F122" s="770" t="s">
        <v>722</v>
      </c>
      <c r="G122" s="771">
        <v>28.92</v>
      </c>
      <c r="H122" s="776">
        <v>1</v>
      </c>
      <c r="I122" s="777">
        <v>28.92</v>
      </c>
      <c r="J122" s="772"/>
      <c r="K122" s="771"/>
      <c r="L122" s="772"/>
      <c r="M122" s="771"/>
      <c r="N122" s="778"/>
    </row>
    <row r="123" spans="1:14">
      <c r="A123" s="751"/>
      <c r="B123" s="752"/>
      <c r="C123" s="1016" t="s">
        <v>723</v>
      </c>
      <c r="D123" s="1016"/>
      <c r="E123" s="1016"/>
      <c r="F123" s="1016"/>
      <c r="G123" s="1016"/>
      <c r="H123" s="1016"/>
      <c r="I123" s="1016"/>
      <c r="J123" s="1016"/>
      <c r="K123" s="1016"/>
      <c r="L123" s="1016"/>
      <c r="M123" s="1016"/>
      <c r="N123" s="1022"/>
    </row>
    <row r="124" spans="1:14" ht="22.5" customHeight="1">
      <c r="A124" s="784"/>
      <c r="B124" s="754" t="s">
        <v>329</v>
      </c>
      <c r="C124" s="1014" t="s">
        <v>437</v>
      </c>
      <c r="D124" s="1014"/>
      <c r="E124" s="1014"/>
      <c r="F124" s="1014"/>
      <c r="G124" s="1014"/>
      <c r="H124" s="1014"/>
      <c r="I124" s="1014"/>
      <c r="J124" s="1014"/>
      <c r="K124" s="1014"/>
      <c r="L124" s="1014"/>
      <c r="M124" s="1014"/>
      <c r="N124" s="1028"/>
    </row>
    <row r="125" spans="1:14">
      <c r="A125" s="753"/>
      <c r="B125" s="754" t="s">
        <v>3</v>
      </c>
      <c r="C125" s="1016" t="s">
        <v>422</v>
      </c>
      <c r="D125" s="1016"/>
      <c r="E125" s="1016"/>
      <c r="F125" s="755"/>
      <c r="G125" s="756"/>
      <c r="H125" s="756"/>
      <c r="I125" s="756"/>
      <c r="J125" s="769">
        <v>1.8</v>
      </c>
      <c r="K125" s="780">
        <v>1.2</v>
      </c>
      <c r="L125" s="769">
        <v>62.47</v>
      </c>
      <c r="M125" s="758">
        <v>40.340000000000003</v>
      </c>
      <c r="N125" s="759">
        <v>2520.04</v>
      </c>
    </row>
    <row r="126" spans="1:14">
      <c r="A126" s="753"/>
      <c r="B126" s="754" t="s">
        <v>4</v>
      </c>
      <c r="C126" s="1016" t="s">
        <v>423</v>
      </c>
      <c r="D126" s="1016"/>
      <c r="E126" s="1016"/>
      <c r="F126" s="755"/>
      <c r="G126" s="756"/>
      <c r="H126" s="756"/>
      <c r="I126" s="756"/>
      <c r="J126" s="769">
        <v>0.14000000000000001</v>
      </c>
      <c r="K126" s="780">
        <v>1.2</v>
      </c>
      <c r="L126" s="769">
        <v>4.8600000000000003</v>
      </c>
      <c r="M126" s="758">
        <v>6.74</v>
      </c>
      <c r="N126" s="779">
        <v>32.76</v>
      </c>
    </row>
    <row r="127" spans="1:14">
      <c r="A127" s="753"/>
      <c r="B127" s="754" t="s">
        <v>6</v>
      </c>
      <c r="C127" s="1016" t="s">
        <v>438</v>
      </c>
      <c r="D127" s="1016"/>
      <c r="E127" s="1016"/>
      <c r="F127" s="755"/>
      <c r="G127" s="756"/>
      <c r="H127" s="756"/>
      <c r="I127" s="756"/>
      <c r="J127" s="769">
        <v>6.79</v>
      </c>
      <c r="K127" s="756"/>
      <c r="L127" s="769">
        <v>196.37</v>
      </c>
      <c r="M127" s="758">
        <v>3.35</v>
      </c>
      <c r="N127" s="779">
        <v>657.84</v>
      </c>
    </row>
    <row r="128" spans="1:14">
      <c r="A128" s="760"/>
      <c r="B128" s="754"/>
      <c r="C128" s="1017" t="s">
        <v>425</v>
      </c>
      <c r="D128" s="1017"/>
      <c r="E128" s="1017"/>
      <c r="F128" s="755" t="s">
        <v>426</v>
      </c>
      <c r="G128" s="758">
        <v>0.17</v>
      </c>
      <c r="H128" s="780">
        <v>1.2</v>
      </c>
      <c r="I128" s="812">
        <v>5.89968</v>
      </c>
      <c r="J128" s="763"/>
      <c r="K128" s="756"/>
      <c r="L128" s="763"/>
      <c r="M128" s="756"/>
      <c r="N128" s="764"/>
    </row>
    <row r="129" spans="1:14">
      <c r="A129" s="753"/>
      <c r="B129" s="754"/>
      <c r="C129" s="1027" t="s">
        <v>428</v>
      </c>
      <c r="D129" s="1027"/>
      <c r="E129" s="1027"/>
      <c r="F129" s="765"/>
      <c r="G129" s="766"/>
      <c r="H129" s="766"/>
      <c r="I129" s="766"/>
      <c r="J129" s="782">
        <v>8.73</v>
      </c>
      <c r="K129" s="766"/>
      <c r="L129" s="782">
        <v>263.7</v>
      </c>
      <c r="M129" s="766"/>
      <c r="N129" s="768">
        <v>3210.64</v>
      </c>
    </row>
    <row r="130" spans="1:14">
      <c r="A130" s="760"/>
      <c r="B130" s="754"/>
      <c r="C130" s="1016" t="s">
        <v>429</v>
      </c>
      <c r="D130" s="1016"/>
      <c r="E130" s="1016"/>
      <c r="F130" s="755"/>
      <c r="G130" s="756"/>
      <c r="H130" s="756"/>
      <c r="I130" s="756"/>
      <c r="J130" s="763"/>
      <c r="K130" s="756"/>
      <c r="L130" s="769">
        <v>62.47</v>
      </c>
      <c r="M130" s="756"/>
      <c r="N130" s="759">
        <v>2520.04</v>
      </c>
    </row>
    <row r="131" spans="1:14" ht="22.5" customHeight="1">
      <c r="A131" s="760"/>
      <c r="B131" s="754" t="s">
        <v>462</v>
      </c>
      <c r="C131" s="1016" t="s">
        <v>463</v>
      </c>
      <c r="D131" s="1016"/>
      <c r="E131" s="1016"/>
      <c r="F131" s="755" t="s">
        <v>432</v>
      </c>
      <c r="G131" s="761">
        <v>97</v>
      </c>
      <c r="H131" s="756"/>
      <c r="I131" s="761">
        <v>97</v>
      </c>
      <c r="J131" s="763"/>
      <c r="K131" s="756"/>
      <c r="L131" s="769">
        <v>60.6</v>
      </c>
      <c r="M131" s="756"/>
      <c r="N131" s="759">
        <v>2444.44</v>
      </c>
    </row>
    <row r="132" spans="1:14" ht="22.5" customHeight="1">
      <c r="A132" s="760"/>
      <c r="B132" s="754" t="s">
        <v>464</v>
      </c>
      <c r="C132" s="1017" t="s">
        <v>465</v>
      </c>
      <c r="D132" s="1017"/>
      <c r="E132" s="1017"/>
      <c r="F132" s="755" t="s">
        <v>432</v>
      </c>
      <c r="G132" s="761">
        <v>51</v>
      </c>
      <c r="H132" s="756"/>
      <c r="I132" s="761">
        <v>51</v>
      </c>
      <c r="J132" s="763"/>
      <c r="K132" s="756"/>
      <c r="L132" s="769">
        <v>31.86</v>
      </c>
      <c r="M132" s="756"/>
      <c r="N132" s="759">
        <v>1285.22</v>
      </c>
    </row>
    <row r="133" spans="1:14">
      <c r="A133" s="742"/>
      <c r="B133" s="743"/>
      <c r="C133" s="1020" t="s">
        <v>435</v>
      </c>
      <c r="D133" s="1020"/>
      <c r="E133" s="1020"/>
      <c r="F133" s="770"/>
      <c r="G133" s="771"/>
      <c r="H133" s="771"/>
      <c r="I133" s="771"/>
      <c r="J133" s="772"/>
      <c r="K133" s="771"/>
      <c r="L133" s="783">
        <v>356.16</v>
      </c>
      <c r="M133" s="766"/>
      <c r="N133" s="774">
        <v>6940.3</v>
      </c>
    </row>
    <row r="134" spans="1:14" ht="22.5" customHeight="1">
      <c r="A134" s="775" t="s">
        <v>198</v>
      </c>
      <c r="B134" s="744" t="s">
        <v>724</v>
      </c>
      <c r="C134" s="1019" t="s">
        <v>1514</v>
      </c>
      <c r="D134" s="1019"/>
      <c r="E134" s="1019"/>
      <c r="F134" s="770" t="s">
        <v>496</v>
      </c>
      <c r="G134" s="771">
        <v>0.04</v>
      </c>
      <c r="H134" s="776">
        <v>1</v>
      </c>
      <c r="I134" s="777">
        <v>0.04</v>
      </c>
      <c r="J134" s="772"/>
      <c r="K134" s="771"/>
      <c r="L134" s="772"/>
      <c r="M134" s="771"/>
      <c r="N134" s="778"/>
    </row>
    <row r="135" spans="1:14">
      <c r="A135" s="751"/>
      <c r="B135" s="752"/>
      <c r="C135" s="1016" t="s">
        <v>616</v>
      </c>
      <c r="D135" s="1016"/>
      <c r="E135" s="1016"/>
      <c r="F135" s="1016"/>
      <c r="G135" s="1016"/>
      <c r="H135" s="1016"/>
      <c r="I135" s="1016"/>
      <c r="J135" s="1016"/>
      <c r="K135" s="1016"/>
      <c r="L135" s="1016"/>
      <c r="M135" s="1016"/>
      <c r="N135" s="1022"/>
    </row>
    <row r="136" spans="1:14" ht="22.5" customHeight="1">
      <c r="A136" s="784"/>
      <c r="B136" s="754" t="s">
        <v>329</v>
      </c>
      <c r="C136" s="1014" t="s">
        <v>437</v>
      </c>
      <c r="D136" s="1014"/>
      <c r="E136" s="1014"/>
      <c r="F136" s="1014"/>
      <c r="G136" s="1014"/>
      <c r="H136" s="1014"/>
      <c r="I136" s="1014"/>
      <c r="J136" s="1014"/>
      <c r="K136" s="1014"/>
      <c r="L136" s="1014"/>
      <c r="M136" s="1014"/>
      <c r="N136" s="1028"/>
    </row>
    <row r="137" spans="1:14">
      <c r="A137" s="753"/>
      <c r="B137" s="754" t="s">
        <v>3</v>
      </c>
      <c r="C137" s="1016" t="s">
        <v>422</v>
      </c>
      <c r="D137" s="1016"/>
      <c r="E137" s="1016"/>
      <c r="F137" s="755"/>
      <c r="G137" s="756"/>
      <c r="H137" s="756"/>
      <c r="I137" s="756"/>
      <c r="J137" s="769">
        <v>63.48</v>
      </c>
      <c r="K137" s="780">
        <v>1.2</v>
      </c>
      <c r="L137" s="769">
        <v>3.05</v>
      </c>
      <c r="M137" s="758">
        <v>40.340000000000003</v>
      </c>
      <c r="N137" s="779">
        <v>123.04</v>
      </c>
    </row>
    <row r="138" spans="1:14">
      <c r="A138" s="753"/>
      <c r="B138" s="754" t="s">
        <v>4</v>
      </c>
      <c r="C138" s="1016" t="s">
        <v>423</v>
      </c>
      <c r="D138" s="1016"/>
      <c r="E138" s="1016"/>
      <c r="F138" s="755"/>
      <c r="G138" s="756"/>
      <c r="H138" s="756"/>
      <c r="I138" s="756"/>
      <c r="J138" s="769">
        <v>412.72</v>
      </c>
      <c r="K138" s="780">
        <v>1.2</v>
      </c>
      <c r="L138" s="769">
        <v>19.809999999999999</v>
      </c>
      <c r="M138" s="758">
        <v>6.74</v>
      </c>
      <c r="N138" s="779">
        <v>133.52000000000001</v>
      </c>
    </row>
    <row r="139" spans="1:14">
      <c r="A139" s="753"/>
      <c r="B139" s="754" t="s">
        <v>5</v>
      </c>
      <c r="C139" s="1016" t="s">
        <v>424</v>
      </c>
      <c r="D139" s="1016"/>
      <c r="E139" s="1016"/>
      <c r="F139" s="755"/>
      <c r="G139" s="756"/>
      <c r="H139" s="756"/>
      <c r="I139" s="756"/>
      <c r="J139" s="769">
        <v>29.82</v>
      </c>
      <c r="K139" s="780">
        <v>1.2</v>
      </c>
      <c r="L139" s="769">
        <v>1.43</v>
      </c>
      <c r="M139" s="758">
        <v>40.340000000000003</v>
      </c>
      <c r="N139" s="779">
        <v>57.69</v>
      </c>
    </row>
    <row r="140" spans="1:14">
      <c r="A140" s="753"/>
      <c r="B140" s="754" t="s">
        <v>6</v>
      </c>
      <c r="C140" s="1016" t="s">
        <v>438</v>
      </c>
      <c r="D140" s="1016"/>
      <c r="E140" s="1016"/>
      <c r="F140" s="755"/>
      <c r="G140" s="756"/>
      <c r="H140" s="756"/>
      <c r="I140" s="756"/>
      <c r="J140" s="769">
        <v>1.27</v>
      </c>
      <c r="K140" s="756"/>
      <c r="L140" s="769">
        <v>0.05</v>
      </c>
      <c r="M140" s="758">
        <v>3.35</v>
      </c>
      <c r="N140" s="779">
        <v>0.17</v>
      </c>
    </row>
    <row r="141" spans="1:14">
      <c r="A141" s="760"/>
      <c r="B141" s="754"/>
      <c r="C141" s="1016" t="s">
        <v>425</v>
      </c>
      <c r="D141" s="1016"/>
      <c r="E141" s="1016"/>
      <c r="F141" s="755" t="s">
        <v>426</v>
      </c>
      <c r="G141" s="758">
        <v>5.74</v>
      </c>
      <c r="H141" s="780">
        <v>1.2</v>
      </c>
      <c r="I141" s="812">
        <v>0.27551999999999999</v>
      </c>
      <c r="J141" s="763"/>
      <c r="K141" s="756"/>
      <c r="L141" s="763"/>
      <c r="M141" s="756"/>
      <c r="N141" s="764"/>
    </row>
    <row r="142" spans="1:14">
      <c r="A142" s="760"/>
      <c r="B142" s="754"/>
      <c r="C142" s="1017" t="s">
        <v>427</v>
      </c>
      <c r="D142" s="1017"/>
      <c r="E142" s="1017"/>
      <c r="F142" s="755" t="s">
        <v>426</v>
      </c>
      <c r="G142" s="758">
        <v>1.92</v>
      </c>
      <c r="H142" s="780">
        <v>1.2</v>
      </c>
      <c r="I142" s="812">
        <v>9.2160000000000006E-2</v>
      </c>
      <c r="J142" s="763"/>
      <c r="K142" s="756"/>
      <c r="L142" s="763"/>
      <c r="M142" s="756"/>
      <c r="N142" s="764"/>
    </row>
    <row r="143" spans="1:14">
      <c r="A143" s="753"/>
      <c r="B143" s="754"/>
      <c r="C143" s="1027" t="s">
        <v>428</v>
      </c>
      <c r="D143" s="1027"/>
      <c r="E143" s="1027"/>
      <c r="F143" s="765"/>
      <c r="G143" s="766"/>
      <c r="H143" s="766"/>
      <c r="I143" s="766"/>
      <c r="J143" s="782">
        <v>477.47</v>
      </c>
      <c r="K143" s="766"/>
      <c r="L143" s="782">
        <v>22.91</v>
      </c>
      <c r="M143" s="766"/>
      <c r="N143" s="810">
        <v>256.73</v>
      </c>
    </row>
    <row r="144" spans="1:14">
      <c r="A144" s="760"/>
      <c r="B144" s="754"/>
      <c r="C144" s="1016" t="s">
        <v>429</v>
      </c>
      <c r="D144" s="1016"/>
      <c r="E144" s="1016"/>
      <c r="F144" s="755"/>
      <c r="G144" s="756"/>
      <c r="H144" s="756"/>
      <c r="I144" s="756"/>
      <c r="J144" s="763"/>
      <c r="K144" s="756"/>
      <c r="L144" s="769">
        <v>4.4800000000000004</v>
      </c>
      <c r="M144" s="756"/>
      <c r="N144" s="779">
        <v>180.73</v>
      </c>
    </row>
    <row r="145" spans="1:14" ht="22.5" customHeight="1">
      <c r="A145" s="760"/>
      <c r="B145" s="754" t="s">
        <v>462</v>
      </c>
      <c r="C145" s="1016" t="s">
        <v>463</v>
      </c>
      <c r="D145" s="1016"/>
      <c r="E145" s="1016"/>
      <c r="F145" s="755" t="s">
        <v>432</v>
      </c>
      <c r="G145" s="761">
        <v>97</v>
      </c>
      <c r="H145" s="756"/>
      <c r="I145" s="761">
        <v>97</v>
      </c>
      <c r="J145" s="763"/>
      <c r="K145" s="756"/>
      <c r="L145" s="769">
        <v>4.3499999999999996</v>
      </c>
      <c r="M145" s="756"/>
      <c r="N145" s="779">
        <v>175.31</v>
      </c>
    </row>
    <row r="146" spans="1:14" ht="22.5" customHeight="1">
      <c r="A146" s="760"/>
      <c r="B146" s="754" t="s">
        <v>464</v>
      </c>
      <c r="C146" s="1017" t="s">
        <v>465</v>
      </c>
      <c r="D146" s="1017"/>
      <c r="E146" s="1017"/>
      <c r="F146" s="755" t="s">
        <v>432</v>
      </c>
      <c r="G146" s="761">
        <v>51</v>
      </c>
      <c r="H146" s="756"/>
      <c r="I146" s="761">
        <v>51</v>
      </c>
      <c r="J146" s="763"/>
      <c r="K146" s="756"/>
      <c r="L146" s="769">
        <v>2.2799999999999998</v>
      </c>
      <c r="M146" s="756"/>
      <c r="N146" s="779">
        <v>92.17</v>
      </c>
    </row>
    <row r="147" spans="1:14">
      <c r="A147" s="742"/>
      <c r="B147" s="743"/>
      <c r="C147" s="1020" t="s">
        <v>435</v>
      </c>
      <c r="D147" s="1020"/>
      <c r="E147" s="1020"/>
      <c r="F147" s="770"/>
      <c r="G147" s="771"/>
      <c r="H147" s="771"/>
      <c r="I147" s="771"/>
      <c r="J147" s="772"/>
      <c r="K147" s="771"/>
      <c r="L147" s="783">
        <v>29.54</v>
      </c>
      <c r="M147" s="766"/>
      <c r="N147" s="811">
        <v>524.21</v>
      </c>
    </row>
    <row r="148" spans="1:14" ht="22.5" customHeight="1">
      <c r="A148" s="775" t="s">
        <v>197</v>
      </c>
      <c r="B148" s="744" t="s">
        <v>832</v>
      </c>
      <c r="C148" s="1019" t="s">
        <v>833</v>
      </c>
      <c r="D148" s="1019"/>
      <c r="E148" s="1019"/>
      <c r="F148" s="770" t="s">
        <v>312</v>
      </c>
      <c r="G148" s="771">
        <v>0.04</v>
      </c>
      <c r="H148" s="776">
        <v>1</v>
      </c>
      <c r="I148" s="777">
        <v>0.04</v>
      </c>
      <c r="J148" s="772"/>
      <c r="K148" s="771"/>
      <c r="L148" s="772"/>
      <c r="M148" s="771"/>
      <c r="N148" s="778"/>
    </row>
    <row r="149" spans="1:14">
      <c r="A149" s="751"/>
      <c r="B149" s="752"/>
      <c r="C149" s="1016" t="s">
        <v>616</v>
      </c>
      <c r="D149" s="1016"/>
      <c r="E149" s="1016"/>
      <c r="F149" s="1016"/>
      <c r="G149" s="1016"/>
      <c r="H149" s="1016"/>
      <c r="I149" s="1016"/>
      <c r="J149" s="1016"/>
      <c r="K149" s="1016"/>
      <c r="L149" s="1016"/>
      <c r="M149" s="1016"/>
      <c r="N149" s="1022"/>
    </row>
    <row r="150" spans="1:14">
      <c r="A150" s="753"/>
      <c r="B150" s="754" t="s">
        <v>3</v>
      </c>
      <c r="C150" s="1016" t="s">
        <v>422</v>
      </c>
      <c r="D150" s="1016"/>
      <c r="E150" s="1016"/>
      <c r="F150" s="755"/>
      <c r="G150" s="756"/>
      <c r="H150" s="756"/>
      <c r="I150" s="756"/>
      <c r="J150" s="769">
        <v>251.28</v>
      </c>
      <c r="K150" s="756"/>
      <c r="L150" s="769">
        <v>10.050000000000001</v>
      </c>
      <c r="M150" s="758">
        <v>40.340000000000003</v>
      </c>
      <c r="N150" s="779">
        <v>405.42</v>
      </c>
    </row>
    <row r="151" spans="1:14">
      <c r="A151" s="753"/>
      <c r="B151" s="754" t="s">
        <v>6</v>
      </c>
      <c r="C151" s="1016" t="s">
        <v>438</v>
      </c>
      <c r="D151" s="1016"/>
      <c r="E151" s="1016"/>
      <c r="F151" s="755"/>
      <c r="G151" s="756"/>
      <c r="H151" s="756"/>
      <c r="I151" s="756"/>
      <c r="J151" s="769">
        <v>5.03</v>
      </c>
      <c r="K151" s="756"/>
      <c r="L151" s="769">
        <v>0.2</v>
      </c>
      <c r="M151" s="758">
        <v>3.35</v>
      </c>
      <c r="N151" s="779">
        <v>0.67</v>
      </c>
    </row>
    <row r="152" spans="1:14">
      <c r="A152" s="760"/>
      <c r="B152" s="754"/>
      <c r="C152" s="1017" t="s">
        <v>425</v>
      </c>
      <c r="D152" s="1017"/>
      <c r="E152" s="1017"/>
      <c r="F152" s="755" t="s">
        <v>426</v>
      </c>
      <c r="G152" s="758">
        <v>22.72</v>
      </c>
      <c r="H152" s="756"/>
      <c r="I152" s="762">
        <v>0.90880000000000005</v>
      </c>
      <c r="J152" s="763"/>
      <c r="K152" s="756"/>
      <c r="L152" s="763"/>
      <c r="M152" s="756"/>
      <c r="N152" s="764"/>
    </row>
    <row r="153" spans="1:14">
      <c r="A153" s="753"/>
      <c r="B153" s="754"/>
      <c r="C153" s="1027" t="s">
        <v>428</v>
      </c>
      <c r="D153" s="1027"/>
      <c r="E153" s="1027"/>
      <c r="F153" s="765"/>
      <c r="G153" s="766"/>
      <c r="H153" s="766"/>
      <c r="I153" s="766"/>
      <c r="J153" s="782">
        <v>256.31</v>
      </c>
      <c r="K153" s="766"/>
      <c r="L153" s="782">
        <v>10.25</v>
      </c>
      <c r="M153" s="766"/>
      <c r="N153" s="810">
        <v>406.09</v>
      </c>
    </row>
    <row r="154" spans="1:14">
      <c r="A154" s="760"/>
      <c r="B154" s="754"/>
      <c r="C154" s="1016" t="s">
        <v>429</v>
      </c>
      <c r="D154" s="1016"/>
      <c r="E154" s="1016"/>
      <c r="F154" s="755"/>
      <c r="G154" s="756"/>
      <c r="H154" s="756"/>
      <c r="I154" s="756"/>
      <c r="J154" s="763"/>
      <c r="K154" s="756"/>
      <c r="L154" s="769">
        <v>10.050000000000001</v>
      </c>
      <c r="M154" s="756"/>
      <c r="N154" s="779">
        <v>405.42</v>
      </c>
    </row>
    <row r="155" spans="1:14" ht="22.5" customHeight="1">
      <c r="A155" s="760"/>
      <c r="B155" s="754" t="s">
        <v>462</v>
      </c>
      <c r="C155" s="1016" t="s">
        <v>463</v>
      </c>
      <c r="D155" s="1016"/>
      <c r="E155" s="1016"/>
      <c r="F155" s="755" t="s">
        <v>432</v>
      </c>
      <c r="G155" s="761">
        <v>97</v>
      </c>
      <c r="H155" s="756"/>
      <c r="I155" s="761">
        <v>97</v>
      </c>
      <c r="J155" s="763"/>
      <c r="K155" s="756"/>
      <c r="L155" s="769">
        <v>9.75</v>
      </c>
      <c r="M155" s="756"/>
      <c r="N155" s="779">
        <v>393.26</v>
      </c>
    </row>
    <row r="156" spans="1:14" ht="22.5" customHeight="1">
      <c r="A156" s="760"/>
      <c r="B156" s="754" t="s">
        <v>464</v>
      </c>
      <c r="C156" s="1017" t="s">
        <v>465</v>
      </c>
      <c r="D156" s="1017"/>
      <c r="E156" s="1017"/>
      <c r="F156" s="755" t="s">
        <v>432</v>
      </c>
      <c r="G156" s="761">
        <v>51</v>
      </c>
      <c r="H156" s="756"/>
      <c r="I156" s="761">
        <v>51</v>
      </c>
      <c r="J156" s="763"/>
      <c r="K156" s="756"/>
      <c r="L156" s="769">
        <v>5.13</v>
      </c>
      <c r="M156" s="756"/>
      <c r="N156" s="779">
        <v>206.76</v>
      </c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83">
        <v>25.13</v>
      </c>
      <c r="M157" s="766"/>
      <c r="N157" s="774">
        <v>1006.11</v>
      </c>
    </row>
    <row r="158" spans="1:14">
      <c r="A158" s="793"/>
      <c r="B158" s="794"/>
      <c r="C158" s="1019" t="s">
        <v>1318</v>
      </c>
      <c r="D158" s="1019"/>
      <c r="E158" s="1019"/>
      <c r="F158" s="1019"/>
      <c r="G158" s="1019"/>
      <c r="H158" s="1019"/>
      <c r="I158" s="1019"/>
      <c r="J158" s="1019"/>
      <c r="K158" s="1019"/>
      <c r="L158" s="795"/>
      <c r="M158" s="796"/>
      <c r="N158" s="797"/>
    </row>
    <row r="159" spans="1:14">
      <c r="A159" s="798"/>
      <c r="B159" s="754"/>
      <c r="C159" s="1016" t="s">
        <v>440</v>
      </c>
      <c r="D159" s="1016"/>
      <c r="E159" s="1016"/>
      <c r="F159" s="1016"/>
      <c r="G159" s="1016"/>
      <c r="H159" s="1016"/>
      <c r="I159" s="1016"/>
      <c r="J159" s="1016"/>
      <c r="K159" s="1016"/>
      <c r="L159" s="799">
        <v>2320.4699999999998</v>
      </c>
      <c r="M159" s="800"/>
      <c r="N159" s="801">
        <v>27303.7</v>
      </c>
    </row>
    <row r="160" spans="1:14">
      <c r="A160" s="798"/>
      <c r="B160" s="754"/>
      <c r="C160" s="1016" t="s">
        <v>441</v>
      </c>
      <c r="D160" s="1016"/>
      <c r="E160" s="1016"/>
      <c r="F160" s="1016"/>
      <c r="G160" s="1016"/>
      <c r="H160" s="1016"/>
      <c r="I160" s="1016"/>
      <c r="J160" s="1016"/>
      <c r="K160" s="1016"/>
      <c r="L160" s="802"/>
      <c r="M160" s="800"/>
      <c r="N160" s="803"/>
    </row>
    <row r="161" spans="1:14">
      <c r="A161" s="798"/>
      <c r="B161" s="754"/>
      <c r="C161" s="1016" t="s">
        <v>442</v>
      </c>
      <c r="D161" s="1016"/>
      <c r="E161" s="1016"/>
      <c r="F161" s="1016"/>
      <c r="G161" s="1016"/>
      <c r="H161" s="1016"/>
      <c r="I161" s="1016"/>
      <c r="J161" s="1016"/>
      <c r="K161" s="1016"/>
      <c r="L161" s="804">
        <v>374.87</v>
      </c>
      <c r="M161" s="800"/>
      <c r="N161" s="801">
        <v>15122.26</v>
      </c>
    </row>
    <row r="162" spans="1:14">
      <c r="A162" s="798"/>
      <c r="B162" s="754"/>
      <c r="C162" s="1016" t="s">
        <v>443</v>
      </c>
      <c r="D162" s="1016"/>
      <c r="E162" s="1016"/>
      <c r="F162" s="1016"/>
      <c r="G162" s="1016"/>
      <c r="H162" s="1016"/>
      <c r="I162" s="1016"/>
      <c r="J162" s="1016"/>
      <c r="K162" s="1016"/>
      <c r="L162" s="799">
        <v>1670.7</v>
      </c>
      <c r="M162" s="800"/>
      <c r="N162" s="801">
        <v>11260.53</v>
      </c>
    </row>
    <row r="163" spans="1:14">
      <c r="A163" s="798"/>
      <c r="B163" s="754"/>
      <c r="C163" s="1016" t="s">
        <v>444</v>
      </c>
      <c r="D163" s="1016"/>
      <c r="E163" s="1016"/>
      <c r="F163" s="1016"/>
      <c r="G163" s="1016"/>
      <c r="H163" s="1016"/>
      <c r="I163" s="1016"/>
      <c r="J163" s="1016"/>
      <c r="K163" s="1016"/>
      <c r="L163" s="804">
        <v>172.17</v>
      </c>
      <c r="M163" s="800"/>
      <c r="N163" s="801">
        <v>6945.35</v>
      </c>
    </row>
    <row r="164" spans="1:14">
      <c r="A164" s="798"/>
      <c r="B164" s="754"/>
      <c r="C164" s="1016" t="s">
        <v>445</v>
      </c>
      <c r="D164" s="1016"/>
      <c r="E164" s="1016"/>
      <c r="F164" s="1016"/>
      <c r="G164" s="1016"/>
      <c r="H164" s="1016"/>
      <c r="I164" s="1016"/>
      <c r="J164" s="1016"/>
      <c r="K164" s="1016"/>
      <c r="L164" s="804">
        <v>274.89999999999998</v>
      </c>
      <c r="M164" s="800"/>
      <c r="N164" s="805">
        <v>920.91</v>
      </c>
    </row>
    <row r="165" spans="1:14">
      <c r="A165" s="798"/>
      <c r="B165" s="754"/>
      <c r="C165" s="1016" t="s">
        <v>471</v>
      </c>
      <c r="D165" s="1016"/>
      <c r="E165" s="1016"/>
      <c r="F165" s="1016"/>
      <c r="G165" s="1016"/>
      <c r="H165" s="1016"/>
      <c r="I165" s="1016"/>
      <c r="J165" s="1016"/>
      <c r="K165" s="1016"/>
      <c r="L165" s="799">
        <v>3130.1</v>
      </c>
      <c r="M165" s="800"/>
      <c r="N165" s="801">
        <v>59963.76</v>
      </c>
    </row>
    <row r="166" spans="1:14">
      <c r="A166" s="798"/>
      <c r="B166" s="754"/>
      <c r="C166" s="1016" t="s">
        <v>441</v>
      </c>
      <c r="D166" s="1016"/>
      <c r="E166" s="1016"/>
      <c r="F166" s="1016"/>
      <c r="G166" s="1016"/>
      <c r="H166" s="1016"/>
      <c r="I166" s="1016"/>
      <c r="J166" s="1016"/>
      <c r="K166" s="1016"/>
      <c r="L166" s="802"/>
      <c r="M166" s="800"/>
      <c r="N166" s="803"/>
    </row>
    <row r="167" spans="1:14">
      <c r="A167" s="798"/>
      <c r="B167" s="754"/>
      <c r="C167" s="1016" t="s">
        <v>447</v>
      </c>
      <c r="D167" s="1016"/>
      <c r="E167" s="1016"/>
      <c r="F167" s="1016"/>
      <c r="G167" s="1016"/>
      <c r="H167" s="1016"/>
      <c r="I167" s="1016"/>
      <c r="J167" s="1016"/>
      <c r="K167" s="1016"/>
      <c r="L167" s="804">
        <v>374.87</v>
      </c>
      <c r="M167" s="800"/>
      <c r="N167" s="801">
        <v>15122.26</v>
      </c>
    </row>
    <row r="168" spans="1:14">
      <c r="A168" s="798"/>
      <c r="B168" s="754"/>
      <c r="C168" s="1016" t="s">
        <v>448</v>
      </c>
      <c r="D168" s="1016"/>
      <c r="E168" s="1016"/>
      <c r="F168" s="1016"/>
      <c r="G168" s="1016"/>
      <c r="H168" s="1016"/>
      <c r="I168" s="1016"/>
      <c r="J168" s="1016"/>
      <c r="K168" s="1016"/>
      <c r="L168" s="799">
        <v>1670.7</v>
      </c>
      <c r="M168" s="800"/>
      <c r="N168" s="801">
        <v>11260.53</v>
      </c>
    </row>
    <row r="169" spans="1:14">
      <c r="A169" s="798"/>
      <c r="B169" s="754"/>
      <c r="C169" s="1016" t="s">
        <v>449</v>
      </c>
      <c r="D169" s="1016"/>
      <c r="E169" s="1016"/>
      <c r="F169" s="1016"/>
      <c r="G169" s="1016"/>
      <c r="H169" s="1016"/>
      <c r="I169" s="1016"/>
      <c r="J169" s="1016"/>
      <c r="K169" s="1016"/>
      <c r="L169" s="804">
        <v>172.17</v>
      </c>
      <c r="M169" s="800"/>
      <c r="N169" s="801">
        <v>6945.35</v>
      </c>
    </row>
    <row r="170" spans="1:14">
      <c r="A170" s="798"/>
      <c r="B170" s="754"/>
      <c r="C170" s="1016" t="s">
        <v>450</v>
      </c>
      <c r="D170" s="1016"/>
      <c r="E170" s="1016"/>
      <c r="F170" s="1016"/>
      <c r="G170" s="1016"/>
      <c r="H170" s="1016"/>
      <c r="I170" s="1016"/>
      <c r="J170" s="1016"/>
      <c r="K170" s="1016"/>
      <c r="L170" s="804">
        <v>274.89999999999998</v>
      </c>
      <c r="M170" s="800"/>
      <c r="N170" s="805">
        <v>920.91</v>
      </c>
    </row>
    <row r="171" spans="1:14">
      <c r="A171" s="798"/>
      <c r="B171" s="754"/>
      <c r="C171" s="1016" t="s">
        <v>451</v>
      </c>
      <c r="D171" s="1016"/>
      <c r="E171" s="1016"/>
      <c r="F171" s="1016"/>
      <c r="G171" s="1016"/>
      <c r="H171" s="1016"/>
      <c r="I171" s="1016"/>
      <c r="J171" s="1016"/>
      <c r="K171" s="1016"/>
      <c r="L171" s="804">
        <v>530.63</v>
      </c>
      <c r="M171" s="800"/>
      <c r="N171" s="801">
        <v>21405.58</v>
      </c>
    </row>
    <row r="172" spans="1:14">
      <c r="A172" s="798"/>
      <c r="B172" s="754"/>
      <c r="C172" s="1016" t="s">
        <v>452</v>
      </c>
      <c r="D172" s="1016"/>
      <c r="E172" s="1016"/>
      <c r="F172" s="1016"/>
      <c r="G172" s="1016"/>
      <c r="H172" s="1016"/>
      <c r="I172" s="1016"/>
      <c r="J172" s="1016"/>
      <c r="K172" s="1016"/>
      <c r="L172" s="804">
        <v>279</v>
      </c>
      <c r="M172" s="800"/>
      <c r="N172" s="801">
        <v>11254.48</v>
      </c>
    </row>
    <row r="173" spans="1:14">
      <c r="A173" s="798"/>
      <c r="B173" s="754"/>
      <c r="C173" s="1016" t="s">
        <v>453</v>
      </c>
      <c r="D173" s="1016"/>
      <c r="E173" s="1016"/>
      <c r="F173" s="1016"/>
      <c r="G173" s="1016"/>
      <c r="H173" s="1016"/>
      <c r="I173" s="1016"/>
      <c r="J173" s="1016"/>
      <c r="K173" s="1016"/>
      <c r="L173" s="804">
        <v>547.04</v>
      </c>
      <c r="M173" s="800"/>
      <c r="N173" s="801">
        <v>22067.61</v>
      </c>
    </row>
    <row r="174" spans="1:14">
      <c r="A174" s="798"/>
      <c r="B174" s="754"/>
      <c r="C174" s="1016" t="s">
        <v>454</v>
      </c>
      <c r="D174" s="1016"/>
      <c r="E174" s="1016"/>
      <c r="F174" s="1016"/>
      <c r="G174" s="1016"/>
      <c r="H174" s="1016"/>
      <c r="I174" s="1016"/>
      <c r="J174" s="1016"/>
      <c r="K174" s="1016"/>
      <c r="L174" s="804">
        <v>530.63</v>
      </c>
      <c r="M174" s="800"/>
      <c r="N174" s="801">
        <v>21405.58</v>
      </c>
    </row>
    <row r="175" spans="1:14">
      <c r="A175" s="798"/>
      <c r="B175" s="754"/>
      <c r="C175" s="1016" t="s">
        <v>455</v>
      </c>
      <c r="D175" s="1016"/>
      <c r="E175" s="1016"/>
      <c r="F175" s="1016"/>
      <c r="G175" s="1016"/>
      <c r="H175" s="1016"/>
      <c r="I175" s="1016"/>
      <c r="J175" s="1016"/>
      <c r="K175" s="1016"/>
      <c r="L175" s="804">
        <v>279</v>
      </c>
      <c r="M175" s="800"/>
      <c r="N175" s="801">
        <v>11254.48</v>
      </c>
    </row>
    <row r="176" spans="1:14">
      <c r="A176" s="798"/>
      <c r="B176" s="806"/>
      <c r="C176" s="1026" t="s">
        <v>1319</v>
      </c>
      <c r="D176" s="1026"/>
      <c r="E176" s="1026"/>
      <c r="F176" s="1026"/>
      <c r="G176" s="1026"/>
      <c r="H176" s="1026"/>
      <c r="I176" s="1026"/>
      <c r="J176" s="1026"/>
      <c r="K176" s="1026"/>
      <c r="L176" s="807">
        <v>3130.1</v>
      </c>
      <c r="M176" s="808"/>
      <c r="N176" s="809">
        <v>59963.76</v>
      </c>
    </row>
    <row r="177" spans="1:14">
      <c r="A177" s="1023" t="s">
        <v>1320</v>
      </c>
      <c r="B177" s="1024"/>
      <c r="C177" s="1024"/>
      <c r="D177" s="1024"/>
      <c r="E177" s="1024"/>
      <c r="F177" s="1024"/>
      <c r="G177" s="1024"/>
      <c r="H177" s="1024"/>
      <c r="I177" s="1024"/>
      <c r="J177" s="1024"/>
      <c r="K177" s="1024"/>
      <c r="L177" s="1024"/>
      <c r="M177" s="1024"/>
      <c r="N177" s="1025"/>
    </row>
    <row r="178" spans="1:14" ht="22.5" customHeight="1">
      <c r="A178" s="742" t="s">
        <v>10</v>
      </c>
      <c r="B178" s="743" t="s">
        <v>1738</v>
      </c>
      <c r="C178" s="1019" t="s">
        <v>1286</v>
      </c>
      <c r="D178" s="1019"/>
      <c r="E178" s="1019"/>
      <c r="F178" s="745" t="s">
        <v>271</v>
      </c>
      <c r="G178" s="746">
        <v>107</v>
      </c>
      <c r="H178" s="747">
        <v>1</v>
      </c>
      <c r="I178" s="747">
        <v>107</v>
      </c>
      <c r="J178" s="790">
        <v>1794.28</v>
      </c>
      <c r="K178" s="746"/>
      <c r="L178" s="790">
        <v>57309.84</v>
      </c>
      <c r="M178" s="791">
        <v>3.35</v>
      </c>
      <c r="N178" s="792">
        <v>191987.96</v>
      </c>
    </row>
    <row r="179" spans="1:14">
      <c r="A179" s="742"/>
      <c r="B179" s="743"/>
      <c r="C179" s="1017" t="s">
        <v>439</v>
      </c>
      <c r="D179" s="1017"/>
      <c r="E179" s="1017"/>
      <c r="F179" s="1017"/>
      <c r="G179" s="1017"/>
      <c r="H179" s="1017"/>
      <c r="I179" s="1017"/>
      <c r="J179" s="1017"/>
      <c r="K179" s="1017"/>
      <c r="L179" s="1017"/>
      <c r="M179" s="1017"/>
      <c r="N179" s="1021"/>
    </row>
    <row r="180" spans="1:14">
      <c r="A180" s="742"/>
      <c r="B180" s="743"/>
      <c r="C180" s="1020" t="s">
        <v>435</v>
      </c>
      <c r="D180" s="1020"/>
      <c r="E180" s="1020"/>
      <c r="F180" s="770"/>
      <c r="G180" s="771"/>
      <c r="H180" s="771"/>
      <c r="I180" s="771"/>
      <c r="J180" s="772"/>
      <c r="K180" s="771"/>
      <c r="L180" s="773">
        <v>57309.84</v>
      </c>
      <c r="M180" s="766"/>
      <c r="N180" s="774">
        <v>191987.96</v>
      </c>
    </row>
    <row r="181" spans="1:14" ht="90" customHeight="1">
      <c r="A181" s="775" t="s">
        <v>236</v>
      </c>
      <c r="B181" s="744" t="s">
        <v>725</v>
      </c>
      <c r="C181" s="1019" t="s">
        <v>726</v>
      </c>
      <c r="D181" s="1019"/>
      <c r="E181" s="1019"/>
      <c r="F181" s="770" t="s">
        <v>314</v>
      </c>
      <c r="G181" s="771">
        <v>2</v>
      </c>
      <c r="H181" s="776">
        <v>1</v>
      </c>
      <c r="I181" s="776">
        <v>2</v>
      </c>
      <c r="J181" s="783">
        <v>516.26</v>
      </c>
      <c r="K181" s="771"/>
      <c r="L181" s="773">
        <v>1032.52</v>
      </c>
      <c r="M181" s="777">
        <v>3.35</v>
      </c>
      <c r="N181" s="774">
        <v>3458.94</v>
      </c>
    </row>
    <row r="182" spans="1:14">
      <c r="A182" s="742"/>
      <c r="B182" s="743"/>
      <c r="C182" s="1017" t="s">
        <v>439</v>
      </c>
      <c r="D182" s="1017"/>
      <c r="E182" s="1017"/>
      <c r="F182" s="1017"/>
      <c r="G182" s="1017"/>
      <c r="H182" s="1017"/>
      <c r="I182" s="1017"/>
      <c r="J182" s="1017"/>
      <c r="K182" s="1017"/>
      <c r="L182" s="1017"/>
      <c r="M182" s="1017"/>
      <c r="N182" s="1021"/>
    </row>
    <row r="183" spans="1:14">
      <c r="A183" s="742"/>
      <c r="B183" s="743"/>
      <c r="C183" s="1020" t="s">
        <v>435</v>
      </c>
      <c r="D183" s="1020"/>
      <c r="E183" s="1020"/>
      <c r="F183" s="770"/>
      <c r="G183" s="771"/>
      <c r="H183" s="771"/>
      <c r="I183" s="771"/>
      <c r="J183" s="772"/>
      <c r="K183" s="771"/>
      <c r="L183" s="773">
        <v>1032.52</v>
      </c>
      <c r="M183" s="766"/>
      <c r="N183" s="774">
        <v>3458.94</v>
      </c>
    </row>
    <row r="184" spans="1:14" ht="22.5" customHeight="1">
      <c r="A184" s="775" t="s">
        <v>237</v>
      </c>
      <c r="B184" s="744" t="s">
        <v>728</v>
      </c>
      <c r="C184" s="1019" t="s">
        <v>729</v>
      </c>
      <c r="D184" s="1019"/>
      <c r="E184" s="1019"/>
      <c r="F184" s="770" t="s">
        <v>278</v>
      </c>
      <c r="G184" s="771">
        <v>9</v>
      </c>
      <c r="H184" s="776">
        <v>1</v>
      </c>
      <c r="I184" s="776">
        <v>9</v>
      </c>
      <c r="J184" s="783">
        <v>22.7</v>
      </c>
      <c r="K184" s="771"/>
      <c r="L184" s="783">
        <v>204.3</v>
      </c>
      <c r="M184" s="777">
        <v>3.35</v>
      </c>
      <c r="N184" s="811">
        <v>684.41</v>
      </c>
    </row>
    <row r="185" spans="1:14">
      <c r="A185" s="742"/>
      <c r="B185" s="743"/>
      <c r="C185" s="1017" t="s">
        <v>439</v>
      </c>
      <c r="D185" s="1017"/>
      <c r="E185" s="1017"/>
      <c r="F185" s="1017"/>
      <c r="G185" s="1017"/>
      <c r="H185" s="1017"/>
      <c r="I185" s="1017"/>
      <c r="J185" s="1017"/>
      <c r="K185" s="1017"/>
      <c r="L185" s="1017"/>
      <c r="M185" s="1017"/>
      <c r="N185" s="1021"/>
    </row>
    <row r="186" spans="1:14">
      <c r="A186" s="742"/>
      <c r="B186" s="743"/>
      <c r="C186" s="1020" t="s">
        <v>435</v>
      </c>
      <c r="D186" s="1020"/>
      <c r="E186" s="1020"/>
      <c r="F186" s="770"/>
      <c r="G186" s="771"/>
      <c r="H186" s="771"/>
      <c r="I186" s="771"/>
      <c r="J186" s="772"/>
      <c r="K186" s="771"/>
      <c r="L186" s="783">
        <v>204.3</v>
      </c>
      <c r="M186" s="766"/>
      <c r="N186" s="811">
        <v>684.41</v>
      </c>
    </row>
    <row r="187" spans="1:14">
      <c r="A187" s="775" t="s">
        <v>238</v>
      </c>
      <c r="B187" s="744" t="s">
        <v>730</v>
      </c>
      <c r="C187" s="1019" t="s">
        <v>731</v>
      </c>
      <c r="D187" s="1019"/>
      <c r="E187" s="1019"/>
      <c r="F187" s="770" t="s">
        <v>278</v>
      </c>
      <c r="G187" s="771">
        <v>2</v>
      </c>
      <c r="H187" s="776">
        <v>1</v>
      </c>
      <c r="I187" s="776">
        <v>2</v>
      </c>
      <c r="J187" s="783">
        <v>1.2</v>
      </c>
      <c r="K187" s="771"/>
      <c r="L187" s="783">
        <v>2.4</v>
      </c>
      <c r="M187" s="777">
        <v>3.35</v>
      </c>
      <c r="N187" s="811">
        <v>8.0399999999999991</v>
      </c>
    </row>
    <row r="188" spans="1:14">
      <c r="A188" s="742"/>
      <c r="B188" s="743"/>
      <c r="C188" s="1017" t="s">
        <v>439</v>
      </c>
      <c r="D188" s="1017"/>
      <c r="E188" s="1017"/>
      <c r="F188" s="1017"/>
      <c r="G188" s="1017"/>
      <c r="H188" s="1017"/>
      <c r="I188" s="1017"/>
      <c r="J188" s="1017"/>
      <c r="K188" s="1017"/>
      <c r="L188" s="1017"/>
      <c r="M188" s="1017"/>
      <c r="N188" s="1021"/>
    </row>
    <row r="189" spans="1:14">
      <c r="A189" s="742"/>
      <c r="B189" s="743"/>
      <c r="C189" s="1020" t="s">
        <v>435</v>
      </c>
      <c r="D189" s="1020"/>
      <c r="E189" s="1020"/>
      <c r="F189" s="770"/>
      <c r="G189" s="771"/>
      <c r="H189" s="771"/>
      <c r="I189" s="771"/>
      <c r="J189" s="772"/>
      <c r="K189" s="771"/>
      <c r="L189" s="783">
        <v>2.4</v>
      </c>
      <c r="M189" s="766"/>
      <c r="N189" s="811">
        <v>8.0399999999999991</v>
      </c>
    </row>
    <row r="190" spans="1:14" ht="33.75" customHeight="1">
      <c r="A190" s="775" t="s">
        <v>281</v>
      </c>
      <c r="B190" s="744" t="s">
        <v>513</v>
      </c>
      <c r="C190" s="1019" t="s">
        <v>514</v>
      </c>
      <c r="D190" s="1019"/>
      <c r="E190" s="1019"/>
      <c r="F190" s="770" t="s">
        <v>279</v>
      </c>
      <c r="G190" s="771">
        <v>2.8920000000000001E-2</v>
      </c>
      <c r="H190" s="776">
        <v>1</v>
      </c>
      <c r="I190" s="785">
        <v>2.8920000000000001E-2</v>
      </c>
      <c r="J190" s="773">
        <v>6630.88</v>
      </c>
      <c r="K190" s="771"/>
      <c r="L190" s="783">
        <v>191.77</v>
      </c>
      <c r="M190" s="777">
        <v>3.35</v>
      </c>
      <c r="N190" s="811">
        <v>642.42999999999995</v>
      </c>
    </row>
    <row r="191" spans="1:14">
      <c r="A191" s="742"/>
      <c r="B191" s="743"/>
      <c r="C191" s="1016" t="s">
        <v>439</v>
      </c>
      <c r="D191" s="1016"/>
      <c r="E191" s="1016"/>
      <c r="F191" s="1016"/>
      <c r="G191" s="1016"/>
      <c r="H191" s="1016"/>
      <c r="I191" s="1016"/>
      <c r="J191" s="1016"/>
      <c r="K191" s="1016"/>
      <c r="L191" s="1016"/>
      <c r="M191" s="1016"/>
      <c r="N191" s="1022"/>
    </row>
    <row r="192" spans="1:14">
      <c r="A192" s="751"/>
      <c r="B192" s="752"/>
      <c r="C192" s="1017" t="s">
        <v>732</v>
      </c>
      <c r="D192" s="1017"/>
      <c r="E192" s="1017"/>
      <c r="F192" s="1017"/>
      <c r="G192" s="1017"/>
      <c r="H192" s="1017"/>
      <c r="I192" s="1017"/>
      <c r="J192" s="1017"/>
      <c r="K192" s="1017"/>
      <c r="L192" s="1017"/>
      <c r="M192" s="1017"/>
      <c r="N192" s="1021"/>
    </row>
    <row r="193" spans="1:14">
      <c r="A193" s="742"/>
      <c r="B193" s="743"/>
      <c r="C193" s="1020" t="s">
        <v>435</v>
      </c>
      <c r="D193" s="1020"/>
      <c r="E193" s="1020"/>
      <c r="F193" s="770"/>
      <c r="G193" s="771"/>
      <c r="H193" s="771"/>
      <c r="I193" s="771"/>
      <c r="J193" s="772"/>
      <c r="K193" s="771"/>
      <c r="L193" s="783">
        <v>191.77</v>
      </c>
      <c r="M193" s="766"/>
      <c r="N193" s="811">
        <v>642.42999999999995</v>
      </c>
    </row>
    <row r="194" spans="1:14" ht="45" customHeight="1">
      <c r="A194" s="775" t="s">
        <v>282</v>
      </c>
      <c r="B194" s="744" t="s">
        <v>350</v>
      </c>
      <c r="C194" s="1019" t="s">
        <v>351</v>
      </c>
      <c r="D194" s="1019"/>
      <c r="E194" s="1019"/>
      <c r="F194" s="770" t="s">
        <v>278</v>
      </c>
      <c r="G194" s="771">
        <v>0.06</v>
      </c>
      <c r="H194" s="776">
        <v>1</v>
      </c>
      <c r="I194" s="777">
        <v>0.06</v>
      </c>
      <c r="J194" s="783">
        <v>942.1</v>
      </c>
      <c r="K194" s="771"/>
      <c r="L194" s="783">
        <v>56.53</v>
      </c>
      <c r="M194" s="777">
        <v>3.35</v>
      </c>
      <c r="N194" s="811">
        <v>189.38</v>
      </c>
    </row>
    <row r="195" spans="1:14">
      <c r="A195" s="742"/>
      <c r="B195" s="743"/>
      <c r="C195" s="1016" t="s">
        <v>439</v>
      </c>
      <c r="D195" s="1016"/>
      <c r="E195" s="1016"/>
      <c r="F195" s="1016"/>
      <c r="G195" s="1016"/>
      <c r="H195" s="1016"/>
      <c r="I195" s="1016"/>
      <c r="J195" s="1016"/>
      <c r="K195" s="1016"/>
      <c r="L195" s="1016"/>
      <c r="M195" s="1016"/>
      <c r="N195" s="1022"/>
    </row>
    <row r="196" spans="1:14">
      <c r="A196" s="751"/>
      <c r="B196" s="752"/>
      <c r="C196" s="1017" t="s">
        <v>1321</v>
      </c>
      <c r="D196" s="1017"/>
      <c r="E196" s="1017"/>
      <c r="F196" s="1017"/>
      <c r="G196" s="1017"/>
      <c r="H196" s="1017"/>
      <c r="I196" s="1017"/>
      <c r="J196" s="1017"/>
      <c r="K196" s="1017"/>
      <c r="L196" s="1017"/>
      <c r="M196" s="1017"/>
      <c r="N196" s="1021"/>
    </row>
    <row r="197" spans="1:14">
      <c r="A197" s="742"/>
      <c r="B197" s="743"/>
      <c r="C197" s="1020" t="s">
        <v>435</v>
      </c>
      <c r="D197" s="1020"/>
      <c r="E197" s="1020"/>
      <c r="F197" s="770"/>
      <c r="G197" s="771"/>
      <c r="H197" s="771"/>
      <c r="I197" s="771"/>
      <c r="J197" s="772"/>
      <c r="K197" s="771"/>
      <c r="L197" s="783">
        <v>56.53</v>
      </c>
      <c r="M197" s="766"/>
      <c r="N197" s="811">
        <v>189.38</v>
      </c>
    </row>
    <row r="198" spans="1:14">
      <c r="A198" s="775" t="s">
        <v>283</v>
      </c>
      <c r="B198" s="744" t="s">
        <v>382</v>
      </c>
      <c r="C198" s="1019" t="s">
        <v>383</v>
      </c>
      <c r="D198" s="1019"/>
      <c r="E198" s="1019"/>
      <c r="F198" s="770" t="s">
        <v>278</v>
      </c>
      <c r="G198" s="771">
        <v>3</v>
      </c>
      <c r="H198" s="776">
        <v>1</v>
      </c>
      <c r="I198" s="776">
        <v>3</v>
      </c>
      <c r="J198" s="783">
        <v>8.17</v>
      </c>
      <c r="K198" s="771"/>
      <c r="L198" s="783">
        <v>24.51</v>
      </c>
      <c r="M198" s="777">
        <v>3.35</v>
      </c>
      <c r="N198" s="811">
        <v>82.11</v>
      </c>
    </row>
    <row r="199" spans="1:14">
      <c r="A199" s="742"/>
      <c r="B199" s="743"/>
      <c r="C199" s="1017" t="s">
        <v>439</v>
      </c>
      <c r="D199" s="1017"/>
      <c r="E199" s="1017"/>
      <c r="F199" s="1017"/>
      <c r="G199" s="1017"/>
      <c r="H199" s="1017"/>
      <c r="I199" s="1017"/>
      <c r="J199" s="1017"/>
      <c r="K199" s="1017"/>
      <c r="L199" s="1017"/>
      <c r="M199" s="1017"/>
      <c r="N199" s="1021"/>
    </row>
    <row r="200" spans="1:14">
      <c r="A200" s="742"/>
      <c r="B200" s="743"/>
      <c r="C200" s="1020" t="s">
        <v>435</v>
      </c>
      <c r="D200" s="1020"/>
      <c r="E200" s="1020"/>
      <c r="F200" s="770"/>
      <c r="G200" s="771"/>
      <c r="H200" s="771"/>
      <c r="I200" s="771"/>
      <c r="J200" s="772"/>
      <c r="K200" s="771"/>
      <c r="L200" s="783">
        <v>24.51</v>
      </c>
      <c r="M200" s="766"/>
      <c r="N200" s="811">
        <v>82.11</v>
      </c>
    </row>
    <row r="201" spans="1:14">
      <c r="A201" s="793"/>
      <c r="B201" s="794"/>
      <c r="C201" s="1019" t="s">
        <v>1322</v>
      </c>
      <c r="D201" s="1019"/>
      <c r="E201" s="1019"/>
      <c r="F201" s="1019"/>
      <c r="G201" s="1019"/>
      <c r="H201" s="1019"/>
      <c r="I201" s="1019"/>
      <c r="J201" s="1019"/>
      <c r="K201" s="1019"/>
      <c r="L201" s="795"/>
      <c r="M201" s="796"/>
      <c r="N201" s="797"/>
    </row>
    <row r="202" spans="1:14">
      <c r="A202" s="798"/>
      <c r="B202" s="754"/>
      <c r="C202" s="1016" t="s">
        <v>440</v>
      </c>
      <c r="D202" s="1016"/>
      <c r="E202" s="1016"/>
      <c r="F202" s="1016"/>
      <c r="G202" s="1016"/>
      <c r="H202" s="1016"/>
      <c r="I202" s="1016"/>
      <c r="J202" s="1016"/>
      <c r="K202" s="1016"/>
      <c r="L202" s="799">
        <v>58821.87</v>
      </c>
      <c r="M202" s="800"/>
      <c r="N202" s="801">
        <v>197053.27</v>
      </c>
    </row>
    <row r="203" spans="1:14">
      <c r="A203" s="798"/>
      <c r="B203" s="754"/>
      <c r="C203" s="1016" t="s">
        <v>441</v>
      </c>
      <c r="D203" s="1016"/>
      <c r="E203" s="1016"/>
      <c r="F203" s="1016"/>
      <c r="G203" s="1016"/>
      <c r="H203" s="1016"/>
      <c r="I203" s="1016"/>
      <c r="J203" s="1016"/>
      <c r="K203" s="1016"/>
      <c r="L203" s="802"/>
      <c r="M203" s="800"/>
      <c r="N203" s="803"/>
    </row>
    <row r="204" spans="1:14">
      <c r="A204" s="798"/>
      <c r="B204" s="754"/>
      <c r="C204" s="1016" t="s">
        <v>445</v>
      </c>
      <c r="D204" s="1016"/>
      <c r="E204" s="1016"/>
      <c r="F204" s="1016"/>
      <c r="G204" s="1016"/>
      <c r="H204" s="1016"/>
      <c r="I204" s="1016"/>
      <c r="J204" s="1016"/>
      <c r="K204" s="1016"/>
      <c r="L204" s="799">
        <v>58821.87</v>
      </c>
      <c r="M204" s="800"/>
      <c r="N204" s="801">
        <v>197053.27</v>
      </c>
    </row>
    <row r="205" spans="1:14">
      <c r="A205" s="798"/>
      <c r="B205" s="754"/>
      <c r="C205" s="1016" t="s">
        <v>446</v>
      </c>
      <c r="D205" s="1016"/>
      <c r="E205" s="1016"/>
      <c r="F205" s="1016"/>
      <c r="G205" s="1016"/>
      <c r="H205" s="1016"/>
      <c r="I205" s="1016"/>
      <c r="J205" s="1016"/>
      <c r="K205" s="1016"/>
      <c r="L205" s="799">
        <v>58821.87</v>
      </c>
      <c r="M205" s="800"/>
      <c r="N205" s="801">
        <v>197053.27</v>
      </c>
    </row>
    <row r="206" spans="1:14">
      <c r="A206" s="798"/>
      <c r="B206" s="754"/>
      <c r="C206" s="1016" t="s">
        <v>441</v>
      </c>
      <c r="D206" s="1016"/>
      <c r="E206" s="1016"/>
      <c r="F206" s="1016"/>
      <c r="G206" s="1016"/>
      <c r="H206" s="1016"/>
      <c r="I206" s="1016"/>
      <c r="J206" s="1016"/>
      <c r="K206" s="1016"/>
      <c r="L206" s="802"/>
      <c r="M206" s="800"/>
      <c r="N206" s="803"/>
    </row>
    <row r="207" spans="1:14">
      <c r="A207" s="798"/>
      <c r="B207" s="754"/>
      <c r="C207" s="1016" t="s">
        <v>450</v>
      </c>
      <c r="D207" s="1016"/>
      <c r="E207" s="1016"/>
      <c r="F207" s="1016"/>
      <c r="G207" s="1016"/>
      <c r="H207" s="1016"/>
      <c r="I207" s="1016"/>
      <c r="J207" s="1016"/>
      <c r="K207" s="1016"/>
      <c r="L207" s="799">
        <v>58821.87</v>
      </c>
      <c r="M207" s="800"/>
      <c r="N207" s="801">
        <v>197053.27</v>
      </c>
    </row>
    <row r="208" spans="1:14">
      <c r="A208" s="798"/>
      <c r="B208" s="806"/>
      <c r="C208" s="1018" t="s">
        <v>1323</v>
      </c>
      <c r="D208" s="1018"/>
      <c r="E208" s="1018"/>
      <c r="F208" s="1018"/>
      <c r="G208" s="1018"/>
      <c r="H208" s="1018"/>
      <c r="I208" s="1018"/>
      <c r="J208" s="1018"/>
      <c r="K208" s="1018"/>
      <c r="L208" s="807">
        <v>58821.87</v>
      </c>
      <c r="M208" s="808"/>
      <c r="N208" s="809">
        <v>197053.27</v>
      </c>
    </row>
    <row r="209" spans="1:14">
      <c r="A209" s="798"/>
      <c r="B209" s="754"/>
      <c r="C209" s="1016" t="s">
        <v>441</v>
      </c>
      <c r="D209" s="1016"/>
      <c r="E209" s="1016"/>
      <c r="F209" s="1016"/>
      <c r="G209" s="1016"/>
      <c r="H209" s="1016"/>
      <c r="I209" s="1016"/>
      <c r="J209" s="1016"/>
      <c r="K209" s="1016"/>
      <c r="L209" s="802"/>
      <c r="M209" s="800"/>
      <c r="N209" s="803"/>
    </row>
    <row r="210" spans="1:14">
      <c r="A210" s="798"/>
      <c r="B210" s="754"/>
      <c r="C210" s="1017" t="s">
        <v>518</v>
      </c>
      <c r="D210" s="1017"/>
      <c r="E210" s="1017"/>
      <c r="F210" s="1017"/>
      <c r="G210" s="1017"/>
      <c r="H210" s="1017"/>
      <c r="I210" s="1017"/>
      <c r="J210" s="1017"/>
      <c r="K210" s="1017"/>
      <c r="L210" s="799">
        <v>57309.84</v>
      </c>
      <c r="M210" s="800"/>
      <c r="N210" s="801">
        <v>191987.96</v>
      </c>
    </row>
    <row r="211" spans="1:14">
      <c r="A211" s="793"/>
      <c r="B211" s="794"/>
      <c r="C211" s="1019" t="s">
        <v>12</v>
      </c>
      <c r="D211" s="1019"/>
      <c r="E211" s="1019"/>
      <c r="F211" s="1019"/>
      <c r="G211" s="1019"/>
      <c r="H211" s="1019"/>
      <c r="I211" s="1019"/>
      <c r="J211" s="1019"/>
      <c r="K211" s="1019"/>
      <c r="L211" s="795"/>
      <c r="M211" s="796"/>
      <c r="N211" s="797"/>
    </row>
    <row r="212" spans="1:14">
      <c r="A212" s="798"/>
      <c r="B212" s="754"/>
      <c r="C212" s="1016" t="s">
        <v>440</v>
      </c>
      <c r="D212" s="1016"/>
      <c r="E212" s="1016"/>
      <c r="F212" s="1016"/>
      <c r="G212" s="1016"/>
      <c r="H212" s="1016"/>
      <c r="I212" s="1016"/>
      <c r="J212" s="1016"/>
      <c r="K212" s="1016"/>
      <c r="L212" s="799">
        <v>61142.34</v>
      </c>
      <c r="M212" s="800"/>
      <c r="N212" s="801">
        <v>224356.97</v>
      </c>
    </row>
    <row r="213" spans="1:14">
      <c r="A213" s="798"/>
      <c r="B213" s="754"/>
      <c r="C213" s="1016" t="s">
        <v>441</v>
      </c>
      <c r="D213" s="1016"/>
      <c r="E213" s="1016"/>
      <c r="F213" s="1016"/>
      <c r="G213" s="1016"/>
      <c r="H213" s="1016"/>
      <c r="I213" s="1016"/>
      <c r="J213" s="1016"/>
      <c r="K213" s="1016"/>
      <c r="L213" s="802"/>
      <c r="M213" s="800"/>
      <c r="N213" s="803"/>
    </row>
    <row r="214" spans="1:14">
      <c r="A214" s="798"/>
      <c r="B214" s="754"/>
      <c r="C214" s="1016" t="s">
        <v>442</v>
      </c>
      <c r="D214" s="1016"/>
      <c r="E214" s="1016"/>
      <c r="F214" s="1016"/>
      <c r="G214" s="1016"/>
      <c r="H214" s="1016"/>
      <c r="I214" s="1016"/>
      <c r="J214" s="1016"/>
      <c r="K214" s="1016"/>
      <c r="L214" s="804">
        <v>374.87</v>
      </c>
      <c r="M214" s="800"/>
      <c r="N214" s="801">
        <v>15122.26</v>
      </c>
    </row>
    <row r="215" spans="1:14">
      <c r="A215" s="798"/>
      <c r="B215" s="754"/>
      <c r="C215" s="1016" t="s">
        <v>443</v>
      </c>
      <c r="D215" s="1016"/>
      <c r="E215" s="1016"/>
      <c r="F215" s="1016"/>
      <c r="G215" s="1016"/>
      <c r="H215" s="1016"/>
      <c r="I215" s="1016"/>
      <c r="J215" s="1016"/>
      <c r="K215" s="1016"/>
      <c r="L215" s="799">
        <v>1670.7</v>
      </c>
      <c r="M215" s="800"/>
      <c r="N215" s="801">
        <v>11260.53</v>
      </c>
    </row>
    <row r="216" spans="1:14">
      <c r="A216" s="798"/>
      <c r="B216" s="754"/>
      <c r="C216" s="1016" t="s">
        <v>444</v>
      </c>
      <c r="D216" s="1016"/>
      <c r="E216" s="1016"/>
      <c r="F216" s="1016"/>
      <c r="G216" s="1016"/>
      <c r="H216" s="1016"/>
      <c r="I216" s="1016"/>
      <c r="J216" s="1016"/>
      <c r="K216" s="1016"/>
      <c r="L216" s="804">
        <v>172.17</v>
      </c>
      <c r="M216" s="800"/>
      <c r="N216" s="801">
        <v>6945.35</v>
      </c>
    </row>
    <row r="217" spans="1:14">
      <c r="A217" s="798"/>
      <c r="B217" s="754"/>
      <c r="C217" s="1016" t="s">
        <v>445</v>
      </c>
      <c r="D217" s="1016"/>
      <c r="E217" s="1016"/>
      <c r="F217" s="1016"/>
      <c r="G217" s="1016"/>
      <c r="H217" s="1016"/>
      <c r="I217" s="1016"/>
      <c r="J217" s="1016"/>
      <c r="K217" s="1016"/>
      <c r="L217" s="799">
        <v>59096.77</v>
      </c>
      <c r="M217" s="800"/>
      <c r="N217" s="801">
        <v>197974.18</v>
      </c>
    </row>
    <row r="218" spans="1:14">
      <c r="A218" s="798"/>
      <c r="B218" s="754"/>
      <c r="C218" s="1016" t="s">
        <v>446</v>
      </c>
      <c r="D218" s="1016"/>
      <c r="E218" s="1016"/>
      <c r="F218" s="1016"/>
      <c r="G218" s="1016"/>
      <c r="H218" s="1016"/>
      <c r="I218" s="1016"/>
      <c r="J218" s="1016"/>
      <c r="K218" s="1016"/>
      <c r="L218" s="799">
        <v>58821.87</v>
      </c>
      <c r="M218" s="800"/>
      <c r="N218" s="801">
        <v>197053.27</v>
      </c>
    </row>
    <row r="219" spans="1:14">
      <c r="A219" s="798"/>
      <c r="B219" s="754"/>
      <c r="C219" s="1016" t="s">
        <v>441</v>
      </c>
      <c r="D219" s="1016"/>
      <c r="E219" s="1016"/>
      <c r="F219" s="1016"/>
      <c r="G219" s="1016"/>
      <c r="H219" s="1016"/>
      <c r="I219" s="1016"/>
      <c r="J219" s="1016"/>
      <c r="K219" s="1016"/>
      <c r="L219" s="802"/>
      <c r="M219" s="800"/>
      <c r="N219" s="803"/>
    </row>
    <row r="220" spans="1:14">
      <c r="A220" s="798"/>
      <c r="B220" s="754"/>
      <c r="C220" s="1016" t="s">
        <v>450</v>
      </c>
      <c r="D220" s="1016"/>
      <c r="E220" s="1016"/>
      <c r="F220" s="1016"/>
      <c r="G220" s="1016"/>
      <c r="H220" s="1016"/>
      <c r="I220" s="1016"/>
      <c r="J220" s="1016"/>
      <c r="K220" s="1016"/>
      <c r="L220" s="799">
        <v>58821.87</v>
      </c>
      <c r="M220" s="800"/>
      <c r="N220" s="801">
        <v>197053.27</v>
      </c>
    </row>
    <row r="221" spans="1:14">
      <c r="A221" s="798"/>
      <c r="B221" s="754"/>
      <c r="C221" s="1016" t="s">
        <v>471</v>
      </c>
      <c r="D221" s="1016"/>
      <c r="E221" s="1016"/>
      <c r="F221" s="1016"/>
      <c r="G221" s="1016"/>
      <c r="H221" s="1016"/>
      <c r="I221" s="1016"/>
      <c r="J221" s="1016"/>
      <c r="K221" s="1016"/>
      <c r="L221" s="799">
        <v>3130.1</v>
      </c>
      <c r="M221" s="800"/>
      <c r="N221" s="801">
        <v>59963.76</v>
      </c>
    </row>
    <row r="222" spans="1:14">
      <c r="A222" s="798"/>
      <c r="B222" s="754"/>
      <c r="C222" s="1016" t="s">
        <v>441</v>
      </c>
      <c r="D222" s="1016"/>
      <c r="E222" s="1016"/>
      <c r="F222" s="1016"/>
      <c r="G222" s="1016"/>
      <c r="H222" s="1016"/>
      <c r="I222" s="1016"/>
      <c r="J222" s="1016"/>
      <c r="K222" s="1016"/>
      <c r="L222" s="802"/>
      <c r="M222" s="800"/>
      <c r="N222" s="803"/>
    </row>
    <row r="223" spans="1:14">
      <c r="A223" s="798"/>
      <c r="B223" s="754"/>
      <c r="C223" s="1016" t="s">
        <v>447</v>
      </c>
      <c r="D223" s="1016"/>
      <c r="E223" s="1016"/>
      <c r="F223" s="1016"/>
      <c r="G223" s="1016"/>
      <c r="H223" s="1016"/>
      <c r="I223" s="1016"/>
      <c r="J223" s="1016"/>
      <c r="K223" s="1016"/>
      <c r="L223" s="804">
        <v>374.87</v>
      </c>
      <c r="M223" s="800"/>
      <c r="N223" s="801">
        <v>15122.26</v>
      </c>
    </row>
    <row r="224" spans="1:14">
      <c r="A224" s="798"/>
      <c r="B224" s="754"/>
      <c r="C224" s="1016" t="s">
        <v>448</v>
      </c>
      <c r="D224" s="1016"/>
      <c r="E224" s="1016"/>
      <c r="F224" s="1016"/>
      <c r="G224" s="1016"/>
      <c r="H224" s="1016"/>
      <c r="I224" s="1016"/>
      <c r="J224" s="1016"/>
      <c r="K224" s="1016"/>
      <c r="L224" s="799">
        <v>1670.7</v>
      </c>
      <c r="M224" s="800"/>
      <c r="N224" s="801">
        <v>11260.53</v>
      </c>
    </row>
    <row r="225" spans="1:14">
      <c r="A225" s="798"/>
      <c r="B225" s="754"/>
      <c r="C225" s="1016" t="s">
        <v>449</v>
      </c>
      <c r="D225" s="1016"/>
      <c r="E225" s="1016"/>
      <c r="F225" s="1016"/>
      <c r="G225" s="1016"/>
      <c r="H225" s="1016"/>
      <c r="I225" s="1016"/>
      <c r="J225" s="1016"/>
      <c r="K225" s="1016"/>
      <c r="L225" s="804">
        <v>172.17</v>
      </c>
      <c r="M225" s="800"/>
      <c r="N225" s="801">
        <v>6945.35</v>
      </c>
    </row>
    <row r="226" spans="1:14">
      <c r="A226" s="798"/>
      <c r="B226" s="754"/>
      <c r="C226" s="1016" t="s">
        <v>450</v>
      </c>
      <c r="D226" s="1016"/>
      <c r="E226" s="1016"/>
      <c r="F226" s="1016"/>
      <c r="G226" s="1016"/>
      <c r="H226" s="1016"/>
      <c r="I226" s="1016"/>
      <c r="J226" s="1016"/>
      <c r="K226" s="1016"/>
      <c r="L226" s="804">
        <v>274.89999999999998</v>
      </c>
      <c r="M226" s="800"/>
      <c r="N226" s="805">
        <v>920.91</v>
      </c>
    </row>
    <row r="227" spans="1:14">
      <c r="A227" s="798"/>
      <c r="B227" s="754"/>
      <c r="C227" s="1016" t="s">
        <v>451</v>
      </c>
      <c r="D227" s="1016"/>
      <c r="E227" s="1016"/>
      <c r="F227" s="1016"/>
      <c r="G227" s="1016"/>
      <c r="H227" s="1016"/>
      <c r="I227" s="1016"/>
      <c r="J227" s="1016"/>
      <c r="K227" s="1016"/>
      <c r="L227" s="804">
        <v>530.63</v>
      </c>
      <c r="M227" s="800"/>
      <c r="N227" s="801">
        <v>21405.58</v>
      </c>
    </row>
    <row r="228" spans="1:14">
      <c r="A228" s="798"/>
      <c r="B228" s="754"/>
      <c r="C228" s="1016" t="s">
        <v>452</v>
      </c>
      <c r="D228" s="1016"/>
      <c r="E228" s="1016"/>
      <c r="F228" s="1016"/>
      <c r="G228" s="1016"/>
      <c r="H228" s="1016"/>
      <c r="I228" s="1016"/>
      <c r="J228" s="1016"/>
      <c r="K228" s="1016"/>
      <c r="L228" s="804">
        <v>279</v>
      </c>
      <c r="M228" s="800"/>
      <c r="N228" s="801">
        <v>11254.48</v>
      </c>
    </row>
    <row r="229" spans="1:14">
      <c r="A229" s="798"/>
      <c r="B229" s="754"/>
      <c r="C229" s="1016" t="s">
        <v>453</v>
      </c>
      <c r="D229" s="1016"/>
      <c r="E229" s="1016"/>
      <c r="F229" s="1016"/>
      <c r="G229" s="1016"/>
      <c r="H229" s="1016"/>
      <c r="I229" s="1016"/>
      <c r="J229" s="1016"/>
      <c r="K229" s="1016"/>
      <c r="L229" s="804">
        <v>547.04</v>
      </c>
      <c r="M229" s="800"/>
      <c r="N229" s="801">
        <v>22067.61</v>
      </c>
    </row>
    <row r="230" spans="1:14">
      <c r="A230" s="798"/>
      <c r="B230" s="754"/>
      <c r="C230" s="1016" t="s">
        <v>454</v>
      </c>
      <c r="D230" s="1016"/>
      <c r="E230" s="1016"/>
      <c r="F230" s="1016"/>
      <c r="G230" s="1016"/>
      <c r="H230" s="1016"/>
      <c r="I230" s="1016"/>
      <c r="J230" s="1016"/>
      <c r="K230" s="1016"/>
      <c r="L230" s="804">
        <v>530.63</v>
      </c>
      <c r="M230" s="800"/>
      <c r="N230" s="801">
        <v>21405.58</v>
      </c>
    </row>
    <row r="231" spans="1:14">
      <c r="A231" s="798"/>
      <c r="B231" s="754"/>
      <c r="C231" s="1016" t="s">
        <v>455</v>
      </c>
      <c r="D231" s="1016"/>
      <c r="E231" s="1016"/>
      <c r="F231" s="1016"/>
      <c r="G231" s="1016"/>
      <c r="H231" s="1016"/>
      <c r="I231" s="1016"/>
      <c r="J231" s="1016"/>
      <c r="K231" s="1016"/>
      <c r="L231" s="804">
        <v>279</v>
      </c>
      <c r="M231" s="800"/>
      <c r="N231" s="801">
        <v>11254.48</v>
      </c>
    </row>
    <row r="232" spans="1:14">
      <c r="A232" s="798"/>
      <c r="B232" s="806"/>
      <c r="C232" s="1018" t="s">
        <v>13</v>
      </c>
      <c r="D232" s="1018"/>
      <c r="E232" s="1018"/>
      <c r="F232" s="1018"/>
      <c r="G232" s="1018"/>
      <c r="H232" s="1018"/>
      <c r="I232" s="1018"/>
      <c r="J232" s="1018"/>
      <c r="K232" s="1018"/>
      <c r="L232" s="807">
        <v>61951.97</v>
      </c>
      <c r="M232" s="808"/>
      <c r="N232" s="809">
        <v>257017.03</v>
      </c>
    </row>
    <row r="233" spans="1:14">
      <c r="A233" s="798"/>
      <c r="B233" s="754"/>
      <c r="C233" s="1016" t="s">
        <v>441</v>
      </c>
      <c r="D233" s="1016"/>
      <c r="E233" s="1016"/>
      <c r="F233" s="1016"/>
      <c r="G233" s="1016"/>
      <c r="H233" s="1016"/>
      <c r="I233" s="1016"/>
      <c r="J233" s="1016"/>
      <c r="K233" s="1016"/>
      <c r="L233" s="802"/>
      <c r="M233" s="800"/>
      <c r="N233" s="803"/>
    </row>
    <row r="234" spans="1:14">
      <c r="A234" s="798"/>
      <c r="B234" s="754"/>
      <c r="C234" s="1017" t="s">
        <v>518</v>
      </c>
      <c r="D234" s="1017"/>
      <c r="E234" s="1017"/>
      <c r="F234" s="1017"/>
      <c r="G234" s="1017"/>
      <c r="H234" s="1017"/>
      <c r="I234" s="1017"/>
      <c r="J234" s="1017"/>
      <c r="K234" s="1017"/>
      <c r="L234" s="799">
        <v>57309.84</v>
      </c>
      <c r="M234" s="800"/>
      <c r="N234" s="801">
        <v>191987.96</v>
      </c>
    </row>
    <row r="235" spans="1:14">
      <c r="A235" s="813"/>
      <c r="B235" s="814"/>
      <c r="C235" s="814"/>
      <c r="D235" s="814"/>
      <c r="E235" s="814"/>
      <c r="F235" s="814"/>
      <c r="G235" s="814"/>
      <c r="H235" s="814"/>
      <c r="I235" s="814"/>
      <c r="J235" s="814"/>
      <c r="K235" s="814"/>
      <c r="L235" s="814"/>
      <c r="M235" s="814"/>
      <c r="N235" s="814"/>
    </row>
    <row r="236" spans="1:14">
      <c r="A236" s="732"/>
      <c r="B236" s="815" t="s">
        <v>474</v>
      </c>
      <c r="C236" s="1004" t="s">
        <v>480</v>
      </c>
      <c r="D236" s="1004"/>
      <c r="E236" s="1004"/>
      <c r="F236" s="1004"/>
      <c r="G236" s="1004"/>
      <c r="H236" s="1005" t="s">
        <v>269</v>
      </c>
      <c r="I236" s="1005"/>
      <c r="J236" s="1005"/>
      <c r="K236" s="1005"/>
      <c r="L236" s="1005"/>
      <c r="M236" s="729"/>
      <c r="N236" s="729"/>
    </row>
    <row r="237" spans="1:14">
      <c r="A237" s="816"/>
      <c r="B237" s="815"/>
      <c r="C237" s="1006" t="s">
        <v>475</v>
      </c>
      <c r="D237" s="1006"/>
      <c r="E237" s="1006"/>
      <c r="F237" s="1006"/>
      <c r="G237" s="1006"/>
      <c r="H237" s="1006"/>
      <c r="I237" s="1006"/>
      <c r="J237" s="1006"/>
      <c r="K237" s="1006"/>
      <c r="L237" s="1006"/>
      <c r="M237" s="817"/>
      <c r="N237" s="817"/>
    </row>
    <row r="238" spans="1:14">
      <c r="A238" s="732"/>
      <c r="B238" s="815" t="s">
        <v>476</v>
      </c>
      <c r="C238" s="1004" t="s">
        <v>480</v>
      </c>
      <c r="D238" s="1004"/>
      <c r="E238" s="1004"/>
      <c r="F238" s="1004"/>
      <c r="G238" s="1004"/>
      <c r="H238" s="1005" t="s">
        <v>269</v>
      </c>
      <c r="I238" s="1005"/>
      <c r="J238" s="1005"/>
      <c r="K238" s="1005"/>
      <c r="L238" s="1005"/>
      <c r="M238" s="729"/>
      <c r="N238" s="729"/>
    </row>
    <row r="239" spans="1:14">
      <c r="A239" s="816"/>
      <c r="B239" s="817"/>
      <c r="C239" s="1015" t="s">
        <v>475</v>
      </c>
      <c r="D239" s="1015"/>
      <c r="E239" s="1015"/>
      <c r="F239" s="1015"/>
      <c r="G239" s="1015"/>
      <c r="H239" s="1015"/>
      <c r="I239" s="1015"/>
      <c r="J239" s="1015"/>
      <c r="K239" s="1015"/>
      <c r="L239" s="1015"/>
      <c r="M239" s="817"/>
      <c r="N239" s="817"/>
    </row>
    <row r="240" spans="1:14">
      <c r="A240" s="732"/>
      <c r="B240" s="730"/>
      <c r="C240" s="818"/>
      <c r="D240" s="818"/>
      <c r="E240" s="818"/>
      <c r="F240" s="818"/>
      <c r="G240" s="818"/>
      <c r="H240" s="818"/>
      <c r="I240" s="818"/>
      <c r="J240" s="818"/>
      <c r="K240" s="818"/>
      <c r="L240" s="818"/>
      <c r="M240" s="730"/>
      <c r="N240" s="730"/>
    </row>
    <row r="241" spans="1:14" ht="22.5" customHeight="1">
      <c r="A241" s="1014" t="s">
        <v>477</v>
      </c>
      <c r="B241" s="1014"/>
      <c r="C241" s="1014"/>
      <c r="D241" s="1014"/>
      <c r="E241" s="1014"/>
      <c r="F241" s="1014"/>
      <c r="G241" s="1014"/>
      <c r="H241" s="1014"/>
      <c r="I241" s="1014"/>
      <c r="J241" s="1014"/>
      <c r="K241" s="1014"/>
      <c r="L241" s="1014"/>
      <c r="M241" s="1014"/>
      <c r="N241" s="1014"/>
    </row>
    <row r="242" spans="1:14">
      <c r="A242" s="1014" t="s">
        <v>478</v>
      </c>
      <c r="B242" s="1014"/>
      <c r="C242" s="1014"/>
      <c r="D242" s="1014"/>
      <c r="E242" s="1014"/>
      <c r="F242" s="1014"/>
      <c r="G242" s="1014"/>
      <c r="H242" s="1014"/>
      <c r="I242" s="1014"/>
      <c r="J242" s="1014"/>
      <c r="K242" s="1014"/>
      <c r="L242" s="1014"/>
      <c r="M242" s="1014"/>
      <c r="N242" s="1014"/>
    </row>
    <row r="243" spans="1:14">
      <c r="A243" s="1014" t="s">
        <v>479</v>
      </c>
      <c r="B243" s="1014"/>
      <c r="C243" s="1014"/>
      <c r="D243" s="1014"/>
      <c r="E243" s="1014"/>
      <c r="F243" s="1014"/>
      <c r="G243" s="1014"/>
      <c r="H243" s="1014"/>
      <c r="I243" s="1014"/>
      <c r="J243" s="1014"/>
      <c r="K243" s="1014"/>
      <c r="L243" s="1014"/>
      <c r="M243" s="1014"/>
      <c r="N243" s="1014"/>
    </row>
    <row r="244" spans="1:14">
      <c r="A244" s="729"/>
      <c r="B244" s="729"/>
      <c r="C244" s="729"/>
      <c r="D244" s="729"/>
      <c r="E244" s="729"/>
      <c r="F244" s="729"/>
      <c r="G244" s="729"/>
      <c r="H244" s="729"/>
      <c r="I244" s="729"/>
      <c r="J244" s="729"/>
      <c r="K244" s="729"/>
      <c r="L244" s="729"/>
      <c r="M244" s="729"/>
      <c r="N244" s="729"/>
    </row>
  </sheetData>
  <mergeCells count="239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2:N42"/>
    <mergeCell ref="C65:E65"/>
    <mergeCell ref="C66:E66"/>
    <mergeCell ref="C55:N55"/>
    <mergeCell ref="C56:N56"/>
    <mergeCell ref="C57:E57"/>
    <mergeCell ref="C58:E58"/>
    <mergeCell ref="C59:E59"/>
    <mergeCell ref="C60:E60"/>
    <mergeCell ref="C49:E49"/>
    <mergeCell ref="C50:E50"/>
    <mergeCell ref="C51:E51"/>
    <mergeCell ref="C52:E52"/>
    <mergeCell ref="C53:E53"/>
    <mergeCell ref="C54:E54"/>
    <mergeCell ref="C101:E101"/>
    <mergeCell ref="C102:E102"/>
    <mergeCell ref="C91:E91"/>
    <mergeCell ref="C92:E92"/>
    <mergeCell ref="C93:E93"/>
    <mergeCell ref="C94:E94"/>
    <mergeCell ref="C95:E95"/>
    <mergeCell ref="C96:E96"/>
    <mergeCell ref="C97:N97"/>
    <mergeCell ref="C98:E98"/>
    <mergeCell ref="C99:E99"/>
    <mergeCell ref="C100:E100"/>
    <mergeCell ref="C109:E109"/>
    <mergeCell ref="C110:N110"/>
    <mergeCell ref="C111:E111"/>
    <mergeCell ref="C112:E112"/>
    <mergeCell ref="C113:E113"/>
    <mergeCell ref="C114:E114"/>
    <mergeCell ref="C103:E103"/>
    <mergeCell ref="C104:E104"/>
    <mergeCell ref="C105:E105"/>
    <mergeCell ref="C106:E106"/>
    <mergeCell ref="C121:E121"/>
    <mergeCell ref="C122:E122"/>
    <mergeCell ref="C125:E125"/>
    <mergeCell ref="C126:E126"/>
    <mergeCell ref="C115:E115"/>
    <mergeCell ref="C116:E116"/>
    <mergeCell ref="C117:E117"/>
    <mergeCell ref="C118:E118"/>
    <mergeCell ref="C120:E120"/>
    <mergeCell ref="C133:E133"/>
    <mergeCell ref="C134:E134"/>
    <mergeCell ref="C137:E137"/>
    <mergeCell ref="C138:E138"/>
    <mergeCell ref="C135:N135"/>
    <mergeCell ref="C136:N136"/>
    <mergeCell ref="C127:E127"/>
    <mergeCell ref="C128:E128"/>
    <mergeCell ref="C129:E129"/>
    <mergeCell ref="C132:E132"/>
    <mergeCell ref="C131:E131"/>
    <mergeCell ref="C159:K159"/>
    <mergeCell ref="C160:K160"/>
    <mergeCell ref="C161:K161"/>
    <mergeCell ref="C163:K163"/>
    <mergeCell ref="C164:K164"/>
    <mergeCell ref="C165:K165"/>
    <mergeCell ref="C166:K166"/>
    <mergeCell ref="C167:K167"/>
    <mergeCell ref="C139:E139"/>
    <mergeCell ref="C140:E140"/>
    <mergeCell ref="C141:E141"/>
    <mergeCell ref="C143:E143"/>
    <mergeCell ref="C144:E144"/>
    <mergeCell ref="C142:E142"/>
    <mergeCell ref="C193:E193"/>
    <mergeCell ref="C194:E194"/>
    <mergeCell ref="C195:N195"/>
    <mergeCell ref="C196:N196"/>
    <mergeCell ref="C191:N191"/>
    <mergeCell ref="C192:N192"/>
    <mergeCell ref="C181:E181"/>
    <mergeCell ref="C182:N182"/>
    <mergeCell ref="C183:E183"/>
    <mergeCell ref="C184:E184"/>
    <mergeCell ref="C223:K223"/>
    <mergeCell ref="C224:K224"/>
    <mergeCell ref="C225:K225"/>
    <mergeCell ref="C226:K226"/>
    <mergeCell ref="C221:K221"/>
    <mergeCell ref="C222:K222"/>
    <mergeCell ref="C211:K211"/>
    <mergeCell ref="C212:K212"/>
    <mergeCell ref="C213:K213"/>
    <mergeCell ref="C214:K214"/>
    <mergeCell ref="C215:K215"/>
    <mergeCell ref="C216:K216"/>
    <mergeCell ref="C217:K217"/>
    <mergeCell ref="C218:K218"/>
    <mergeCell ref="C219:K219"/>
    <mergeCell ref="C220:K220"/>
    <mergeCell ref="L31:M31"/>
    <mergeCell ref="L32:M32"/>
    <mergeCell ref="A40:N40"/>
    <mergeCell ref="C41:E41"/>
    <mergeCell ref="C71:N71"/>
    <mergeCell ref="C80:E80"/>
    <mergeCell ref="C83:E83"/>
    <mergeCell ref="C85:E85"/>
    <mergeCell ref="C87:E87"/>
    <mergeCell ref="C86:E86"/>
    <mergeCell ref="C74:E74"/>
    <mergeCell ref="C75:E75"/>
    <mergeCell ref="C76:E76"/>
    <mergeCell ref="C77:E77"/>
    <mergeCell ref="C78:E78"/>
    <mergeCell ref="C67:E67"/>
    <mergeCell ref="C68:E68"/>
    <mergeCell ref="C69:N69"/>
    <mergeCell ref="C70:N70"/>
    <mergeCell ref="C72:E72"/>
    <mergeCell ref="C61:E61"/>
    <mergeCell ref="C62:E62"/>
    <mergeCell ref="C63:E63"/>
    <mergeCell ref="C64:E64"/>
    <mergeCell ref="C88:E88"/>
    <mergeCell ref="C89:E89"/>
    <mergeCell ref="C90:E90"/>
    <mergeCell ref="C79:E79"/>
    <mergeCell ref="C81:E81"/>
    <mergeCell ref="C82:E82"/>
    <mergeCell ref="C84:N84"/>
    <mergeCell ref="C73:E73"/>
    <mergeCell ref="C162:K162"/>
    <mergeCell ref="C107:E107"/>
    <mergeCell ref="C108:E108"/>
    <mergeCell ref="C119:E119"/>
    <mergeCell ref="C123:N123"/>
    <mergeCell ref="C124:N124"/>
    <mergeCell ref="C130:E130"/>
    <mergeCell ref="C152:E152"/>
    <mergeCell ref="C153:E153"/>
    <mergeCell ref="C154:E154"/>
    <mergeCell ref="C155:E155"/>
    <mergeCell ref="C156:E156"/>
    <mergeCell ref="C151:E151"/>
    <mergeCell ref="C145:E145"/>
    <mergeCell ref="C146:E146"/>
    <mergeCell ref="C147:E147"/>
    <mergeCell ref="C148:E148"/>
    <mergeCell ref="C150:E150"/>
    <mergeCell ref="C149:N149"/>
    <mergeCell ref="C185:N185"/>
    <mergeCell ref="C186:E186"/>
    <mergeCell ref="C187:E187"/>
    <mergeCell ref="C188:N188"/>
    <mergeCell ref="C189:E189"/>
    <mergeCell ref="C190:E190"/>
    <mergeCell ref="C173:K173"/>
    <mergeCell ref="C174:K174"/>
    <mergeCell ref="C175:K175"/>
    <mergeCell ref="C176:K176"/>
    <mergeCell ref="A177:N177"/>
    <mergeCell ref="C179:N179"/>
    <mergeCell ref="C178:E178"/>
    <mergeCell ref="C180:E180"/>
    <mergeCell ref="C169:K169"/>
    <mergeCell ref="C170:K170"/>
    <mergeCell ref="C171:K171"/>
    <mergeCell ref="C172:K172"/>
    <mergeCell ref="C168:K168"/>
    <mergeCell ref="C157:E157"/>
    <mergeCell ref="C158:K158"/>
    <mergeCell ref="C197:E197"/>
    <mergeCell ref="C198:E198"/>
    <mergeCell ref="C199:N199"/>
    <mergeCell ref="C200:E200"/>
    <mergeCell ref="C209:K209"/>
    <mergeCell ref="C210:K210"/>
    <mergeCell ref="C205:K205"/>
    <mergeCell ref="C206:K206"/>
    <mergeCell ref="C207:K207"/>
    <mergeCell ref="C208:K208"/>
    <mergeCell ref="C201:K201"/>
    <mergeCell ref="C202:K202"/>
    <mergeCell ref="C203:K203"/>
    <mergeCell ref="C204:K204"/>
    <mergeCell ref="H238:L238"/>
    <mergeCell ref="C239:L239"/>
    <mergeCell ref="A241:N241"/>
    <mergeCell ref="A242:N242"/>
    <mergeCell ref="A243:N243"/>
    <mergeCell ref="C227:K227"/>
    <mergeCell ref="C228:K228"/>
    <mergeCell ref="C229:K229"/>
    <mergeCell ref="C230:K230"/>
    <mergeCell ref="C231:K231"/>
    <mergeCell ref="C232:K232"/>
    <mergeCell ref="C236:G236"/>
    <mergeCell ref="H236:L236"/>
    <mergeCell ref="C237:L237"/>
    <mergeCell ref="C238:G238"/>
    <mergeCell ref="C233:K233"/>
    <mergeCell ref="C234:K234"/>
  </mergeCells>
  <pageMargins left="0.7" right="0.7" top="0.75" bottom="0.75" header="0.3" footer="0.3"/>
  <pageSetup paperSize="9" scale="61" fitToHeight="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43"/>
  <sheetViews>
    <sheetView view="pageBreakPreview" topLeftCell="A208" zoomScaleNormal="100" zoomScaleSheetLayoutView="100" workbookViewId="0">
      <selection activeCell="C236" sqref="C236:L238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9.7109375" style="497" customWidth="1"/>
    <col min="13" max="13" width="20.285156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1515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1520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6.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257.02</v>
      </c>
      <c r="D28" s="727" t="s">
        <v>1754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197.05</v>
      </c>
      <c r="D30" s="727" t="s">
        <v>1755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15.12</v>
      </c>
      <c r="M30" s="737" t="s">
        <v>1508</v>
      </c>
      <c r="N30" s="728" t="s">
        <v>19</v>
      </c>
    </row>
    <row r="31" spans="1:18">
      <c r="A31" s="732"/>
      <c r="B31" s="736" t="s">
        <v>30</v>
      </c>
      <c r="C31" s="726">
        <v>59.96</v>
      </c>
      <c r="D31" s="727" t="s">
        <v>1509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34.15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11.09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1315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>
      <c r="A40" s="1029" t="s">
        <v>1259</v>
      </c>
      <c r="B40" s="1030"/>
      <c r="C40" s="1030"/>
      <c r="D40" s="1030"/>
      <c r="E40" s="1030"/>
      <c r="F40" s="1030"/>
      <c r="G40" s="1030"/>
      <c r="H40" s="1030"/>
      <c r="I40" s="1030"/>
      <c r="J40" s="1030"/>
      <c r="K40" s="1030"/>
      <c r="L40" s="1030"/>
      <c r="M40" s="1030"/>
      <c r="N40" s="1031"/>
    </row>
    <row r="41" spans="1:14" ht="22.5" customHeight="1">
      <c r="A41" s="742" t="s">
        <v>3</v>
      </c>
      <c r="B41" s="743" t="s">
        <v>1260</v>
      </c>
      <c r="C41" s="1019" t="s">
        <v>1261</v>
      </c>
      <c r="D41" s="1019"/>
      <c r="E41" s="1019"/>
      <c r="F41" s="745" t="s">
        <v>496</v>
      </c>
      <c r="G41" s="746">
        <v>0.08</v>
      </c>
      <c r="H41" s="747">
        <v>1</v>
      </c>
      <c r="I41" s="791">
        <v>0.08</v>
      </c>
      <c r="J41" s="749"/>
      <c r="K41" s="746"/>
      <c r="L41" s="749"/>
      <c r="M41" s="746"/>
      <c r="N41" s="750"/>
    </row>
    <row r="42" spans="1:14">
      <c r="A42" s="751"/>
      <c r="B42" s="752"/>
      <c r="C42" s="1016" t="s">
        <v>740</v>
      </c>
      <c r="D42" s="1016"/>
      <c r="E42" s="1016"/>
      <c r="F42" s="1016"/>
      <c r="G42" s="1016"/>
      <c r="H42" s="1016"/>
      <c r="I42" s="1016"/>
      <c r="J42" s="1016"/>
      <c r="K42" s="1016"/>
      <c r="L42" s="1016"/>
      <c r="M42" s="1016"/>
      <c r="N42" s="1022"/>
    </row>
    <row r="43" spans="1:14">
      <c r="A43" s="753"/>
      <c r="B43" s="754" t="s">
        <v>3</v>
      </c>
      <c r="C43" s="1016" t="s">
        <v>422</v>
      </c>
      <c r="D43" s="1016"/>
      <c r="E43" s="1016"/>
      <c r="F43" s="755"/>
      <c r="G43" s="756"/>
      <c r="H43" s="756"/>
      <c r="I43" s="756"/>
      <c r="J43" s="769">
        <v>125.64</v>
      </c>
      <c r="K43" s="756"/>
      <c r="L43" s="769">
        <v>10.050000000000001</v>
      </c>
      <c r="M43" s="758">
        <v>40.340000000000003</v>
      </c>
      <c r="N43" s="779">
        <v>405.42</v>
      </c>
    </row>
    <row r="44" spans="1:14">
      <c r="A44" s="753"/>
      <c r="B44" s="754" t="s">
        <v>4</v>
      </c>
      <c r="C44" s="1016" t="s">
        <v>423</v>
      </c>
      <c r="D44" s="1016"/>
      <c r="E44" s="1016"/>
      <c r="F44" s="755"/>
      <c r="G44" s="756"/>
      <c r="H44" s="756"/>
      <c r="I44" s="756"/>
      <c r="J44" s="769">
        <v>215.94</v>
      </c>
      <c r="K44" s="756"/>
      <c r="L44" s="769">
        <v>17.28</v>
      </c>
      <c r="M44" s="758">
        <v>6.74</v>
      </c>
      <c r="N44" s="779">
        <v>116.47</v>
      </c>
    </row>
    <row r="45" spans="1:14">
      <c r="A45" s="753"/>
      <c r="B45" s="754" t="s">
        <v>5</v>
      </c>
      <c r="C45" s="1016" t="s">
        <v>424</v>
      </c>
      <c r="D45" s="1016"/>
      <c r="E45" s="1016"/>
      <c r="F45" s="755"/>
      <c r="G45" s="756"/>
      <c r="H45" s="756"/>
      <c r="I45" s="756"/>
      <c r="J45" s="769">
        <v>14.6</v>
      </c>
      <c r="K45" s="756"/>
      <c r="L45" s="769">
        <v>1.17</v>
      </c>
      <c r="M45" s="758">
        <v>40.340000000000003</v>
      </c>
      <c r="N45" s="779">
        <v>47.2</v>
      </c>
    </row>
    <row r="46" spans="1:14">
      <c r="A46" s="753"/>
      <c r="B46" s="754" t="s">
        <v>6</v>
      </c>
      <c r="C46" s="1016" t="s">
        <v>438</v>
      </c>
      <c r="D46" s="1016"/>
      <c r="E46" s="1016"/>
      <c r="F46" s="755"/>
      <c r="G46" s="756"/>
      <c r="H46" s="756"/>
      <c r="I46" s="756"/>
      <c r="J46" s="769">
        <v>73.14</v>
      </c>
      <c r="K46" s="756"/>
      <c r="L46" s="769">
        <v>5.85</v>
      </c>
      <c r="M46" s="758">
        <v>3.35</v>
      </c>
      <c r="N46" s="779">
        <v>19.600000000000001</v>
      </c>
    </row>
    <row r="47" spans="1:14">
      <c r="A47" s="760"/>
      <c r="B47" s="754"/>
      <c r="C47" s="1016" t="s">
        <v>425</v>
      </c>
      <c r="D47" s="1016"/>
      <c r="E47" s="1016"/>
      <c r="F47" s="755" t="s">
        <v>426</v>
      </c>
      <c r="G47" s="758">
        <v>11.36</v>
      </c>
      <c r="H47" s="756"/>
      <c r="I47" s="762">
        <v>0.90880000000000005</v>
      </c>
      <c r="J47" s="763"/>
      <c r="K47" s="756"/>
      <c r="L47" s="763"/>
      <c r="M47" s="756"/>
      <c r="N47" s="764"/>
    </row>
    <row r="48" spans="1:14">
      <c r="A48" s="760"/>
      <c r="B48" s="754"/>
      <c r="C48" s="1017" t="s">
        <v>427</v>
      </c>
      <c r="D48" s="1017"/>
      <c r="E48" s="1017"/>
      <c r="F48" s="755" t="s">
        <v>426</v>
      </c>
      <c r="G48" s="758">
        <v>0.94</v>
      </c>
      <c r="H48" s="756"/>
      <c r="I48" s="762">
        <v>7.5200000000000003E-2</v>
      </c>
      <c r="J48" s="763"/>
      <c r="K48" s="756"/>
      <c r="L48" s="763"/>
      <c r="M48" s="756"/>
      <c r="N48" s="764"/>
    </row>
    <row r="49" spans="1:14">
      <c r="A49" s="753"/>
      <c r="B49" s="754"/>
      <c r="C49" s="1027" t="s">
        <v>428</v>
      </c>
      <c r="D49" s="1027"/>
      <c r="E49" s="1027"/>
      <c r="F49" s="765"/>
      <c r="G49" s="766"/>
      <c r="H49" s="766"/>
      <c r="I49" s="766"/>
      <c r="J49" s="782">
        <v>414.72</v>
      </c>
      <c r="K49" s="766"/>
      <c r="L49" s="782">
        <v>33.18</v>
      </c>
      <c r="M49" s="766"/>
      <c r="N49" s="810">
        <v>541.49</v>
      </c>
    </row>
    <row r="50" spans="1:14">
      <c r="A50" s="760"/>
      <c r="B50" s="754"/>
      <c r="C50" s="1016" t="s">
        <v>429</v>
      </c>
      <c r="D50" s="1016"/>
      <c r="E50" s="1016"/>
      <c r="F50" s="755"/>
      <c r="G50" s="756"/>
      <c r="H50" s="756"/>
      <c r="I50" s="756"/>
      <c r="J50" s="763"/>
      <c r="K50" s="756"/>
      <c r="L50" s="769">
        <v>11.22</v>
      </c>
      <c r="M50" s="756"/>
      <c r="N50" s="779">
        <v>452.62</v>
      </c>
    </row>
    <row r="51" spans="1:14" ht="22.5" customHeight="1">
      <c r="A51" s="760"/>
      <c r="B51" s="754" t="s">
        <v>462</v>
      </c>
      <c r="C51" s="1016" t="s">
        <v>463</v>
      </c>
      <c r="D51" s="1016"/>
      <c r="E51" s="1016"/>
      <c r="F51" s="755" t="s">
        <v>432</v>
      </c>
      <c r="G51" s="761">
        <v>97</v>
      </c>
      <c r="H51" s="756"/>
      <c r="I51" s="761">
        <v>97</v>
      </c>
      <c r="J51" s="763"/>
      <c r="K51" s="756"/>
      <c r="L51" s="769">
        <v>10.88</v>
      </c>
      <c r="M51" s="756"/>
      <c r="N51" s="779">
        <v>439.04</v>
      </c>
    </row>
    <row r="52" spans="1:14" ht="22.5" customHeight="1">
      <c r="A52" s="760"/>
      <c r="B52" s="754" t="s">
        <v>464</v>
      </c>
      <c r="C52" s="1017" t="s">
        <v>465</v>
      </c>
      <c r="D52" s="1017"/>
      <c r="E52" s="1017"/>
      <c r="F52" s="755" t="s">
        <v>432</v>
      </c>
      <c r="G52" s="761">
        <v>51</v>
      </c>
      <c r="H52" s="756"/>
      <c r="I52" s="761">
        <v>51</v>
      </c>
      <c r="J52" s="763"/>
      <c r="K52" s="756"/>
      <c r="L52" s="769">
        <v>5.72</v>
      </c>
      <c r="M52" s="756"/>
      <c r="N52" s="779">
        <v>230.84</v>
      </c>
    </row>
    <row r="53" spans="1:14">
      <c r="A53" s="742"/>
      <c r="B53" s="743"/>
      <c r="C53" s="1020" t="s">
        <v>435</v>
      </c>
      <c r="D53" s="1020"/>
      <c r="E53" s="1020"/>
      <c r="F53" s="770"/>
      <c r="G53" s="771"/>
      <c r="H53" s="771"/>
      <c r="I53" s="771"/>
      <c r="J53" s="772"/>
      <c r="K53" s="771"/>
      <c r="L53" s="783">
        <v>49.78</v>
      </c>
      <c r="M53" s="766"/>
      <c r="N53" s="774">
        <v>1211.3699999999999</v>
      </c>
    </row>
    <row r="54" spans="1:14" ht="22.5" customHeight="1">
      <c r="A54" s="775" t="s">
        <v>4</v>
      </c>
      <c r="B54" s="744" t="s">
        <v>1260</v>
      </c>
      <c r="C54" s="1019" t="s">
        <v>1265</v>
      </c>
      <c r="D54" s="1019"/>
      <c r="E54" s="1019"/>
      <c r="F54" s="770" t="s">
        <v>496</v>
      </c>
      <c r="G54" s="771">
        <v>0.77</v>
      </c>
      <c r="H54" s="776">
        <v>1</v>
      </c>
      <c r="I54" s="777">
        <v>0.77</v>
      </c>
      <c r="J54" s="772"/>
      <c r="K54" s="771"/>
      <c r="L54" s="772"/>
      <c r="M54" s="771"/>
      <c r="N54" s="778"/>
    </row>
    <row r="55" spans="1:14">
      <c r="A55" s="751"/>
      <c r="B55" s="752"/>
      <c r="C55" s="1016" t="s">
        <v>1511</v>
      </c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22"/>
    </row>
    <row r="56" spans="1:14" ht="22.5" customHeight="1">
      <c r="A56" s="784"/>
      <c r="B56" s="754" t="s">
        <v>329</v>
      </c>
      <c r="C56" s="1014" t="s">
        <v>437</v>
      </c>
      <c r="D56" s="1014"/>
      <c r="E56" s="1014"/>
      <c r="F56" s="1014"/>
      <c r="G56" s="1014"/>
      <c r="H56" s="1014"/>
      <c r="I56" s="1014"/>
      <c r="J56" s="1014"/>
      <c r="K56" s="1014"/>
      <c r="L56" s="1014"/>
      <c r="M56" s="1014"/>
      <c r="N56" s="1028"/>
    </row>
    <row r="57" spans="1:14">
      <c r="A57" s="753"/>
      <c r="B57" s="754" t="s">
        <v>3</v>
      </c>
      <c r="C57" s="1016" t="s">
        <v>422</v>
      </c>
      <c r="D57" s="1016"/>
      <c r="E57" s="1016"/>
      <c r="F57" s="755"/>
      <c r="G57" s="756"/>
      <c r="H57" s="756"/>
      <c r="I57" s="756"/>
      <c r="J57" s="769">
        <v>125.64</v>
      </c>
      <c r="K57" s="780">
        <v>1.2</v>
      </c>
      <c r="L57" s="769">
        <v>116.09</v>
      </c>
      <c r="M57" s="758">
        <v>40.340000000000003</v>
      </c>
      <c r="N57" s="759">
        <v>4683.07</v>
      </c>
    </row>
    <row r="58" spans="1:14">
      <c r="A58" s="753"/>
      <c r="B58" s="754" t="s">
        <v>4</v>
      </c>
      <c r="C58" s="1016" t="s">
        <v>423</v>
      </c>
      <c r="D58" s="1016"/>
      <c r="E58" s="1016"/>
      <c r="F58" s="755"/>
      <c r="G58" s="756"/>
      <c r="H58" s="756"/>
      <c r="I58" s="756"/>
      <c r="J58" s="769">
        <v>215.94</v>
      </c>
      <c r="K58" s="780">
        <v>1.2</v>
      </c>
      <c r="L58" s="769">
        <v>199.53</v>
      </c>
      <c r="M58" s="758">
        <v>6.74</v>
      </c>
      <c r="N58" s="759">
        <v>1344.83</v>
      </c>
    </row>
    <row r="59" spans="1:14">
      <c r="A59" s="753"/>
      <c r="B59" s="754" t="s">
        <v>5</v>
      </c>
      <c r="C59" s="1016" t="s">
        <v>424</v>
      </c>
      <c r="D59" s="1016"/>
      <c r="E59" s="1016"/>
      <c r="F59" s="755"/>
      <c r="G59" s="756"/>
      <c r="H59" s="756"/>
      <c r="I59" s="756"/>
      <c r="J59" s="769">
        <v>14.6</v>
      </c>
      <c r="K59" s="780">
        <v>1.2</v>
      </c>
      <c r="L59" s="769">
        <v>13.49</v>
      </c>
      <c r="M59" s="758">
        <v>40.340000000000003</v>
      </c>
      <c r="N59" s="779">
        <v>544.19000000000005</v>
      </c>
    </row>
    <row r="60" spans="1:14">
      <c r="A60" s="753"/>
      <c r="B60" s="754" t="s">
        <v>6</v>
      </c>
      <c r="C60" s="1016" t="s">
        <v>438</v>
      </c>
      <c r="D60" s="1016"/>
      <c r="E60" s="1016"/>
      <c r="F60" s="755"/>
      <c r="G60" s="756"/>
      <c r="H60" s="756"/>
      <c r="I60" s="756"/>
      <c r="J60" s="769">
        <v>73.14</v>
      </c>
      <c r="K60" s="756"/>
      <c r="L60" s="769">
        <v>56.32</v>
      </c>
      <c r="M60" s="758">
        <v>3.35</v>
      </c>
      <c r="N60" s="779">
        <v>188.67</v>
      </c>
    </row>
    <row r="61" spans="1:14">
      <c r="A61" s="760"/>
      <c r="B61" s="754"/>
      <c r="C61" s="1016" t="s">
        <v>425</v>
      </c>
      <c r="D61" s="1016"/>
      <c r="E61" s="1016"/>
      <c r="F61" s="755" t="s">
        <v>426</v>
      </c>
      <c r="G61" s="758">
        <v>11.36</v>
      </c>
      <c r="H61" s="780">
        <v>1.2</v>
      </c>
      <c r="I61" s="812">
        <v>10.496639999999999</v>
      </c>
      <c r="J61" s="763"/>
      <c r="K61" s="756"/>
      <c r="L61" s="763"/>
      <c r="M61" s="756"/>
      <c r="N61" s="764"/>
    </row>
    <row r="62" spans="1:14">
      <c r="A62" s="760"/>
      <c r="B62" s="754"/>
      <c r="C62" s="1017" t="s">
        <v>427</v>
      </c>
      <c r="D62" s="1017"/>
      <c r="E62" s="1017"/>
      <c r="F62" s="755" t="s">
        <v>426</v>
      </c>
      <c r="G62" s="758">
        <v>0.94</v>
      </c>
      <c r="H62" s="780">
        <v>1.2</v>
      </c>
      <c r="I62" s="812">
        <v>0.86856</v>
      </c>
      <c r="J62" s="763"/>
      <c r="K62" s="756"/>
      <c r="L62" s="763"/>
      <c r="M62" s="756"/>
      <c r="N62" s="764"/>
    </row>
    <row r="63" spans="1:14">
      <c r="A63" s="753"/>
      <c r="B63" s="754"/>
      <c r="C63" s="1027" t="s">
        <v>428</v>
      </c>
      <c r="D63" s="1027"/>
      <c r="E63" s="1027"/>
      <c r="F63" s="765"/>
      <c r="G63" s="766"/>
      <c r="H63" s="766"/>
      <c r="I63" s="766"/>
      <c r="J63" s="782">
        <v>414.72</v>
      </c>
      <c r="K63" s="766"/>
      <c r="L63" s="782">
        <v>371.94</v>
      </c>
      <c r="M63" s="766"/>
      <c r="N63" s="768">
        <v>6216.57</v>
      </c>
    </row>
    <row r="64" spans="1:14">
      <c r="A64" s="760"/>
      <c r="B64" s="754"/>
      <c r="C64" s="1016" t="s">
        <v>429</v>
      </c>
      <c r="D64" s="1016"/>
      <c r="E64" s="1016"/>
      <c r="F64" s="755"/>
      <c r="G64" s="756"/>
      <c r="H64" s="756"/>
      <c r="I64" s="756"/>
      <c r="J64" s="763"/>
      <c r="K64" s="756"/>
      <c r="L64" s="769">
        <v>129.58000000000001</v>
      </c>
      <c r="M64" s="756"/>
      <c r="N64" s="759">
        <v>5227.26</v>
      </c>
    </row>
    <row r="65" spans="1:14" ht="22.5" customHeight="1">
      <c r="A65" s="760"/>
      <c r="B65" s="754" t="s">
        <v>462</v>
      </c>
      <c r="C65" s="1016" t="s">
        <v>463</v>
      </c>
      <c r="D65" s="1016"/>
      <c r="E65" s="1016"/>
      <c r="F65" s="755" t="s">
        <v>432</v>
      </c>
      <c r="G65" s="761">
        <v>97</v>
      </c>
      <c r="H65" s="756"/>
      <c r="I65" s="761">
        <v>97</v>
      </c>
      <c r="J65" s="763"/>
      <c r="K65" s="756"/>
      <c r="L65" s="769">
        <v>125.69</v>
      </c>
      <c r="M65" s="756"/>
      <c r="N65" s="759">
        <v>5070.4399999999996</v>
      </c>
    </row>
    <row r="66" spans="1:14" ht="22.5" customHeight="1">
      <c r="A66" s="760"/>
      <c r="B66" s="754" t="s">
        <v>464</v>
      </c>
      <c r="C66" s="1017" t="s">
        <v>465</v>
      </c>
      <c r="D66" s="1017"/>
      <c r="E66" s="1017"/>
      <c r="F66" s="755" t="s">
        <v>432</v>
      </c>
      <c r="G66" s="761">
        <v>51</v>
      </c>
      <c r="H66" s="756"/>
      <c r="I66" s="761">
        <v>51</v>
      </c>
      <c r="J66" s="763"/>
      <c r="K66" s="756"/>
      <c r="L66" s="769">
        <v>66.09</v>
      </c>
      <c r="M66" s="756"/>
      <c r="N66" s="759">
        <v>2665.9</v>
      </c>
    </row>
    <row r="67" spans="1:14">
      <c r="A67" s="742"/>
      <c r="B67" s="743"/>
      <c r="C67" s="1020" t="s">
        <v>435</v>
      </c>
      <c r="D67" s="1020"/>
      <c r="E67" s="1020"/>
      <c r="F67" s="770"/>
      <c r="G67" s="771"/>
      <c r="H67" s="771"/>
      <c r="I67" s="771"/>
      <c r="J67" s="772"/>
      <c r="K67" s="771"/>
      <c r="L67" s="783">
        <v>563.72</v>
      </c>
      <c r="M67" s="766"/>
      <c r="N67" s="774">
        <v>13952.91</v>
      </c>
    </row>
    <row r="68" spans="1:14" ht="33.75" customHeight="1">
      <c r="A68" s="775" t="s">
        <v>5</v>
      </c>
      <c r="B68" s="744" t="s">
        <v>861</v>
      </c>
      <c r="C68" s="1019" t="s">
        <v>1516</v>
      </c>
      <c r="D68" s="1019"/>
      <c r="E68" s="1019"/>
      <c r="F68" s="770" t="s">
        <v>496</v>
      </c>
      <c r="G68" s="771">
        <v>0.09</v>
      </c>
      <c r="H68" s="776">
        <v>1</v>
      </c>
      <c r="I68" s="777">
        <v>0.09</v>
      </c>
      <c r="J68" s="772"/>
      <c r="K68" s="771"/>
      <c r="L68" s="772"/>
      <c r="M68" s="771"/>
      <c r="N68" s="778"/>
    </row>
    <row r="69" spans="1:14">
      <c r="A69" s="751"/>
      <c r="B69" s="752"/>
      <c r="C69" s="1016" t="s">
        <v>505</v>
      </c>
      <c r="D69" s="1016"/>
      <c r="E69" s="1016"/>
      <c r="F69" s="1016"/>
      <c r="G69" s="1016"/>
      <c r="H69" s="1016"/>
      <c r="I69" s="1016"/>
      <c r="J69" s="1016"/>
      <c r="K69" s="1016"/>
      <c r="L69" s="1016"/>
      <c r="M69" s="1016"/>
      <c r="N69" s="1022"/>
    </row>
    <row r="70" spans="1:14">
      <c r="A70" s="784"/>
      <c r="B70" s="754" t="s">
        <v>336</v>
      </c>
      <c r="C70" s="1014" t="s">
        <v>461</v>
      </c>
      <c r="D70" s="1014"/>
      <c r="E70" s="1014"/>
      <c r="F70" s="1014"/>
      <c r="G70" s="1014"/>
      <c r="H70" s="1014"/>
      <c r="I70" s="1014"/>
      <c r="J70" s="1014"/>
      <c r="K70" s="1014"/>
      <c r="L70" s="1014"/>
      <c r="M70" s="1014"/>
      <c r="N70" s="1028"/>
    </row>
    <row r="71" spans="1:14" ht="22.5" customHeight="1">
      <c r="A71" s="784"/>
      <c r="B71" s="754" t="s">
        <v>329</v>
      </c>
      <c r="C71" s="1014" t="s">
        <v>437</v>
      </c>
      <c r="D71" s="1014"/>
      <c r="E71" s="1014"/>
      <c r="F71" s="1014"/>
      <c r="G71" s="1014"/>
      <c r="H71" s="1014"/>
      <c r="I71" s="1014"/>
      <c r="J71" s="1014"/>
      <c r="K71" s="1014"/>
      <c r="L71" s="1014"/>
      <c r="M71" s="1014"/>
      <c r="N71" s="1028"/>
    </row>
    <row r="72" spans="1:14">
      <c r="A72" s="753"/>
      <c r="B72" s="754" t="s">
        <v>3</v>
      </c>
      <c r="C72" s="1016" t="s">
        <v>422</v>
      </c>
      <c r="D72" s="1016"/>
      <c r="E72" s="1016"/>
      <c r="F72" s="755"/>
      <c r="G72" s="756"/>
      <c r="H72" s="756"/>
      <c r="I72" s="756"/>
      <c r="J72" s="769">
        <v>206.16</v>
      </c>
      <c r="K72" s="758">
        <v>1.26</v>
      </c>
      <c r="L72" s="769">
        <v>23.38</v>
      </c>
      <c r="M72" s="758">
        <v>40.340000000000003</v>
      </c>
      <c r="N72" s="779">
        <v>943.15</v>
      </c>
    </row>
    <row r="73" spans="1:14">
      <c r="A73" s="753"/>
      <c r="B73" s="754" t="s">
        <v>4</v>
      </c>
      <c r="C73" s="1016" t="s">
        <v>423</v>
      </c>
      <c r="D73" s="1016"/>
      <c r="E73" s="1016"/>
      <c r="F73" s="755"/>
      <c r="G73" s="756"/>
      <c r="H73" s="756"/>
      <c r="I73" s="756"/>
      <c r="J73" s="769">
        <v>876.75</v>
      </c>
      <c r="K73" s="780">
        <v>1.2</v>
      </c>
      <c r="L73" s="769">
        <v>94.69</v>
      </c>
      <c r="M73" s="758">
        <v>6.74</v>
      </c>
      <c r="N73" s="779">
        <v>638.21</v>
      </c>
    </row>
    <row r="74" spans="1:14">
      <c r="A74" s="753"/>
      <c r="B74" s="754" t="s">
        <v>5</v>
      </c>
      <c r="C74" s="1016" t="s">
        <v>424</v>
      </c>
      <c r="D74" s="1016"/>
      <c r="E74" s="1016"/>
      <c r="F74" s="755"/>
      <c r="G74" s="756"/>
      <c r="H74" s="756"/>
      <c r="I74" s="756"/>
      <c r="J74" s="769">
        <v>92.09</v>
      </c>
      <c r="K74" s="780">
        <v>1.2</v>
      </c>
      <c r="L74" s="769">
        <v>9.9499999999999993</v>
      </c>
      <c r="M74" s="758">
        <v>40.340000000000003</v>
      </c>
      <c r="N74" s="779">
        <v>401.38</v>
      </c>
    </row>
    <row r="75" spans="1:14">
      <c r="A75" s="753"/>
      <c r="B75" s="754" t="s">
        <v>6</v>
      </c>
      <c r="C75" s="1016" t="s">
        <v>438</v>
      </c>
      <c r="D75" s="1016"/>
      <c r="E75" s="1016"/>
      <c r="F75" s="755"/>
      <c r="G75" s="756"/>
      <c r="H75" s="756"/>
      <c r="I75" s="756"/>
      <c r="J75" s="769">
        <v>64.099999999999994</v>
      </c>
      <c r="K75" s="756"/>
      <c r="L75" s="769">
        <v>5.77</v>
      </c>
      <c r="M75" s="758">
        <v>3.35</v>
      </c>
      <c r="N75" s="779">
        <v>19.329999999999998</v>
      </c>
    </row>
    <row r="76" spans="1:14">
      <c r="A76" s="760"/>
      <c r="B76" s="754"/>
      <c r="C76" s="1016" t="s">
        <v>425</v>
      </c>
      <c r="D76" s="1016"/>
      <c r="E76" s="1016"/>
      <c r="F76" s="755" t="s">
        <v>426</v>
      </c>
      <c r="G76" s="758">
        <v>18.64</v>
      </c>
      <c r="H76" s="758">
        <v>1.26</v>
      </c>
      <c r="I76" s="786">
        <v>2.1137760000000001</v>
      </c>
      <c r="J76" s="763"/>
      <c r="K76" s="756"/>
      <c r="L76" s="763"/>
      <c r="M76" s="756"/>
      <c r="N76" s="764"/>
    </row>
    <row r="77" spans="1:14">
      <c r="A77" s="760"/>
      <c r="B77" s="754"/>
      <c r="C77" s="1017" t="s">
        <v>427</v>
      </c>
      <c r="D77" s="1017"/>
      <c r="E77" s="1017"/>
      <c r="F77" s="755" t="s">
        <v>426</v>
      </c>
      <c r="G77" s="758">
        <v>5.93</v>
      </c>
      <c r="H77" s="780">
        <v>1.2</v>
      </c>
      <c r="I77" s="812">
        <v>0.64044000000000001</v>
      </c>
      <c r="J77" s="763"/>
      <c r="K77" s="756"/>
      <c r="L77" s="763"/>
      <c r="M77" s="756"/>
      <c r="N77" s="764"/>
    </row>
    <row r="78" spans="1:14">
      <c r="A78" s="753"/>
      <c r="B78" s="754"/>
      <c r="C78" s="1027" t="s">
        <v>428</v>
      </c>
      <c r="D78" s="1027"/>
      <c r="E78" s="1027"/>
      <c r="F78" s="765"/>
      <c r="G78" s="766"/>
      <c r="H78" s="766"/>
      <c r="I78" s="766"/>
      <c r="J78" s="767">
        <v>1147.01</v>
      </c>
      <c r="K78" s="766"/>
      <c r="L78" s="782">
        <v>123.84</v>
      </c>
      <c r="M78" s="766"/>
      <c r="N78" s="768">
        <v>1600.69</v>
      </c>
    </row>
    <row r="79" spans="1:14">
      <c r="A79" s="760"/>
      <c r="B79" s="754"/>
      <c r="C79" s="1016" t="s">
        <v>429</v>
      </c>
      <c r="D79" s="1016"/>
      <c r="E79" s="1016"/>
      <c r="F79" s="755"/>
      <c r="G79" s="756"/>
      <c r="H79" s="756"/>
      <c r="I79" s="756"/>
      <c r="J79" s="763"/>
      <c r="K79" s="756"/>
      <c r="L79" s="769">
        <v>33.33</v>
      </c>
      <c r="M79" s="756"/>
      <c r="N79" s="759">
        <v>1344.53</v>
      </c>
    </row>
    <row r="80" spans="1:14" ht="22.5" customHeight="1">
      <c r="A80" s="760"/>
      <c r="B80" s="754" t="s">
        <v>462</v>
      </c>
      <c r="C80" s="1016" t="s">
        <v>463</v>
      </c>
      <c r="D80" s="1016"/>
      <c r="E80" s="1016"/>
      <c r="F80" s="755" t="s">
        <v>432</v>
      </c>
      <c r="G80" s="761">
        <v>97</v>
      </c>
      <c r="H80" s="756"/>
      <c r="I80" s="761">
        <v>97</v>
      </c>
      <c r="J80" s="763"/>
      <c r="K80" s="756"/>
      <c r="L80" s="769">
        <v>32.33</v>
      </c>
      <c r="M80" s="756"/>
      <c r="N80" s="759">
        <v>1304.19</v>
      </c>
    </row>
    <row r="81" spans="1:14" ht="22.5" customHeight="1">
      <c r="A81" s="760"/>
      <c r="B81" s="754" t="s">
        <v>464</v>
      </c>
      <c r="C81" s="1017" t="s">
        <v>465</v>
      </c>
      <c r="D81" s="1017"/>
      <c r="E81" s="1017"/>
      <c r="F81" s="755" t="s">
        <v>432</v>
      </c>
      <c r="G81" s="761">
        <v>51</v>
      </c>
      <c r="H81" s="756"/>
      <c r="I81" s="761">
        <v>51</v>
      </c>
      <c r="J81" s="763"/>
      <c r="K81" s="756"/>
      <c r="L81" s="769">
        <v>17</v>
      </c>
      <c r="M81" s="756"/>
      <c r="N81" s="779">
        <v>685.71</v>
      </c>
    </row>
    <row r="82" spans="1:14">
      <c r="A82" s="742"/>
      <c r="B82" s="743"/>
      <c r="C82" s="1020" t="s">
        <v>435</v>
      </c>
      <c r="D82" s="1020"/>
      <c r="E82" s="1020"/>
      <c r="F82" s="770"/>
      <c r="G82" s="771"/>
      <c r="H82" s="771"/>
      <c r="I82" s="771"/>
      <c r="J82" s="772"/>
      <c r="K82" s="771"/>
      <c r="L82" s="783">
        <v>173.17</v>
      </c>
      <c r="M82" s="766"/>
      <c r="N82" s="774">
        <v>3590.59</v>
      </c>
    </row>
    <row r="83" spans="1:14" ht="56.25" customHeight="1">
      <c r="A83" s="775" t="s">
        <v>6</v>
      </c>
      <c r="B83" s="744" t="s">
        <v>1268</v>
      </c>
      <c r="C83" s="1019" t="s">
        <v>1269</v>
      </c>
      <c r="D83" s="1019"/>
      <c r="E83" s="1019"/>
      <c r="F83" s="770" t="s">
        <v>496</v>
      </c>
      <c r="G83" s="771">
        <v>0.08</v>
      </c>
      <c r="H83" s="776">
        <v>1</v>
      </c>
      <c r="I83" s="777">
        <v>0.08</v>
      </c>
      <c r="J83" s="772"/>
      <c r="K83" s="771"/>
      <c r="L83" s="772"/>
      <c r="M83" s="771"/>
      <c r="N83" s="778"/>
    </row>
    <row r="84" spans="1:14">
      <c r="A84" s="751"/>
      <c r="B84" s="752"/>
      <c r="C84" s="1016" t="s">
        <v>720</v>
      </c>
      <c r="D84" s="1016"/>
      <c r="E84" s="1016"/>
      <c r="F84" s="1016"/>
      <c r="G84" s="1016"/>
      <c r="H84" s="1016"/>
      <c r="I84" s="1016"/>
      <c r="J84" s="1016"/>
      <c r="K84" s="1016"/>
      <c r="L84" s="1016"/>
      <c r="M84" s="1016"/>
      <c r="N84" s="1022"/>
    </row>
    <row r="85" spans="1:14">
      <c r="A85" s="753"/>
      <c r="B85" s="754" t="s">
        <v>3</v>
      </c>
      <c r="C85" s="1016" t="s">
        <v>422</v>
      </c>
      <c r="D85" s="1016"/>
      <c r="E85" s="1016"/>
      <c r="F85" s="755"/>
      <c r="G85" s="756"/>
      <c r="H85" s="756"/>
      <c r="I85" s="756"/>
      <c r="J85" s="769">
        <v>230.05</v>
      </c>
      <c r="K85" s="756"/>
      <c r="L85" s="769">
        <v>18.399999999999999</v>
      </c>
      <c r="M85" s="758">
        <v>40.340000000000003</v>
      </c>
      <c r="N85" s="779">
        <v>742.26</v>
      </c>
    </row>
    <row r="86" spans="1:14">
      <c r="A86" s="753"/>
      <c r="B86" s="754" t="s">
        <v>4</v>
      </c>
      <c r="C86" s="1016" t="s">
        <v>423</v>
      </c>
      <c r="D86" s="1016"/>
      <c r="E86" s="1016"/>
      <c r="F86" s="755"/>
      <c r="G86" s="756"/>
      <c r="H86" s="756"/>
      <c r="I86" s="756"/>
      <c r="J86" s="769">
        <v>69.349999999999994</v>
      </c>
      <c r="K86" s="756"/>
      <c r="L86" s="769">
        <v>5.55</v>
      </c>
      <c r="M86" s="758">
        <v>6.74</v>
      </c>
      <c r="N86" s="779">
        <v>37.409999999999997</v>
      </c>
    </row>
    <row r="87" spans="1:14">
      <c r="A87" s="753"/>
      <c r="B87" s="754" t="s">
        <v>5</v>
      </c>
      <c r="C87" s="1016" t="s">
        <v>424</v>
      </c>
      <c r="D87" s="1016"/>
      <c r="E87" s="1016"/>
      <c r="F87" s="755"/>
      <c r="G87" s="756"/>
      <c r="H87" s="756"/>
      <c r="I87" s="756"/>
      <c r="J87" s="769">
        <v>3.11</v>
      </c>
      <c r="K87" s="756"/>
      <c r="L87" s="769">
        <v>0.25</v>
      </c>
      <c r="M87" s="758">
        <v>40.340000000000003</v>
      </c>
      <c r="N87" s="779">
        <v>10.09</v>
      </c>
    </row>
    <row r="88" spans="1:14">
      <c r="A88" s="753"/>
      <c r="B88" s="754" t="s">
        <v>6</v>
      </c>
      <c r="C88" s="1016" t="s">
        <v>438</v>
      </c>
      <c r="D88" s="1016"/>
      <c r="E88" s="1016"/>
      <c r="F88" s="755"/>
      <c r="G88" s="756"/>
      <c r="H88" s="756"/>
      <c r="I88" s="756"/>
      <c r="J88" s="769">
        <v>38.19</v>
      </c>
      <c r="K88" s="756"/>
      <c r="L88" s="769">
        <v>3.06</v>
      </c>
      <c r="M88" s="758">
        <v>3.35</v>
      </c>
      <c r="N88" s="779">
        <v>10.25</v>
      </c>
    </row>
    <row r="89" spans="1:14">
      <c r="A89" s="760"/>
      <c r="B89" s="754"/>
      <c r="C89" s="1016" t="s">
        <v>425</v>
      </c>
      <c r="D89" s="1016"/>
      <c r="E89" s="1016"/>
      <c r="F89" s="755" t="s">
        <v>426</v>
      </c>
      <c r="G89" s="780">
        <v>20.8</v>
      </c>
      <c r="H89" s="756"/>
      <c r="I89" s="781">
        <v>1.6639999999999999</v>
      </c>
      <c r="J89" s="763"/>
      <c r="K89" s="756"/>
      <c r="L89" s="763"/>
      <c r="M89" s="756"/>
      <c r="N89" s="764"/>
    </row>
    <row r="90" spans="1:14">
      <c r="A90" s="760"/>
      <c r="B90" s="754"/>
      <c r="C90" s="1017" t="s">
        <v>427</v>
      </c>
      <c r="D90" s="1017"/>
      <c r="E90" s="1017"/>
      <c r="F90" s="755" t="s">
        <v>426</v>
      </c>
      <c r="G90" s="780">
        <v>0.2</v>
      </c>
      <c r="H90" s="756"/>
      <c r="I90" s="781">
        <v>1.6E-2</v>
      </c>
      <c r="J90" s="763"/>
      <c r="K90" s="756"/>
      <c r="L90" s="763"/>
      <c r="M90" s="756"/>
      <c r="N90" s="764"/>
    </row>
    <row r="91" spans="1:14">
      <c r="A91" s="753"/>
      <c r="B91" s="754"/>
      <c r="C91" s="1027" t="s">
        <v>428</v>
      </c>
      <c r="D91" s="1027"/>
      <c r="E91" s="1027"/>
      <c r="F91" s="765"/>
      <c r="G91" s="766"/>
      <c r="H91" s="766"/>
      <c r="I91" s="766"/>
      <c r="J91" s="782">
        <v>337.59</v>
      </c>
      <c r="K91" s="766"/>
      <c r="L91" s="782">
        <v>27.01</v>
      </c>
      <c r="M91" s="766"/>
      <c r="N91" s="810">
        <v>789.92</v>
      </c>
    </row>
    <row r="92" spans="1:14">
      <c r="A92" s="760"/>
      <c r="B92" s="754"/>
      <c r="C92" s="1016" t="s">
        <v>429</v>
      </c>
      <c r="D92" s="1016"/>
      <c r="E92" s="1016"/>
      <c r="F92" s="755"/>
      <c r="G92" s="756"/>
      <c r="H92" s="756"/>
      <c r="I92" s="756"/>
      <c r="J92" s="763"/>
      <c r="K92" s="756"/>
      <c r="L92" s="769">
        <v>18.649999999999999</v>
      </c>
      <c r="M92" s="756"/>
      <c r="N92" s="779">
        <v>752.35</v>
      </c>
    </row>
    <row r="93" spans="1:14" ht="22.5" customHeight="1">
      <c r="A93" s="760"/>
      <c r="B93" s="754" t="s">
        <v>462</v>
      </c>
      <c r="C93" s="1016" t="s">
        <v>463</v>
      </c>
      <c r="D93" s="1016"/>
      <c r="E93" s="1016"/>
      <c r="F93" s="755" t="s">
        <v>432</v>
      </c>
      <c r="G93" s="761">
        <v>97</v>
      </c>
      <c r="H93" s="756"/>
      <c r="I93" s="761">
        <v>97</v>
      </c>
      <c r="J93" s="763"/>
      <c r="K93" s="756"/>
      <c r="L93" s="769">
        <v>18.09</v>
      </c>
      <c r="M93" s="756"/>
      <c r="N93" s="779">
        <v>729.78</v>
      </c>
    </row>
    <row r="94" spans="1:14" ht="22.5" customHeight="1">
      <c r="A94" s="760"/>
      <c r="B94" s="754" t="s">
        <v>464</v>
      </c>
      <c r="C94" s="1017" t="s">
        <v>465</v>
      </c>
      <c r="D94" s="1017"/>
      <c r="E94" s="1017"/>
      <c r="F94" s="755" t="s">
        <v>432</v>
      </c>
      <c r="G94" s="761">
        <v>51</v>
      </c>
      <c r="H94" s="756"/>
      <c r="I94" s="761">
        <v>51</v>
      </c>
      <c r="J94" s="763"/>
      <c r="K94" s="756"/>
      <c r="L94" s="769">
        <v>9.51</v>
      </c>
      <c r="M94" s="756"/>
      <c r="N94" s="779">
        <v>383.7</v>
      </c>
    </row>
    <row r="95" spans="1:14">
      <c r="A95" s="742"/>
      <c r="B95" s="743"/>
      <c r="C95" s="1020" t="s">
        <v>435</v>
      </c>
      <c r="D95" s="1020"/>
      <c r="E95" s="1020"/>
      <c r="F95" s="770"/>
      <c r="G95" s="771"/>
      <c r="H95" s="771"/>
      <c r="I95" s="771"/>
      <c r="J95" s="772"/>
      <c r="K95" s="771"/>
      <c r="L95" s="783">
        <v>54.61</v>
      </c>
      <c r="M95" s="766"/>
      <c r="N95" s="774">
        <v>1903.4</v>
      </c>
    </row>
    <row r="96" spans="1:14" ht="33.75" customHeight="1">
      <c r="A96" s="775" t="s">
        <v>7</v>
      </c>
      <c r="B96" s="744" t="s">
        <v>1270</v>
      </c>
      <c r="C96" s="1019" t="s">
        <v>1271</v>
      </c>
      <c r="D96" s="1019"/>
      <c r="E96" s="1019"/>
      <c r="F96" s="770" t="s">
        <v>252</v>
      </c>
      <c r="G96" s="771">
        <v>1</v>
      </c>
      <c r="H96" s="776">
        <v>1</v>
      </c>
      <c r="I96" s="776">
        <v>1</v>
      </c>
      <c r="J96" s="772"/>
      <c r="K96" s="771"/>
      <c r="L96" s="772"/>
      <c r="M96" s="771"/>
      <c r="N96" s="778"/>
    </row>
    <row r="97" spans="1:14">
      <c r="A97" s="751"/>
      <c r="B97" s="752"/>
      <c r="C97" s="1016" t="s">
        <v>608</v>
      </c>
      <c r="D97" s="1016"/>
      <c r="E97" s="1016"/>
      <c r="F97" s="1016"/>
      <c r="G97" s="1016"/>
      <c r="H97" s="1016"/>
      <c r="I97" s="1016"/>
      <c r="J97" s="1016"/>
      <c r="K97" s="1016"/>
      <c r="L97" s="1016"/>
      <c r="M97" s="1016"/>
      <c r="N97" s="1022"/>
    </row>
    <row r="98" spans="1:14">
      <c r="A98" s="753"/>
      <c r="B98" s="754" t="s">
        <v>3</v>
      </c>
      <c r="C98" s="1016" t="s">
        <v>422</v>
      </c>
      <c r="D98" s="1016"/>
      <c r="E98" s="1016"/>
      <c r="F98" s="755"/>
      <c r="G98" s="756"/>
      <c r="H98" s="756"/>
      <c r="I98" s="756"/>
      <c r="J98" s="769">
        <v>59.72</v>
      </c>
      <c r="K98" s="756"/>
      <c r="L98" s="769">
        <v>59.72</v>
      </c>
      <c r="M98" s="758">
        <v>40.340000000000003</v>
      </c>
      <c r="N98" s="759">
        <v>2409.1</v>
      </c>
    </row>
    <row r="99" spans="1:14">
      <c r="A99" s="753"/>
      <c r="B99" s="754" t="s">
        <v>4</v>
      </c>
      <c r="C99" s="1016" t="s">
        <v>423</v>
      </c>
      <c r="D99" s="1016"/>
      <c r="E99" s="1016"/>
      <c r="F99" s="755"/>
      <c r="G99" s="756"/>
      <c r="H99" s="756"/>
      <c r="I99" s="756"/>
      <c r="J99" s="769">
        <v>604.08000000000004</v>
      </c>
      <c r="K99" s="756"/>
      <c r="L99" s="769">
        <v>604.08000000000004</v>
      </c>
      <c r="M99" s="758">
        <v>6.74</v>
      </c>
      <c r="N99" s="759">
        <v>4071.5</v>
      </c>
    </row>
    <row r="100" spans="1:14">
      <c r="A100" s="753"/>
      <c r="B100" s="754" t="s">
        <v>5</v>
      </c>
      <c r="C100" s="1016" t="s">
        <v>424</v>
      </c>
      <c r="D100" s="1016"/>
      <c r="E100" s="1016"/>
      <c r="F100" s="755"/>
      <c r="G100" s="756"/>
      <c r="H100" s="756"/>
      <c r="I100" s="756"/>
      <c r="J100" s="769">
        <v>66.31</v>
      </c>
      <c r="K100" s="756"/>
      <c r="L100" s="769">
        <v>66.31</v>
      </c>
      <c r="M100" s="758">
        <v>40.340000000000003</v>
      </c>
      <c r="N100" s="759">
        <v>2674.95</v>
      </c>
    </row>
    <row r="101" spans="1:14">
      <c r="A101" s="753"/>
      <c r="B101" s="754" t="s">
        <v>6</v>
      </c>
      <c r="C101" s="1016" t="s">
        <v>438</v>
      </c>
      <c r="D101" s="1016"/>
      <c r="E101" s="1016"/>
      <c r="F101" s="755"/>
      <c r="G101" s="756"/>
      <c r="H101" s="756"/>
      <c r="I101" s="756"/>
      <c r="J101" s="769">
        <v>3.64</v>
      </c>
      <c r="K101" s="756"/>
      <c r="L101" s="769">
        <v>3.64</v>
      </c>
      <c r="M101" s="758">
        <v>3.35</v>
      </c>
      <c r="N101" s="779">
        <v>12.19</v>
      </c>
    </row>
    <row r="102" spans="1:14">
      <c r="A102" s="760"/>
      <c r="B102" s="754"/>
      <c r="C102" s="1016" t="s">
        <v>425</v>
      </c>
      <c r="D102" s="1016"/>
      <c r="E102" s="1016"/>
      <c r="F102" s="755" t="s">
        <v>426</v>
      </c>
      <c r="G102" s="780">
        <v>5.4</v>
      </c>
      <c r="H102" s="756"/>
      <c r="I102" s="780">
        <v>5.4</v>
      </c>
      <c r="J102" s="763"/>
      <c r="K102" s="756"/>
      <c r="L102" s="763"/>
      <c r="M102" s="756"/>
      <c r="N102" s="764"/>
    </row>
    <row r="103" spans="1:14">
      <c r="A103" s="760"/>
      <c r="B103" s="754"/>
      <c r="C103" s="1017" t="s">
        <v>427</v>
      </c>
      <c r="D103" s="1017"/>
      <c r="E103" s="1017"/>
      <c r="F103" s="755" t="s">
        <v>426</v>
      </c>
      <c r="G103" s="758">
        <v>4.2699999999999996</v>
      </c>
      <c r="H103" s="756"/>
      <c r="I103" s="758">
        <v>4.2699999999999996</v>
      </c>
      <c r="J103" s="763"/>
      <c r="K103" s="756"/>
      <c r="L103" s="763"/>
      <c r="M103" s="756"/>
      <c r="N103" s="764"/>
    </row>
    <row r="104" spans="1:14">
      <c r="A104" s="753"/>
      <c r="B104" s="754"/>
      <c r="C104" s="1027" t="s">
        <v>428</v>
      </c>
      <c r="D104" s="1027"/>
      <c r="E104" s="1027"/>
      <c r="F104" s="765"/>
      <c r="G104" s="766"/>
      <c r="H104" s="766"/>
      <c r="I104" s="766"/>
      <c r="J104" s="782">
        <v>667.44</v>
      </c>
      <c r="K104" s="766"/>
      <c r="L104" s="782">
        <v>667.44</v>
      </c>
      <c r="M104" s="766"/>
      <c r="N104" s="768">
        <v>6492.79</v>
      </c>
    </row>
    <row r="105" spans="1:14">
      <c r="A105" s="760"/>
      <c r="B105" s="754"/>
      <c r="C105" s="1016" t="s">
        <v>429</v>
      </c>
      <c r="D105" s="1016"/>
      <c r="E105" s="1016"/>
      <c r="F105" s="755"/>
      <c r="G105" s="756"/>
      <c r="H105" s="756"/>
      <c r="I105" s="756"/>
      <c r="J105" s="763"/>
      <c r="K105" s="756"/>
      <c r="L105" s="769">
        <v>126.03</v>
      </c>
      <c r="M105" s="756"/>
      <c r="N105" s="759">
        <v>5084.05</v>
      </c>
    </row>
    <row r="106" spans="1:14" ht="22.5" customHeight="1">
      <c r="A106" s="760"/>
      <c r="B106" s="754" t="s">
        <v>462</v>
      </c>
      <c r="C106" s="1016" t="s">
        <v>463</v>
      </c>
      <c r="D106" s="1016"/>
      <c r="E106" s="1016"/>
      <c r="F106" s="755" t="s">
        <v>432</v>
      </c>
      <c r="G106" s="761">
        <v>97</v>
      </c>
      <c r="H106" s="756"/>
      <c r="I106" s="761">
        <v>97</v>
      </c>
      <c r="J106" s="763"/>
      <c r="K106" s="756"/>
      <c r="L106" s="769">
        <v>122.25</v>
      </c>
      <c r="M106" s="756"/>
      <c r="N106" s="759">
        <v>4931.53</v>
      </c>
    </row>
    <row r="107" spans="1:14" ht="22.5" customHeight="1">
      <c r="A107" s="760"/>
      <c r="B107" s="754" t="s">
        <v>464</v>
      </c>
      <c r="C107" s="1017" t="s">
        <v>465</v>
      </c>
      <c r="D107" s="1017"/>
      <c r="E107" s="1017"/>
      <c r="F107" s="755" t="s">
        <v>432</v>
      </c>
      <c r="G107" s="761">
        <v>51</v>
      </c>
      <c r="H107" s="756"/>
      <c r="I107" s="761">
        <v>51</v>
      </c>
      <c r="J107" s="763"/>
      <c r="K107" s="756"/>
      <c r="L107" s="769">
        <v>64.28</v>
      </c>
      <c r="M107" s="756"/>
      <c r="N107" s="759">
        <v>2592.87</v>
      </c>
    </row>
    <row r="108" spans="1:14">
      <c r="A108" s="742"/>
      <c r="B108" s="743"/>
      <c r="C108" s="1020" t="s">
        <v>435</v>
      </c>
      <c r="D108" s="1020"/>
      <c r="E108" s="1020"/>
      <c r="F108" s="770"/>
      <c r="G108" s="771"/>
      <c r="H108" s="771"/>
      <c r="I108" s="771"/>
      <c r="J108" s="772"/>
      <c r="K108" s="771"/>
      <c r="L108" s="783">
        <v>853.97</v>
      </c>
      <c r="M108" s="766"/>
      <c r="N108" s="774">
        <v>14017.19</v>
      </c>
    </row>
    <row r="109" spans="1:14" ht="33.75" customHeight="1">
      <c r="A109" s="775" t="s">
        <v>8</v>
      </c>
      <c r="B109" s="744" t="s">
        <v>1270</v>
      </c>
      <c r="C109" s="1019" t="s">
        <v>1517</v>
      </c>
      <c r="D109" s="1019"/>
      <c r="E109" s="1019"/>
      <c r="F109" s="770" t="s">
        <v>252</v>
      </c>
      <c r="G109" s="771">
        <v>1</v>
      </c>
      <c r="H109" s="776">
        <v>1</v>
      </c>
      <c r="I109" s="776">
        <v>1</v>
      </c>
      <c r="J109" s="772"/>
      <c r="K109" s="771"/>
      <c r="L109" s="772"/>
      <c r="M109" s="771"/>
      <c r="N109" s="778"/>
    </row>
    <row r="110" spans="1:14" ht="22.5" customHeight="1">
      <c r="A110" s="784"/>
      <c r="B110" s="754" t="s">
        <v>329</v>
      </c>
      <c r="C110" s="1014" t="s">
        <v>437</v>
      </c>
      <c r="D110" s="1014"/>
      <c r="E110" s="1014"/>
      <c r="F110" s="1014"/>
      <c r="G110" s="1014"/>
      <c r="H110" s="1014"/>
      <c r="I110" s="1014"/>
      <c r="J110" s="1014"/>
      <c r="K110" s="1014"/>
      <c r="L110" s="1014"/>
      <c r="M110" s="1014"/>
      <c r="N110" s="1028"/>
    </row>
    <row r="111" spans="1:14">
      <c r="A111" s="753"/>
      <c r="B111" s="754" t="s">
        <v>3</v>
      </c>
      <c r="C111" s="1016" t="s">
        <v>422</v>
      </c>
      <c r="D111" s="1016"/>
      <c r="E111" s="1016"/>
      <c r="F111" s="755"/>
      <c r="G111" s="756"/>
      <c r="H111" s="756"/>
      <c r="I111" s="756"/>
      <c r="J111" s="769">
        <v>59.72</v>
      </c>
      <c r="K111" s="780">
        <v>1.2</v>
      </c>
      <c r="L111" s="769">
        <v>71.66</v>
      </c>
      <c r="M111" s="758">
        <v>40.340000000000003</v>
      </c>
      <c r="N111" s="759">
        <v>2890.76</v>
      </c>
    </row>
    <row r="112" spans="1:14">
      <c r="A112" s="753"/>
      <c r="B112" s="754" t="s">
        <v>4</v>
      </c>
      <c r="C112" s="1016" t="s">
        <v>423</v>
      </c>
      <c r="D112" s="1016"/>
      <c r="E112" s="1016"/>
      <c r="F112" s="755"/>
      <c r="G112" s="756"/>
      <c r="H112" s="756"/>
      <c r="I112" s="756"/>
      <c r="J112" s="769">
        <v>604.08000000000004</v>
      </c>
      <c r="K112" s="780">
        <v>1.2</v>
      </c>
      <c r="L112" s="769">
        <v>724.9</v>
      </c>
      <c r="M112" s="758">
        <v>6.74</v>
      </c>
      <c r="N112" s="759">
        <v>4885.83</v>
      </c>
    </row>
    <row r="113" spans="1:14">
      <c r="A113" s="753"/>
      <c r="B113" s="754" t="s">
        <v>5</v>
      </c>
      <c r="C113" s="1016" t="s">
        <v>424</v>
      </c>
      <c r="D113" s="1016"/>
      <c r="E113" s="1016"/>
      <c r="F113" s="755"/>
      <c r="G113" s="756"/>
      <c r="H113" s="756"/>
      <c r="I113" s="756"/>
      <c r="J113" s="769">
        <v>66.31</v>
      </c>
      <c r="K113" s="780">
        <v>1.2</v>
      </c>
      <c r="L113" s="769">
        <v>79.569999999999993</v>
      </c>
      <c r="M113" s="758">
        <v>40.340000000000003</v>
      </c>
      <c r="N113" s="759">
        <v>3209.85</v>
      </c>
    </row>
    <row r="114" spans="1:14">
      <c r="A114" s="753"/>
      <c r="B114" s="754" t="s">
        <v>6</v>
      </c>
      <c r="C114" s="1016" t="s">
        <v>438</v>
      </c>
      <c r="D114" s="1016"/>
      <c r="E114" s="1016"/>
      <c r="F114" s="755"/>
      <c r="G114" s="756"/>
      <c r="H114" s="756"/>
      <c r="I114" s="756"/>
      <c r="J114" s="769">
        <v>3.64</v>
      </c>
      <c r="K114" s="756"/>
      <c r="L114" s="769">
        <v>3.64</v>
      </c>
      <c r="M114" s="758">
        <v>3.35</v>
      </c>
      <c r="N114" s="779">
        <v>12.19</v>
      </c>
    </row>
    <row r="115" spans="1:14">
      <c r="A115" s="760"/>
      <c r="B115" s="754"/>
      <c r="C115" s="1016" t="s">
        <v>425</v>
      </c>
      <c r="D115" s="1016"/>
      <c r="E115" s="1016"/>
      <c r="F115" s="755" t="s">
        <v>426</v>
      </c>
      <c r="G115" s="780">
        <v>5.4</v>
      </c>
      <c r="H115" s="780">
        <v>1.2</v>
      </c>
      <c r="I115" s="758">
        <v>6.48</v>
      </c>
      <c r="J115" s="763"/>
      <c r="K115" s="756"/>
      <c r="L115" s="763"/>
      <c r="M115" s="756"/>
      <c r="N115" s="764"/>
    </row>
    <row r="116" spans="1:14">
      <c r="A116" s="760"/>
      <c r="B116" s="754"/>
      <c r="C116" s="1017" t="s">
        <v>427</v>
      </c>
      <c r="D116" s="1017"/>
      <c r="E116" s="1017"/>
      <c r="F116" s="755" t="s">
        <v>426</v>
      </c>
      <c r="G116" s="758">
        <v>4.2699999999999996</v>
      </c>
      <c r="H116" s="780">
        <v>1.2</v>
      </c>
      <c r="I116" s="781">
        <v>5.1239999999999997</v>
      </c>
      <c r="J116" s="763"/>
      <c r="K116" s="756"/>
      <c r="L116" s="763"/>
      <c r="M116" s="756"/>
      <c r="N116" s="764"/>
    </row>
    <row r="117" spans="1:14">
      <c r="A117" s="753"/>
      <c r="B117" s="754"/>
      <c r="C117" s="1027" t="s">
        <v>428</v>
      </c>
      <c r="D117" s="1027"/>
      <c r="E117" s="1027"/>
      <c r="F117" s="765"/>
      <c r="G117" s="766"/>
      <c r="H117" s="766"/>
      <c r="I117" s="766"/>
      <c r="J117" s="782">
        <v>667.44</v>
      </c>
      <c r="K117" s="766"/>
      <c r="L117" s="782">
        <v>800.2</v>
      </c>
      <c r="M117" s="766"/>
      <c r="N117" s="768">
        <v>7788.78</v>
      </c>
    </row>
    <row r="118" spans="1:14">
      <c r="A118" s="760"/>
      <c r="B118" s="754"/>
      <c r="C118" s="1016" t="s">
        <v>429</v>
      </c>
      <c r="D118" s="1016"/>
      <c r="E118" s="1016"/>
      <c r="F118" s="755"/>
      <c r="G118" s="756"/>
      <c r="H118" s="756"/>
      <c r="I118" s="756"/>
      <c r="J118" s="763"/>
      <c r="K118" s="756"/>
      <c r="L118" s="769">
        <v>151.22999999999999</v>
      </c>
      <c r="M118" s="756"/>
      <c r="N118" s="759">
        <v>6100.61</v>
      </c>
    </row>
    <row r="119" spans="1:14" ht="22.5" customHeight="1">
      <c r="A119" s="760"/>
      <c r="B119" s="754" t="s">
        <v>462</v>
      </c>
      <c r="C119" s="1016" t="s">
        <v>463</v>
      </c>
      <c r="D119" s="1016"/>
      <c r="E119" s="1016"/>
      <c r="F119" s="755" t="s">
        <v>432</v>
      </c>
      <c r="G119" s="761">
        <v>97</v>
      </c>
      <c r="H119" s="756"/>
      <c r="I119" s="761">
        <v>97</v>
      </c>
      <c r="J119" s="763"/>
      <c r="K119" s="756"/>
      <c r="L119" s="769">
        <v>146.69</v>
      </c>
      <c r="M119" s="756"/>
      <c r="N119" s="759">
        <v>5917.59</v>
      </c>
    </row>
    <row r="120" spans="1:14" ht="22.5" customHeight="1">
      <c r="A120" s="760"/>
      <c r="B120" s="754" t="s">
        <v>464</v>
      </c>
      <c r="C120" s="1017" t="s">
        <v>465</v>
      </c>
      <c r="D120" s="1017"/>
      <c r="E120" s="1017"/>
      <c r="F120" s="755" t="s">
        <v>432</v>
      </c>
      <c r="G120" s="761">
        <v>51</v>
      </c>
      <c r="H120" s="756"/>
      <c r="I120" s="761">
        <v>51</v>
      </c>
      <c r="J120" s="763"/>
      <c r="K120" s="756"/>
      <c r="L120" s="769">
        <v>77.13</v>
      </c>
      <c r="M120" s="756"/>
      <c r="N120" s="759">
        <v>3111.31</v>
      </c>
    </row>
    <row r="121" spans="1:14">
      <c r="A121" s="742"/>
      <c r="B121" s="743"/>
      <c r="C121" s="1020" t="s">
        <v>435</v>
      </c>
      <c r="D121" s="1020"/>
      <c r="E121" s="1020"/>
      <c r="F121" s="770"/>
      <c r="G121" s="771"/>
      <c r="H121" s="771"/>
      <c r="I121" s="771"/>
      <c r="J121" s="772"/>
      <c r="K121" s="771"/>
      <c r="L121" s="773">
        <v>1024.02</v>
      </c>
      <c r="M121" s="766"/>
      <c r="N121" s="774">
        <v>16817.68</v>
      </c>
    </row>
    <row r="122" spans="1:14" ht="33.75" customHeight="1">
      <c r="A122" s="775" t="s">
        <v>9</v>
      </c>
      <c r="B122" s="744" t="s">
        <v>721</v>
      </c>
      <c r="C122" s="1019" t="s">
        <v>1518</v>
      </c>
      <c r="D122" s="1019"/>
      <c r="E122" s="1019"/>
      <c r="F122" s="770" t="s">
        <v>722</v>
      </c>
      <c r="G122" s="771">
        <v>28.92</v>
      </c>
      <c r="H122" s="776">
        <v>1</v>
      </c>
      <c r="I122" s="777">
        <v>28.92</v>
      </c>
      <c r="J122" s="772"/>
      <c r="K122" s="771"/>
      <c r="L122" s="772"/>
      <c r="M122" s="771"/>
      <c r="N122" s="778"/>
    </row>
    <row r="123" spans="1:14">
      <c r="A123" s="751"/>
      <c r="B123" s="752"/>
      <c r="C123" s="1016" t="s">
        <v>723</v>
      </c>
      <c r="D123" s="1016"/>
      <c r="E123" s="1016"/>
      <c r="F123" s="1016"/>
      <c r="G123" s="1016"/>
      <c r="H123" s="1016"/>
      <c r="I123" s="1016"/>
      <c r="J123" s="1016"/>
      <c r="K123" s="1016"/>
      <c r="L123" s="1016"/>
      <c r="M123" s="1016"/>
      <c r="N123" s="1022"/>
    </row>
    <row r="124" spans="1:14" ht="22.5" customHeight="1">
      <c r="A124" s="784"/>
      <c r="B124" s="754" t="s">
        <v>329</v>
      </c>
      <c r="C124" s="1014" t="s">
        <v>437</v>
      </c>
      <c r="D124" s="1014"/>
      <c r="E124" s="1014"/>
      <c r="F124" s="1014"/>
      <c r="G124" s="1014"/>
      <c r="H124" s="1014"/>
      <c r="I124" s="1014"/>
      <c r="J124" s="1014"/>
      <c r="K124" s="1014"/>
      <c r="L124" s="1014"/>
      <c r="M124" s="1014"/>
      <c r="N124" s="1028"/>
    </row>
    <row r="125" spans="1:14">
      <c r="A125" s="753"/>
      <c r="B125" s="754" t="s">
        <v>3</v>
      </c>
      <c r="C125" s="1016" t="s">
        <v>422</v>
      </c>
      <c r="D125" s="1016"/>
      <c r="E125" s="1016"/>
      <c r="F125" s="755"/>
      <c r="G125" s="756"/>
      <c r="H125" s="756"/>
      <c r="I125" s="756"/>
      <c r="J125" s="769">
        <v>1.8</v>
      </c>
      <c r="K125" s="780">
        <v>1.2</v>
      </c>
      <c r="L125" s="769">
        <v>62.47</v>
      </c>
      <c r="M125" s="758">
        <v>40.340000000000003</v>
      </c>
      <c r="N125" s="759">
        <v>2520.04</v>
      </c>
    </row>
    <row r="126" spans="1:14">
      <c r="A126" s="753"/>
      <c r="B126" s="754" t="s">
        <v>4</v>
      </c>
      <c r="C126" s="1016" t="s">
        <v>423</v>
      </c>
      <c r="D126" s="1016"/>
      <c r="E126" s="1016"/>
      <c r="F126" s="755"/>
      <c r="G126" s="756"/>
      <c r="H126" s="756"/>
      <c r="I126" s="756"/>
      <c r="J126" s="769">
        <v>0.14000000000000001</v>
      </c>
      <c r="K126" s="780">
        <v>1.2</v>
      </c>
      <c r="L126" s="769">
        <v>4.8600000000000003</v>
      </c>
      <c r="M126" s="758">
        <v>6.74</v>
      </c>
      <c r="N126" s="779">
        <v>32.76</v>
      </c>
    </row>
    <row r="127" spans="1:14">
      <c r="A127" s="753"/>
      <c r="B127" s="754" t="s">
        <v>6</v>
      </c>
      <c r="C127" s="1016" t="s">
        <v>438</v>
      </c>
      <c r="D127" s="1016"/>
      <c r="E127" s="1016"/>
      <c r="F127" s="755"/>
      <c r="G127" s="756"/>
      <c r="H127" s="756"/>
      <c r="I127" s="756"/>
      <c r="J127" s="769">
        <v>6.79</v>
      </c>
      <c r="K127" s="756"/>
      <c r="L127" s="769">
        <v>196.37</v>
      </c>
      <c r="M127" s="758">
        <v>3.35</v>
      </c>
      <c r="N127" s="779">
        <v>657.84</v>
      </c>
    </row>
    <row r="128" spans="1:14">
      <c r="A128" s="760"/>
      <c r="B128" s="754"/>
      <c r="C128" s="1017" t="s">
        <v>425</v>
      </c>
      <c r="D128" s="1017"/>
      <c r="E128" s="1017"/>
      <c r="F128" s="755" t="s">
        <v>426</v>
      </c>
      <c r="G128" s="758">
        <v>0.17</v>
      </c>
      <c r="H128" s="780">
        <v>1.2</v>
      </c>
      <c r="I128" s="812">
        <v>5.89968</v>
      </c>
      <c r="J128" s="763"/>
      <c r="K128" s="756"/>
      <c r="L128" s="763"/>
      <c r="M128" s="756"/>
      <c r="N128" s="764"/>
    </row>
    <row r="129" spans="1:14">
      <c r="A129" s="753"/>
      <c r="B129" s="754"/>
      <c r="C129" s="1027" t="s">
        <v>428</v>
      </c>
      <c r="D129" s="1027"/>
      <c r="E129" s="1027"/>
      <c r="F129" s="765"/>
      <c r="G129" s="766"/>
      <c r="H129" s="766"/>
      <c r="I129" s="766"/>
      <c r="J129" s="782">
        <v>8.73</v>
      </c>
      <c r="K129" s="766"/>
      <c r="L129" s="782">
        <v>263.7</v>
      </c>
      <c r="M129" s="766"/>
      <c r="N129" s="768">
        <v>3210.64</v>
      </c>
    </row>
    <row r="130" spans="1:14">
      <c r="A130" s="760"/>
      <c r="B130" s="754"/>
      <c r="C130" s="1016" t="s">
        <v>429</v>
      </c>
      <c r="D130" s="1016"/>
      <c r="E130" s="1016"/>
      <c r="F130" s="755"/>
      <c r="G130" s="756"/>
      <c r="H130" s="756"/>
      <c r="I130" s="756"/>
      <c r="J130" s="763"/>
      <c r="K130" s="756"/>
      <c r="L130" s="769">
        <v>62.47</v>
      </c>
      <c r="M130" s="756"/>
      <c r="N130" s="759">
        <v>2520.04</v>
      </c>
    </row>
    <row r="131" spans="1:14" ht="22.5" customHeight="1">
      <c r="A131" s="760"/>
      <c r="B131" s="754" t="s">
        <v>462</v>
      </c>
      <c r="C131" s="1016" t="s">
        <v>463</v>
      </c>
      <c r="D131" s="1016"/>
      <c r="E131" s="1016"/>
      <c r="F131" s="755" t="s">
        <v>432</v>
      </c>
      <c r="G131" s="761">
        <v>97</v>
      </c>
      <c r="H131" s="756"/>
      <c r="I131" s="761">
        <v>97</v>
      </c>
      <c r="J131" s="763"/>
      <c r="K131" s="756"/>
      <c r="L131" s="769">
        <v>60.6</v>
      </c>
      <c r="M131" s="756"/>
      <c r="N131" s="759">
        <v>2444.44</v>
      </c>
    </row>
    <row r="132" spans="1:14" ht="22.5" customHeight="1">
      <c r="A132" s="760"/>
      <c r="B132" s="754" t="s">
        <v>464</v>
      </c>
      <c r="C132" s="1017" t="s">
        <v>465</v>
      </c>
      <c r="D132" s="1017"/>
      <c r="E132" s="1017"/>
      <c r="F132" s="755" t="s">
        <v>432</v>
      </c>
      <c r="G132" s="761">
        <v>51</v>
      </c>
      <c r="H132" s="756"/>
      <c r="I132" s="761">
        <v>51</v>
      </c>
      <c r="J132" s="763"/>
      <c r="K132" s="756"/>
      <c r="L132" s="769">
        <v>31.86</v>
      </c>
      <c r="M132" s="756"/>
      <c r="N132" s="759">
        <v>1285.22</v>
      </c>
    </row>
    <row r="133" spans="1:14">
      <c r="A133" s="742"/>
      <c r="B133" s="743"/>
      <c r="C133" s="1020" t="s">
        <v>435</v>
      </c>
      <c r="D133" s="1020"/>
      <c r="E133" s="1020"/>
      <c r="F133" s="770"/>
      <c r="G133" s="771"/>
      <c r="H133" s="771"/>
      <c r="I133" s="771"/>
      <c r="J133" s="772"/>
      <c r="K133" s="771"/>
      <c r="L133" s="783">
        <v>356.16</v>
      </c>
      <c r="M133" s="766"/>
      <c r="N133" s="774">
        <v>6940.3</v>
      </c>
    </row>
    <row r="134" spans="1:14" ht="22.5" customHeight="1">
      <c r="A134" s="775" t="s">
        <v>198</v>
      </c>
      <c r="B134" s="744" t="s">
        <v>724</v>
      </c>
      <c r="C134" s="1019" t="s">
        <v>1519</v>
      </c>
      <c r="D134" s="1019"/>
      <c r="E134" s="1019"/>
      <c r="F134" s="770" t="s">
        <v>496</v>
      </c>
      <c r="G134" s="771">
        <v>0.04</v>
      </c>
      <c r="H134" s="776">
        <v>1</v>
      </c>
      <c r="I134" s="777">
        <v>0.04</v>
      </c>
      <c r="J134" s="772"/>
      <c r="K134" s="771"/>
      <c r="L134" s="772"/>
      <c r="M134" s="771"/>
      <c r="N134" s="778"/>
    </row>
    <row r="135" spans="1:14">
      <c r="A135" s="751"/>
      <c r="B135" s="752"/>
      <c r="C135" s="1016" t="s">
        <v>616</v>
      </c>
      <c r="D135" s="1016"/>
      <c r="E135" s="1016"/>
      <c r="F135" s="1016"/>
      <c r="G135" s="1016"/>
      <c r="H135" s="1016"/>
      <c r="I135" s="1016"/>
      <c r="J135" s="1016"/>
      <c r="K135" s="1016"/>
      <c r="L135" s="1016"/>
      <c r="M135" s="1016"/>
      <c r="N135" s="1022"/>
    </row>
    <row r="136" spans="1:14" ht="22.5" customHeight="1">
      <c r="A136" s="784"/>
      <c r="B136" s="754" t="s">
        <v>329</v>
      </c>
      <c r="C136" s="1014" t="s">
        <v>437</v>
      </c>
      <c r="D136" s="1014"/>
      <c r="E136" s="1014"/>
      <c r="F136" s="1014"/>
      <c r="G136" s="1014"/>
      <c r="H136" s="1014"/>
      <c r="I136" s="1014"/>
      <c r="J136" s="1014"/>
      <c r="K136" s="1014"/>
      <c r="L136" s="1014"/>
      <c r="M136" s="1014"/>
      <c r="N136" s="1028"/>
    </row>
    <row r="137" spans="1:14">
      <c r="A137" s="753"/>
      <c r="B137" s="754" t="s">
        <v>3</v>
      </c>
      <c r="C137" s="1016" t="s">
        <v>422</v>
      </c>
      <c r="D137" s="1016"/>
      <c r="E137" s="1016"/>
      <c r="F137" s="755"/>
      <c r="G137" s="756"/>
      <c r="H137" s="756"/>
      <c r="I137" s="756"/>
      <c r="J137" s="769">
        <v>63.48</v>
      </c>
      <c r="K137" s="780">
        <v>1.2</v>
      </c>
      <c r="L137" s="769">
        <v>3.05</v>
      </c>
      <c r="M137" s="758">
        <v>40.340000000000003</v>
      </c>
      <c r="N137" s="779">
        <v>123.04</v>
      </c>
    </row>
    <row r="138" spans="1:14">
      <c r="A138" s="753"/>
      <c r="B138" s="754" t="s">
        <v>4</v>
      </c>
      <c r="C138" s="1016" t="s">
        <v>423</v>
      </c>
      <c r="D138" s="1016"/>
      <c r="E138" s="1016"/>
      <c r="F138" s="755"/>
      <c r="G138" s="756"/>
      <c r="H138" s="756"/>
      <c r="I138" s="756"/>
      <c r="J138" s="769">
        <v>412.72</v>
      </c>
      <c r="K138" s="780">
        <v>1.2</v>
      </c>
      <c r="L138" s="769">
        <v>19.809999999999999</v>
      </c>
      <c r="M138" s="758">
        <v>6.74</v>
      </c>
      <c r="N138" s="779">
        <v>133.52000000000001</v>
      </c>
    </row>
    <row r="139" spans="1:14">
      <c r="A139" s="753"/>
      <c r="B139" s="754" t="s">
        <v>5</v>
      </c>
      <c r="C139" s="1016" t="s">
        <v>424</v>
      </c>
      <c r="D139" s="1016"/>
      <c r="E139" s="1016"/>
      <c r="F139" s="755"/>
      <c r="G139" s="756"/>
      <c r="H139" s="756"/>
      <c r="I139" s="756"/>
      <c r="J139" s="769">
        <v>29.82</v>
      </c>
      <c r="K139" s="780">
        <v>1.2</v>
      </c>
      <c r="L139" s="769">
        <v>1.43</v>
      </c>
      <c r="M139" s="758">
        <v>40.340000000000003</v>
      </c>
      <c r="N139" s="779">
        <v>57.69</v>
      </c>
    </row>
    <row r="140" spans="1:14">
      <c r="A140" s="753"/>
      <c r="B140" s="754" t="s">
        <v>6</v>
      </c>
      <c r="C140" s="1016" t="s">
        <v>438</v>
      </c>
      <c r="D140" s="1016"/>
      <c r="E140" s="1016"/>
      <c r="F140" s="755"/>
      <c r="G140" s="756"/>
      <c r="H140" s="756"/>
      <c r="I140" s="756"/>
      <c r="J140" s="769">
        <v>1.27</v>
      </c>
      <c r="K140" s="756"/>
      <c r="L140" s="769">
        <v>0.05</v>
      </c>
      <c r="M140" s="758">
        <v>3.35</v>
      </c>
      <c r="N140" s="779">
        <v>0.17</v>
      </c>
    </row>
    <row r="141" spans="1:14">
      <c r="A141" s="760"/>
      <c r="B141" s="754"/>
      <c r="C141" s="1016" t="s">
        <v>425</v>
      </c>
      <c r="D141" s="1016"/>
      <c r="E141" s="1016"/>
      <c r="F141" s="755" t="s">
        <v>426</v>
      </c>
      <c r="G141" s="758">
        <v>5.74</v>
      </c>
      <c r="H141" s="780">
        <v>1.2</v>
      </c>
      <c r="I141" s="812">
        <v>0.27551999999999999</v>
      </c>
      <c r="J141" s="763"/>
      <c r="K141" s="756"/>
      <c r="L141" s="763"/>
      <c r="M141" s="756"/>
      <c r="N141" s="764"/>
    </row>
    <row r="142" spans="1:14">
      <c r="A142" s="760"/>
      <c r="B142" s="754"/>
      <c r="C142" s="1017" t="s">
        <v>427</v>
      </c>
      <c r="D142" s="1017"/>
      <c r="E142" s="1017"/>
      <c r="F142" s="755" t="s">
        <v>426</v>
      </c>
      <c r="G142" s="758">
        <v>1.92</v>
      </c>
      <c r="H142" s="780">
        <v>1.2</v>
      </c>
      <c r="I142" s="812">
        <v>9.2160000000000006E-2</v>
      </c>
      <c r="J142" s="763"/>
      <c r="K142" s="756"/>
      <c r="L142" s="763"/>
      <c r="M142" s="756"/>
      <c r="N142" s="764"/>
    </row>
    <row r="143" spans="1:14">
      <c r="A143" s="753"/>
      <c r="B143" s="754"/>
      <c r="C143" s="1027" t="s">
        <v>428</v>
      </c>
      <c r="D143" s="1027"/>
      <c r="E143" s="1027"/>
      <c r="F143" s="765"/>
      <c r="G143" s="766"/>
      <c r="H143" s="766"/>
      <c r="I143" s="766"/>
      <c r="J143" s="782">
        <v>477.47</v>
      </c>
      <c r="K143" s="766"/>
      <c r="L143" s="782">
        <v>22.91</v>
      </c>
      <c r="M143" s="766"/>
      <c r="N143" s="810">
        <v>256.73</v>
      </c>
    </row>
    <row r="144" spans="1:14">
      <c r="A144" s="760"/>
      <c r="B144" s="754"/>
      <c r="C144" s="1016" t="s">
        <v>429</v>
      </c>
      <c r="D144" s="1016"/>
      <c r="E144" s="1016"/>
      <c r="F144" s="755"/>
      <c r="G144" s="756"/>
      <c r="H144" s="756"/>
      <c r="I144" s="756"/>
      <c r="J144" s="763"/>
      <c r="K144" s="756"/>
      <c r="L144" s="769">
        <v>4.4800000000000004</v>
      </c>
      <c r="M144" s="756"/>
      <c r="N144" s="779">
        <v>180.73</v>
      </c>
    </row>
    <row r="145" spans="1:14" ht="22.5" customHeight="1">
      <c r="A145" s="760"/>
      <c r="B145" s="754" t="s">
        <v>462</v>
      </c>
      <c r="C145" s="1016" t="s">
        <v>463</v>
      </c>
      <c r="D145" s="1016"/>
      <c r="E145" s="1016"/>
      <c r="F145" s="755" t="s">
        <v>432</v>
      </c>
      <c r="G145" s="761">
        <v>97</v>
      </c>
      <c r="H145" s="756"/>
      <c r="I145" s="761">
        <v>97</v>
      </c>
      <c r="J145" s="763"/>
      <c r="K145" s="756"/>
      <c r="L145" s="769">
        <v>4.3499999999999996</v>
      </c>
      <c r="M145" s="756"/>
      <c r="N145" s="779">
        <v>175.31</v>
      </c>
    </row>
    <row r="146" spans="1:14" ht="22.5" customHeight="1">
      <c r="A146" s="760"/>
      <c r="B146" s="754" t="s">
        <v>464</v>
      </c>
      <c r="C146" s="1017" t="s">
        <v>465</v>
      </c>
      <c r="D146" s="1017"/>
      <c r="E146" s="1017"/>
      <c r="F146" s="755" t="s">
        <v>432</v>
      </c>
      <c r="G146" s="761">
        <v>51</v>
      </c>
      <c r="H146" s="756"/>
      <c r="I146" s="761">
        <v>51</v>
      </c>
      <c r="J146" s="763"/>
      <c r="K146" s="756"/>
      <c r="L146" s="769">
        <v>2.2799999999999998</v>
      </c>
      <c r="M146" s="756"/>
      <c r="N146" s="779">
        <v>92.17</v>
      </c>
    </row>
    <row r="147" spans="1:14">
      <c r="A147" s="742"/>
      <c r="B147" s="743"/>
      <c r="C147" s="1020" t="s">
        <v>435</v>
      </c>
      <c r="D147" s="1020"/>
      <c r="E147" s="1020"/>
      <c r="F147" s="770"/>
      <c r="G147" s="771"/>
      <c r="H147" s="771"/>
      <c r="I147" s="771"/>
      <c r="J147" s="772"/>
      <c r="K147" s="771"/>
      <c r="L147" s="783">
        <v>29.54</v>
      </c>
      <c r="M147" s="766"/>
      <c r="N147" s="811">
        <v>524.21</v>
      </c>
    </row>
    <row r="148" spans="1:14" ht="22.5" customHeight="1">
      <c r="A148" s="775" t="s">
        <v>197</v>
      </c>
      <c r="B148" s="744" t="s">
        <v>832</v>
      </c>
      <c r="C148" s="1019" t="s">
        <v>833</v>
      </c>
      <c r="D148" s="1019"/>
      <c r="E148" s="1019"/>
      <c r="F148" s="770" t="s">
        <v>312</v>
      </c>
      <c r="G148" s="771">
        <v>0.04</v>
      </c>
      <c r="H148" s="776">
        <v>1</v>
      </c>
      <c r="I148" s="777">
        <v>0.04</v>
      </c>
      <c r="J148" s="772"/>
      <c r="K148" s="771"/>
      <c r="L148" s="772"/>
      <c r="M148" s="771"/>
      <c r="N148" s="778"/>
    </row>
    <row r="149" spans="1:14">
      <c r="A149" s="751"/>
      <c r="B149" s="752"/>
      <c r="C149" s="1016" t="s">
        <v>616</v>
      </c>
      <c r="D149" s="1016"/>
      <c r="E149" s="1016"/>
      <c r="F149" s="1016"/>
      <c r="G149" s="1016"/>
      <c r="H149" s="1016"/>
      <c r="I149" s="1016"/>
      <c r="J149" s="1016"/>
      <c r="K149" s="1016"/>
      <c r="L149" s="1016"/>
      <c r="M149" s="1016"/>
      <c r="N149" s="1022"/>
    </row>
    <row r="150" spans="1:14">
      <c r="A150" s="753"/>
      <c r="B150" s="754" t="s">
        <v>3</v>
      </c>
      <c r="C150" s="1016" t="s">
        <v>422</v>
      </c>
      <c r="D150" s="1016"/>
      <c r="E150" s="1016"/>
      <c r="F150" s="755"/>
      <c r="G150" s="756"/>
      <c r="H150" s="756"/>
      <c r="I150" s="756"/>
      <c r="J150" s="769">
        <v>251.28</v>
      </c>
      <c r="K150" s="756"/>
      <c r="L150" s="769">
        <v>10.050000000000001</v>
      </c>
      <c r="M150" s="758">
        <v>40.340000000000003</v>
      </c>
      <c r="N150" s="779">
        <v>405.42</v>
      </c>
    </row>
    <row r="151" spans="1:14">
      <c r="A151" s="753"/>
      <c r="B151" s="754" t="s">
        <v>6</v>
      </c>
      <c r="C151" s="1016" t="s">
        <v>438</v>
      </c>
      <c r="D151" s="1016"/>
      <c r="E151" s="1016"/>
      <c r="F151" s="755"/>
      <c r="G151" s="756"/>
      <c r="H151" s="756"/>
      <c r="I151" s="756"/>
      <c r="J151" s="769">
        <v>5.03</v>
      </c>
      <c r="K151" s="756"/>
      <c r="L151" s="769">
        <v>0.2</v>
      </c>
      <c r="M151" s="758">
        <v>3.35</v>
      </c>
      <c r="N151" s="779">
        <v>0.67</v>
      </c>
    </row>
    <row r="152" spans="1:14">
      <c r="A152" s="760"/>
      <c r="B152" s="754"/>
      <c r="C152" s="1017" t="s">
        <v>425</v>
      </c>
      <c r="D152" s="1017"/>
      <c r="E152" s="1017"/>
      <c r="F152" s="755" t="s">
        <v>426</v>
      </c>
      <c r="G152" s="758">
        <v>22.72</v>
      </c>
      <c r="H152" s="756"/>
      <c r="I152" s="762">
        <v>0.90880000000000005</v>
      </c>
      <c r="J152" s="763"/>
      <c r="K152" s="756"/>
      <c r="L152" s="763"/>
      <c r="M152" s="756"/>
      <c r="N152" s="764"/>
    </row>
    <row r="153" spans="1:14">
      <c r="A153" s="753"/>
      <c r="B153" s="754"/>
      <c r="C153" s="1027" t="s">
        <v>428</v>
      </c>
      <c r="D153" s="1027"/>
      <c r="E153" s="1027"/>
      <c r="F153" s="765"/>
      <c r="G153" s="766"/>
      <c r="H153" s="766"/>
      <c r="I153" s="766"/>
      <c r="J153" s="782">
        <v>256.31</v>
      </c>
      <c r="K153" s="766"/>
      <c r="L153" s="782">
        <v>10.25</v>
      </c>
      <c r="M153" s="766"/>
      <c r="N153" s="810">
        <v>406.09</v>
      </c>
    </row>
    <row r="154" spans="1:14">
      <c r="A154" s="760"/>
      <c r="B154" s="754"/>
      <c r="C154" s="1016" t="s">
        <v>429</v>
      </c>
      <c r="D154" s="1016"/>
      <c r="E154" s="1016"/>
      <c r="F154" s="755"/>
      <c r="G154" s="756"/>
      <c r="H154" s="756"/>
      <c r="I154" s="756"/>
      <c r="J154" s="763"/>
      <c r="K154" s="756"/>
      <c r="L154" s="769">
        <v>10.050000000000001</v>
      </c>
      <c r="M154" s="756"/>
      <c r="N154" s="779">
        <v>405.42</v>
      </c>
    </row>
    <row r="155" spans="1:14" ht="22.5" customHeight="1">
      <c r="A155" s="760"/>
      <c r="B155" s="754" t="s">
        <v>462</v>
      </c>
      <c r="C155" s="1016" t="s">
        <v>463</v>
      </c>
      <c r="D155" s="1016"/>
      <c r="E155" s="1016"/>
      <c r="F155" s="755" t="s">
        <v>432</v>
      </c>
      <c r="G155" s="761">
        <v>97</v>
      </c>
      <c r="H155" s="756"/>
      <c r="I155" s="761">
        <v>97</v>
      </c>
      <c r="J155" s="763"/>
      <c r="K155" s="756"/>
      <c r="L155" s="769">
        <v>9.75</v>
      </c>
      <c r="M155" s="756"/>
      <c r="N155" s="779">
        <v>393.26</v>
      </c>
    </row>
    <row r="156" spans="1:14" ht="22.5" customHeight="1">
      <c r="A156" s="760"/>
      <c r="B156" s="754" t="s">
        <v>464</v>
      </c>
      <c r="C156" s="1017" t="s">
        <v>465</v>
      </c>
      <c r="D156" s="1017"/>
      <c r="E156" s="1017"/>
      <c r="F156" s="755" t="s">
        <v>432</v>
      </c>
      <c r="G156" s="761">
        <v>51</v>
      </c>
      <c r="H156" s="756"/>
      <c r="I156" s="761">
        <v>51</v>
      </c>
      <c r="J156" s="763"/>
      <c r="K156" s="756"/>
      <c r="L156" s="769">
        <v>5.13</v>
      </c>
      <c r="M156" s="756"/>
      <c r="N156" s="779">
        <v>206.76</v>
      </c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83">
        <v>25.13</v>
      </c>
      <c r="M157" s="766"/>
      <c r="N157" s="774">
        <v>1006.11</v>
      </c>
    </row>
    <row r="158" spans="1:14">
      <c r="A158" s="793"/>
      <c r="B158" s="794"/>
      <c r="C158" s="1019" t="s">
        <v>1318</v>
      </c>
      <c r="D158" s="1019"/>
      <c r="E158" s="1019"/>
      <c r="F158" s="1019"/>
      <c r="G158" s="1019"/>
      <c r="H158" s="1019"/>
      <c r="I158" s="1019"/>
      <c r="J158" s="1019"/>
      <c r="K158" s="1019"/>
      <c r="L158" s="795"/>
      <c r="M158" s="796"/>
      <c r="N158" s="797"/>
    </row>
    <row r="159" spans="1:14">
      <c r="A159" s="798"/>
      <c r="B159" s="754"/>
      <c r="C159" s="1016" t="s">
        <v>440</v>
      </c>
      <c r="D159" s="1016"/>
      <c r="E159" s="1016"/>
      <c r="F159" s="1016"/>
      <c r="G159" s="1016"/>
      <c r="H159" s="1016"/>
      <c r="I159" s="1016"/>
      <c r="J159" s="1016"/>
      <c r="K159" s="1016"/>
      <c r="L159" s="799">
        <v>2320.4699999999998</v>
      </c>
      <c r="M159" s="800"/>
      <c r="N159" s="801">
        <v>27303.7</v>
      </c>
    </row>
    <row r="160" spans="1:14">
      <c r="A160" s="798"/>
      <c r="B160" s="754"/>
      <c r="C160" s="1016" t="s">
        <v>441</v>
      </c>
      <c r="D160" s="1016"/>
      <c r="E160" s="1016"/>
      <c r="F160" s="1016"/>
      <c r="G160" s="1016"/>
      <c r="H160" s="1016"/>
      <c r="I160" s="1016"/>
      <c r="J160" s="1016"/>
      <c r="K160" s="1016"/>
      <c r="L160" s="802"/>
      <c r="M160" s="800"/>
      <c r="N160" s="803"/>
    </row>
    <row r="161" spans="1:14">
      <c r="A161" s="798"/>
      <c r="B161" s="754"/>
      <c r="C161" s="1016" t="s">
        <v>442</v>
      </c>
      <c r="D161" s="1016"/>
      <c r="E161" s="1016"/>
      <c r="F161" s="1016"/>
      <c r="G161" s="1016"/>
      <c r="H161" s="1016"/>
      <c r="I161" s="1016"/>
      <c r="J161" s="1016"/>
      <c r="K161" s="1016"/>
      <c r="L161" s="804">
        <v>374.87</v>
      </c>
      <c r="M161" s="800"/>
      <c r="N161" s="801">
        <v>15122.26</v>
      </c>
    </row>
    <row r="162" spans="1:14">
      <c r="A162" s="798"/>
      <c r="B162" s="754"/>
      <c r="C162" s="1016" t="s">
        <v>443</v>
      </c>
      <c r="D162" s="1016"/>
      <c r="E162" s="1016"/>
      <c r="F162" s="1016"/>
      <c r="G162" s="1016"/>
      <c r="H162" s="1016"/>
      <c r="I162" s="1016"/>
      <c r="J162" s="1016"/>
      <c r="K162" s="1016"/>
      <c r="L162" s="799">
        <v>1670.7</v>
      </c>
      <c r="M162" s="800"/>
      <c r="N162" s="801">
        <v>11260.53</v>
      </c>
    </row>
    <row r="163" spans="1:14">
      <c r="A163" s="798"/>
      <c r="B163" s="754"/>
      <c r="C163" s="1016" t="s">
        <v>444</v>
      </c>
      <c r="D163" s="1016"/>
      <c r="E163" s="1016"/>
      <c r="F163" s="1016"/>
      <c r="G163" s="1016"/>
      <c r="H163" s="1016"/>
      <c r="I163" s="1016"/>
      <c r="J163" s="1016"/>
      <c r="K163" s="1016"/>
      <c r="L163" s="804">
        <v>172.17</v>
      </c>
      <c r="M163" s="800"/>
      <c r="N163" s="801">
        <v>6945.35</v>
      </c>
    </row>
    <row r="164" spans="1:14">
      <c r="A164" s="798"/>
      <c r="B164" s="754"/>
      <c r="C164" s="1016" t="s">
        <v>445</v>
      </c>
      <c r="D164" s="1016"/>
      <c r="E164" s="1016"/>
      <c r="F164" s="1016"/>
      <c r="G164" s="1016"/>
      <c r="H164" s="1016"/>
      <c r="I164" s="1016"/>
      <c r="J164" s="1016"/>
      <c r="K164" s="1016"/>
      <c r="L164" s="804">
        <v>274.89999999999998</v>
      </c>
      <c r="M164" s="800"/>
      <c r="N164" s="805">
        <v>920.91</v>
      </c>
    </row>
    <row r="165" spans="1:14">
      <c r="A165" s="798"/>
      <c r="B165" s="754"/>
      <c r="C165" s="1016" t="s">
        <v>471</v>
      </c>
      <c r="D165" s="1016"/>
      <c r="E165" s="1016"/>
      <c r="F165" s="1016"/>
      <c r="G165" s="1016"/>
      <c r="H165" s="1016"/>
      <c r="I165" s="1016"/>
      <c r="J165" s="1016"/>
      <c r="K165" s="1016"/>
      <c r="L165" s="799">
        <v>3130.1</v>
      </c>
      <c r="M165" s="800"/>
      <c r="N165" s="801">
        <v>59963.76</v>
      </c>
    </row>
    <row r="166" spans="1:14">
      <c r="A166" s="798"/>
      <c r="B166" s="754"/>
      <c r="C166" s="1016" t="s">
        <v>441</v>
      </c>
      <c r="D166" s="1016"/>
      <c r="E166" s="1016"/>
      <c r="F166" s="1016"/>
      <c r="G166" s="1016"/>
      <c r="H166" s="1016"/>
      <c r="I166" s="1016"/>
      <c r="J166" s="1016"/>
      <c r="K166" s="1016"/>
      <c r="L166" s="802"/>
      <c r="M166" s="800"/>
      <c r="N166" s="803"/>
    </row>
    <row r="167" spans="1:14">
      <c r="A167" s="798"/>
      <c r="B167" s="754"/>
      <c r="C167" s="1016" t="s">
        <v>447</v>
      </c>
      <c r="D167" s="1016"/>
      <c r="E167" s="1016"/>
      <c r="F167" s="1016"/>
      <c r="G167" s="1016"/>
      <c r="H167" s="1016"/>
      <c r="I167" s="1016"/>
      <c r="J167" s="1016"/>
      <c r="K167" s="1016"/>
      <c r="L167" s="804">
        <v>374.87</v>
      </c>
      <c r="M167" s="800"/>
      <c r="N167" s="801">
        <v>15122.26</v>
      </c>
    </row>
    <row r="168" spans="1:14">
      <c r="A168" s="798"/>
      <c r="B168" s="754"/>
      <c r="C168" s="1016" t="s">
        <v>448</v>
      </c>
      <c r="D168" s="1016"/>
      <c r="E168" s="1016"/>
      <c r="F168" s="1016"/>
      <c r="G168" s="1016"/>
      <c r="H168" s="1016"/>
      <c r="I168" s="1016"/>
      <c r="J168" s="1016"/>
      <c r="K168" s="1016"/>
      <c r="L168" s="799">
        <v>1670.7</v>
      </c>
      <c r="M168" s="800"/>
      <c r="N168" s="801">
        <v>11260.53</v>
      </c>
    </row>
    <row r="169" spans="1:14">
      <c r="A169" s="798"/>
      <c r="B169" s="754"/>
      <c r="C169" s="1016" t="s">
        <v>449</v>
      </c>
      <c r="D169" s="1016"/>
      <c r="E169" s="1016"/>
      <c r="F169" s="1016"/>
      <c r="G169" s="1016"/>
      <c r="H169" s="1016"/>
      <c r="I169" s="1016"/>
      <c r="J169" s="1016"/>
      <c r="K169" s="1016"/>
      <c r="L169" s="804">
        <v>172.17</v>
      </c>
      <c r="M169" s="800"/>
      <c r="N169" s="801">
        <v>6945.35</v>
      </c>
    </row>
    <row r="170" spans="1:14">
      <c r="A170" s="798"/>
      <c r="B170" s="754"/>
      <c r="C170" s="1016" t="s">
        <v>450</v>
      </c>
      <c r="D170" s="1016"/>
      <c r="E170" s="1016"/>
      <c r="F170" s="1016"/>
      <c r="G170" s="1016"/>
      <c r="H170" s="1016"/>
      <c r="I170" s="1016"/>
      <c r="J170" s="1016"/>
      <c r="K170" s="1016"/>
      <c r="L170" s="804">
        <v>274.89999999999998</v>
      </c>
      <c r="M170" s="800"/>
      <c r="N170" s="805">
        <v>920.91</v>
      </c>
    </row>
    <row r="171" spans="1:14">
      <c r="A171" s="798"/>
      <c r="B171" s="754"/>
      <c r="C171" s="1016" t="s">
        <v>451</v>
      </c>
      <c r="D171" s="1016"/>
      <c r="E171" s="1016"/>
      <c r="F171" s="1016"/>
      <c r="G171" s="1016"/>
      <c r="H171" s="1016"/>
      <c r="I171" s="1016"/>
      <c r="J171" s="1016"/>
      <c r="K171" s="1016"/>
      <c r="L171" s="804">
        <v>530.63</v>
      </c>
      <c r="M171" s="800"/>
      <c r="N171" s="801">
        <v>21405.58</v>
      </c>
    </row>
    <row r="172" spans="1:14">
      <c r="A172" s="798"/>
      <c r="B172" s="754"/>
      <c r="C172" s="1016" t="s">
        <v>452</v>
      </c>
      <c r="D172" s="1016"/>
      <c r="E172" s="1016"/>
      <c r="F172" s="1016"/>
      <c r="G172" s="1016"/>
      <c r="H172" s="1016"/>
      <c r="I172" s="1016"/>
      <c r="J172" s="1016"/>
      <c r="K172" s="1016"/>
      <c r="L172" s="804">
        <v>279</v>
      </c>
      <c r="M172" s="800"/>
      <c r="N172" s="801">
        <v>11254.48</v>
      </c>
    </row>
    <row r="173" spans="1:14">
      <c r="A173" s="798"/>
      <c r="B173" s="754"/>
      <c r="C173" s="1016" t="s">
        <v>453</v>
      </c>
      <c r="D173" s="1016"/>
      <c r="E173" s="1016"/>
      <c r="F173" s="1016"/>
      <c r="G173" s="1016"/>
      <c r="H173" s="1016"/>
      <c r="I173" s="1016"/>
      <c r="J173" s="1016"/>
      <c r="K173" s="1016"/>
      <c r="L173" s="804">
        <v>547.04</v>
      </c>
      <c r="M173" s="800"/>
      <c r="N173" s="801">
        <v>22067.61</v>
      </c>
    </row>
    <row r="174" spans="1:14">
      <c r="A174" s="798"/>
      <c r="B174" s="754"/>
      <c r="C174" s="1016" t="s">
        <v>454</v>
      </c>
      <c r="D174" s="1016"/>
      <c r="E174" s="1016"/>
      <c r="F174" s="1016"/>
      <c r="G174" s="1016"/>
      <c r="H174" s="1016"/>
      <c r="I174" s="1016"/>
      <c r="J174" s="1016"/>
      <c r="K174" s="1016"/>
      <c r="L174" s="804">
        <v>530.63</v>
      </c>
      <c r="M174" s="800"/>
      <c r="N174" s="801">
        <v>21405.58</v>
      </c>
    </row>
    <row r="175" spans="1:14">
      <c r="A175" s="798"/>
      <c r="B175" s="754"/>
      <c r="C175" s="1016" t="s">
        <v>455</v>
      </c>
      <c r="D175" s="1016"/>
      <c r="E175" s="1016"/>
      <c r="F175" s="1016"/>
      <c r="G175" s="1016"/>
      <c r="H175" s="1016"/>
      <c r="I175" s="1016"/>
      <c r="J175" s="1016"/>
      <c r="K175" s="1016"/>
      <c r="L175" s="804">
        <v>279</v>
      </c>
      <c r="M175" s="800"/>
      <c r="N175" s="801">
        <v>11254.48</v>
      </c>
    </row>
    <row r="176" spans="1:14">
      <c r="A176" s="798"/>
      <c r="B176" s="806"/>
      <c r="C176" s="1026" t="s">
        <v>1319</v>
      </c>
      <c r="D176" s="1026"/>
      <c r="E176" s="1026"/>
      <c r="F176" s="1026"/>
      <c r="G176" s="1026"/>
      <c r="H176" s="1026"/>
      <c r="I176" s="1026"/>
      <c r="J176" s="1026"/>
      <c r="K176" s="1026"/>
      <c r="L176" s="807">
        <v>3130.1</v>
      </c>
      <c r="M176" s="808"/>
      <c r="N176" s="809">
        <v>59963.76</v>
      </c>
    </row>
    <row r="177" spans="1:14">
      <c r="A177" s="1023" t="s">
        <v>1320</v>
      </c>
      <c r="B177" s="1024"/>
      <c r="C177" s="1024"/>
      <c r="D177" s="1024"/>
      <c r="E177" s="1024"/>
      <c r="F177" s="1024"/>
      <c r="G177" s="1024"/>
      <c r="H177" s="1024"/>
      <c r="I177" s="1024"/>
      <c r="J177" s="1024"/>
      <c r="K177" s="1024"/>
      <c r="L177" s="1024"/>
      <c r="M177" s="1024"/>
      <c r="N177" s="1025"/>
    </row>
    <row r="178" spans="1:14" ht="22.5" customHeight="1">
      <c r="A178" s="742" t="s">
        <v>10</v>
      </c>
      <c r="B178" s="743" t="s">
        <v>1738</v>
      </c>
      <c r="C178" s="1019" t="s">
        <v>1286</v>
      </c>
      <c r="D178" s="1019"/>
      <c r="E178" s="1019"/>
      <c r="F178" s="745" t="s">
        <v>271</v>
      </c>
      <c r="G178" s="746">
        <v>107</v>
      </c>
      <c r="H178" s="747">
        <v>1</v>
      </c>
      <c r="I178" s="747">
        <v>107</v>
      </c>
      <c r="J178" s="790">
        <v>1794.28</v>
      </c>
      <c r="K178" s="746"/>
      <c r="L178" s="790">
        <v>57309.84</v>
      </c>
      <c r="M178" s="791">
        <v>3.35</v>
      </c>
      <c r="N178" s="792">
        <v>191987.96</v>
      </c>
    </row>
    <row r="179" spans="1:14">
      <c r="A179" s="742"/>
      <c r="B179" s="743"/>
      <c r="C179" s="1017" t="s">
        <v>439</v>
      </c>
      <c r="D179" s="1017"/>
      <c r="E179" s="1017"/>
      <c r="F179" s="1017"/>
      <c r="G179" s="1017"/>
      <c r="H179" s="1017"/>
      <c r="I179" s="1017"/>
      <c r="J179" s="1017"/>
      <c r="K179" s="1017"/>
      <c r="L179" s="1017"/>
      <c r="M179" s="1017"/>
      <c r="N179" s="1021"/>
    </row>
    <row r="180" spans="1:14">
      <c r="A180" s="742"/>
      <c r="B180" s="743"/>
      <c r="C180" s="1020" t="s">
        <v>435</v>
      </c>
      <c r="D180" s="1020"/>
      <c r="E180" s="1020"/>
      <c r="F180" s="770"/>
      <c r="G180" s="771"/>
      <c r="H180" s="771"/>
      <c r="I180" s="771"/>
      <c r="J180" s="772"/>
      <c r="K180" s="771"/>
      <c r="L180" s="773">
        <v>57309.84</v>
      </c>
      <c r="M180" s="766"/>
      <c r="N180" s="774">
        <v>191987.96</v>
      </c>
    </row>
    <row r="181" spans="1:14" ht="90" customHeight="1">
      <c r="A181" s="775" t="s">
        <v>236</v>
      </c>
      <c r="B181" s="744" t="s">
        <v>725</v>
      </c>
      <c r="C181" s="1019" t="s">
        <v>726</v>
      </c>
      <c r="D181" s="1019"/>
      <c r="E181" s="1019"/>
      <c r="F181" s="770" t="s">
        <v>314</v>
      </c>
      <c r="G181" s="771">
        <v>2</v>
      </c>
      <c r="H181" s="776">
        <v>1</v>
      </c>
      <c r="I181" s="776">
        <v>2</v>
      </c>
      <c r="J181" s="783">
        <v>516.26</v>
      </c>
      <c r="K181" s="771"/>
      <c r="L181" s="773">
        <v>1032.52</v>
      </c>
      <c r="M181" s="777">
        <v>3.35</v>
      </c>
      <c r="N181" s="774">
        <v>3458.94</v>
      </c>
    </row>
    <row r="182" spans="1:14">
      <c r="A182" s="742"/>
      <c r="B182" s="743"/>
      <c r="C182" s="1017" t="s">
        <v>439</v>
      </c>
      <c r="D182" s="1017"/>
      <c r="E182" s="1017"/>
      <c r="F182" s="1017"/>
      <c r="G182" s="1017"/>
      <c r="H182" s="1017"/>
      <c r="I182" s="1017"/>
      <c r="J182" s="1017"/>
      <c r="K182" s="1017"/>
      <c r="L182" s="1017"/>
      <c r="M182" s="1017"/>
      <c r="N182" s="1021"/>
    </row>
    <row r="183" spans="1:14">
      <c r="A183" s="742"/>
      <c r="B183" s="743"/>
      <c r="C183" s="1020" t="s">
        <v>435</v>
      </c>
      <c r="D183" s="1020"/>
      <c r="E183" s="1020"/>
      <c r="F183" s="770"/>
      <c r="G183" s="771"/>
      <c r="H183" s="771"/>
      <c r="I183" s="771"/>
      <c r="J183" s="772"/>
      <c r="K183" s="771"/>
      <c r="L183" s="773">
        <v>1032.52</v>
      </c>
      <c r="M183" s="766"/>
      <c r="N183" s="774">
        <v>3458.94</v>
      </c>
    </row>
    <row r="184" spans="1:14" ht="22.5" customHeight="1">
      <c r="A184" s="775" t="s">
        <v>237</v>
      </c>
      <c r="B184" s="744" t="s">
        <v>728</v>
      </c>
      <c r="C184" s="1019" t="s">
        <v>729</v>
      </c>
      <c r="D184" s="1019"/>
      <c r="E184" s="1019"/>
      <c r="F184" s="770" t="s">
        <v>278</v>
      </c>
      <c r="G184" s="771">
        <v>9</v>
      </c>
      <c r="H184" s="776">
        <v>1</v>
      </c>
      <c r="I184" s="776">
        <v>9</v>
      </c>
      <c r="J184" s="783">
        <v>22.7</v>
      </c>
      <c r="K184" s="771"/>
      <c r="L184" s="783">
        <v>204.3</v>
      </c>
      <c r="M184" s="777">
        <v>3.35</v>
      </c>
      <c r="N184" s="811">
        <v>684.41</v>
      </c>
    </row>
    <row r="185" spans="1:14">
      <c r="A185" s="742"/>
      <c r="B185" s="743"/>
      <c r="C185" s="1017" t="s">
        <v>439</v>
      </c>
      <c r="D185" s="1017"/>
      <c r="E185" s="1017"/>
      <c r="F185" s="1017"/>
      <c r="G185" s="1017"/>
      <c r="H185" s="1017"/>
      <c r="I185" s="1017"/>
      <c r="J185" s="1017"/>
      <c r="K185" s="1017"/>
      <c r="L185" s="1017"/>
      <c r="M185" s="1017"/>
      <c r="N185" s="1021"/>
    </row>
    <row r="186" spans="1:14">
      <c r="A186" s="742"/>
      <c r="B186" s="743"/>
      <c r="C186" s="1020" t="s">
        <v>435</v>
      </c>
      <c r="D186" s="1020"/>
      <c r="E186" s="1020"/>
      <c r="F186" s="770"/>
      <c r="G186" s="771"/>
      <c r="H186" s="771"/>
      <c r="I186" s="771"/>
      <c r="J186" s="772"/>
      <c r="K186" s="771"/>
      <c r="L186" s="783">
        <v>204.3</v>
      </c>
      <c r="M186" s="766"/>
      <c r="N186" s="811">
        <v>684.41</v>
      </c>
    </row>
    <row r="187" spans="1:14">
      <c r="A187" s="775" t="s">
        <v>238</v>
      </c>
      <c r="B187" s="744" t="s">
        <v>730</v>
      </c>
      <c r="C187" s="1019" t="s">
        <v>731</v>
      </c>
      <c r="D187" s="1019"/>
      <c r="E187" s="1019"/>
      <c r="F187" s="770" t="s">
        <v>278</v>
      </c>
      <c r="G187" s="771">
        <v>2</v>
      </c>
      <c r="H187" s="776">
        <v>1</v>
      </c>
      <c r="I187" s="776">
        <v>2</v>
      </c>
      <c r="J187" s="783">
        <v>1.2</v>
      </c>
      <c r="K187" s="771"/>
      <c r="L187" s="783">
        <v>2.4</v>
      </c>
      <c r="M187" s="777">
        <v>3.35</v>
      </c>
      <c r="N187" s="811">
        <v>8.0399999999999991</v>
      </c>
    </row>
    <row r="188" spans="1:14">
      <c r="A188" s="742"/>
      <c r="B188" s="743"/>
      <c r="C188" s="1017" t="s">
        <v>439</v>
      </c>
      <c r="D188" s="1017"/>
      <c r="E188" s="1017"/>
      <c r="F188" s="1017"/>
      <c r="G188" s="1017"/>
      <c r="H188" s="1017"/>
      <c r="I188" s="1017"/>
      <c r="J188" s="1017"/>
      <c r="K188" s="1017"/>
      <c r="L188" s="1017"/>
      <c r="M188" s="1017"/>
      <c r="N188" s="1021"/>
    </row>
    <row r="189" spans="1:14">
      <c r="A189" s="742"/>
      <c r="B189" s="743"/>
      <c r="C189" s="1020" t="s">
        <v>435</v>
      </c>
      <c r="D189" s="1020"/>
      <c r="E189" s="1020"/>
      <c r="F189" s="770"/>
      <c r="G189" s="771"/>
      <c r="H189" s="771"/>
      <c r="I189" s="771"/>
      <c r="J189" s="772"/>
      <c r="K189" s="771"/>
      <c r="L189" s="783">
        <v>2.4</v>
      </c>
      <c r="M189" s="766"/>
      <c r="N189" s="811">
        <v>8.0399999999999991</v>
      </c>
    </row>
    <row r="190" spans="1:14" ht="33.75" customHeight="1">
      <c r="A190" s="775" t="s">
        <v>281</v>
      </c>
      <c r="B190" s="744" t="s">
        <v>513</v>
      </c>
      <c r="C190" s="1019" t="s">
        <v>514</v>
      </c>
      <c r="D190" s="1019"/>
      <c r="E190" s="1019"/>
      <c r="F190" s="770" t="s">
        <v>279</v>
      </c>
      <c r="G190" s="771">
        <v>2.8920000000000001E-2</v>
      </c>
      <c r="H190" s="776">
        <v>1</v>
      </c>
      <c r="I190" s="785">
        <v>2.8920000000000001E-2</v>
      </c>
      <c r="J190" s="773">
        <v>6630.88</v>
      </c>
      <c r="K190" s="771"/>
      <c r="L190" s="783">
        <v>191.77</v>
      </c>
      <c r="M190" s="777">
        <v>3.35</v>
      </c>
      <c r="N190" s="811">
        <v>642.42999999999995</v>
      </c>
    </row>
    <row r="191" spans="1:14">
      <c r="A191" s="742"/>
      <c r="B191" s="743"/>
      <c r="C191" s="1016" t="s">
        <v>439</v>
      </c>
      <c r="D191" s="1016"/>
      <c r="E191" s="1016"/>
      <c r="F191" s="1016"/>
      <c r="G191" s="1016"/>
      <c r="H191" s="1016"/>
      <c r="I191" s="1016"/>
      <c r="J191" s="1016"/>
      <c r="K191" s="1016"/>
      <c r="L191" s="1016"/>
      <c r="M191" s="1016"/>
      <c r="N191" s="1022"/>
    </row>
    <row r="192" spans="1:14">
      <c r="A192" s="751"/>
      <c r="B192" s="752"/>
      <c r="C192" s="1017" t="s">
        <v>732</v>
      </c>
      <c r="D192" s="1017"/>
      <c r="E192" s="1017"/>
      <c r="F192" s="1017"/>
      <c r="G192" s="1017"/>
      <c r="H192" s="1017"/>
      <c r="I192" s="1017"/>
      <c r="J192" s="1017"/>
      <c r="K192" s="1017"/>
      <c r="L192" s="1017"/>
      <c r="M192" s="1017"/>
      <c r="N192" s="1021"/>
    </row>
    <row r="193" spans="1:14">
      <c r="A193" s="742"/>
      <c r="B193" s="743"/>
      <c r="C193" s="1020" t="s">
        <v>435</v>
      </c>
      <c r="D193" s="1020"/>
      <c r="E193" s="1020"/>
      <c r="F193" s="770"/>
      <c r="G193" s="771"/>
      <c r="H193" s="771"/>
      <c r="I193" s="771"/>
      <c r="J193" s="772"/>
      <c r="K193" s="771"/>
      <c r="L193" s="783">
        <v>191.77</v>
      </c>
      <c r="M193" s="766"/>
      <c r="N193" s="811">
        <v>642.42999999999995</v>
      </c>
    </row>
    <row r="194" spans="1:14" ht="45" customHeight="1">
      <c r="A194" s="775" t="s">
        <v>282</v>
      </c>
      <c r="B194" s="744" t="s">
        <v>350</v>
      </c>
      <c r="C194" s="1019" t="s">
        <v>351</v>
      </c>
      <c r="D194" s="1019"/>
      <c r="E194" s="1019"/>
      <c r="F194" s="770" t="s">
        <v>278</v>
      </c>
      <c r="G194" s="771">
        <v>0.06</v>
      </c>
      <c r="H194" s="776">
        <v>1</v>
      </c>
      <c r="I194" s="777">
        <v>0.06</v>
      </c>
      <c r="J194" s="783">
        <v>942.1</v>
      </c>
      <c r="K194" s="771"/>
      <c r="L194" s="783">
        <v>56.53</v>
      </c>
      <c r="M194" s="777">
        <v>3.35</v>
      </c>
      <c r="N194" s="811">
        <v>189.38</v>
      </c>
    </row>
    <row r="195" spans="1:14">
      <c r="A195" s="742"/>
      <c r="B195" s="743"/>
      <c r="C195" s="1016" t="s">
        <v>439</v>
      </c>
      <c r="D195" s="1016"/>
      <c r="E195" s="1016"/>
      <c r="F195" s="1016"/>
      <c r="G195" s="1016"/>
      <c r="H195" s="1016"/>
      <c r="I195" s="1016"/>
      <c r="J195" s="1016"/>
      <c r="K195" s="1016"/>
      <c r="L195" s="1016"/>
      <c r="M195" s="1016"/>
      <c r="N195" s="1022"/>
    </row>
    <row r="196" spans="1:14">
      <c r="A196" s="751"/>
      <c r="B196" s="752"/>
      <c r="C196" s="1017" t="s">
        <v>1321</v>
      </c>
      <c r="D196" s="1017"/>
      <c r="E196" s="1017"/>
      <c r="F196" s="1017"/>
      <c r="G196" s="1017"/>
      <c r="H196" s="1017"/>
      <c r="I196" s="1017"/>
      <c r="J196" s="1017"/>
      <c r="K196" s="1017"/>
      <c r="L196" s="1017"/>
      <c r="M196" s="1017"/>
      <c r="N196" s="1021"/>
    </row>
    <row r="197" spans="1:14">
      <c r="A197" s="742"/>
      <c r="B197" s="743"/>
      <c r="C197" s="1020" t="s">
        <v>435</v>
      </c>
      <c r="D197" s="1020"/>
      <c r="E197" s="1020"/>
      <c r="F197" s="770"/>
      <c r="G197" s="771"/>
      <c r="H197" s="771"/>
      <c r="I197" s="771"/>
      <c r="J197" s="772"/>
      <c r="K197" s="771"/>
      <c r="L197" s="783">
        <v>56.53</v>
      </c>
      <c r="M197" s="766"/>
      <c r="N197" s="811">
        <v>189.38</v>
      </c>
    </row>
    <row r="198" spans="1:14">
      <c r="A198" s="775" t="s">
        <v>283</v>
      </c>
      <c r="B198" s="744" t="s">
        <v>382</v>
      </c>
      <c r="C198" s="1019" t="s">
        <v>383</v>
      </c>
      <c r="D198" s="1019"/>
      <c r="E198" s="1019"/>
      <c r="F198" s="770" t="s">
        <v>278</v>
      </c>
      <c r="G198" s="771">
        <v>3</v>
      </c>
      <c r="H198" s="776">
        <v>1</v>
      </c>
      <c r="I198" s="776">
        <v>3</v>
      </c>
      <c r="J198" s="783">
        <v>8.17</v>
      </c>
      <c r="K198" s="771"/>
      <c r="L198" s="783">
        <v>24.51</v>
      </c>
      <c r="M198" s="777">
        <v>3.35</v>
      </c>
      <c r="N198" s="811">
        <v>82.11</v>
      </c>
    </row>
    <row r="199" spans="1:14">
      <c r="A199" s="742"/>
      <c r="B199" s="743"/>
      <c r="C199" s="1017" t="s">
        <v>439</v>
      </c>
      <c r="D199" s="1017"/>
      <c r="E199" s="1017"/>
      <c r="F199" s="1017"/>
      <c r="G199" s="1017"/>
      <c r="H199" s="1017"/>
      <c r="I199" s="1017"/>
      <c r="J199" s="1017"/>
      <c r="K199" s="1017"/>
      <c r="L199" s="1017"/>
      <c r="M199" s="1017"/>
      <c r="N199" s="1021"/>
    </row>
    <row r="200" spans="1:14">
      <c r="A200" s="742"/>
      <c r="B200" s="743"/>
      <c r="C200" s="1020" t="s">
        <v>435</v>
      </c>
      <c r="D200" s="1020"/>
      <c r="E200" s="1020"/>
      <c r="F200" s="770"/>
      <c r="G200" s="771"/>
      <c r="H200" s="771"/>
      <c r="I200" s="771"/>
      <c r="J200" s="772"/>
      <c r="K200" s="771"/>
      <c r="L200" s="783">
        <v>24.51</v>
      </c>
      <c r="M200" s="766"/>
      <c r="N200" s="811">
        <v>82.11</v>
      </c>
    </row>
    <row r="201" spans="1:14">
      <c r="A201" s="793"/>
      <c r="B201" s="794"/>
      <c r="C201" s="1019" t="s">
        <v>1322</v>
      </c>
      <c r="D201" s="1019"/>
      <c r="E201" s="1019"/>
      <c r="F201" s="1019"/>
      <c r="G201" s="1019"/>
      <c r="H201" s="1019"/>
      <c r="I201" s="1019"/>
      <c r="J201" s="1019"/>
      <c r="K201" s="1019"/>
      <c r="L201" s="795"/>
      <c r="M201" s="796"/>
      <c r="N201" s="797"/>
    </row>
    <row r="202" spans="1:14">
      <c r="A202" s="798"/>
      <c r="B202" s="754"/>
      <c r="C202" s="1016" t="s">
        <v>440</v>
      </c>
      <c r="D202" s="1016"/>
      <c r="E202" s="1016"/>
      <c r="F202" s="1016"/>
      <c r="G202" s="1016"/>
      <c r="H202" s="1016"/>
      <c r="I202" s="1016"/>
      <c r="J202" s="1016"/>
      <c r="K202" s="1016"/>
      <c r="L202" s="799">
        <v>58821.87</v>
      </c>
      <c r="M202" s="800"/>
      <c r="N202" s="801">
        <v>197053.27</v>
      </c>
    </row>
    <row r="203" spans="1:14">
      <c r="A203" s="798"/>
      <c r="B203" s="754"/>
      <c r="C203" s="1016" t="s">
        <v>441</v>
      </c>
      <c r="D203" s="1016"/>
      <c r="E203" s="1016"/>
      <c r="F203" s="1016"/>
      <c r="G203" s="1016"/>
      <c r="H203" s="1016"/>
      <c r="I203" s="1016"/>
      <c r="J203" s="1016"/>
      <c r="K203" s="1016"/>
      <c r="L203" s="802"/>
      <c r="M203" s="800"/>
      <c r="N203" s="803"/>
    </row>
    <row r="204" spans="1:14">
      <c r="A204" s="798"/>
      <c r="B204" s="754"/>
      <c r="C204" s="1016" t="s">
        <v>445</v>
      </c>
      <c r="D204" s="1016"/>
      <c r="E204" s="1016"/>
      <c r="F204" s="1016"/>
      <c r="G204" s="1016"/>
      <c r="H204" s="1016"/>
      <c r="I204" s="1016"/>
      <c r="J204" s="1016"/>
      <c r="K204" s="1016"/>
      <c r="L204" s="799">
        <v>58821.87</v>
      </c>
      <c r="M204" s="800"/>
      <c r="N204" s="801">
        <v>197053.27</v>
      </c>
    </row>
    <row r="205" spans="1:14">
      <c r="A205" s="798"/>
      <c r="B205" s="754"/>
      <c r="C205" s="1016" t="s">
        <v>446</v>
      </c>
      <c r="D205" s="1016"/>
      <c r="E205" s="1016"/>
      <c r="F205" s="1016"/>
      <c r="G205" s="1016"/>
      <c r="H205" s="1016"/>
      <c r="I205" s="1016"/>
      <c r="J205" s="1016"/>
      <c r="K205" s="1016"/>
      <c r="L205" s="799">
        <v>58821.87</v>
      </c>
      <c r="M205" s="800"/>
      <c r="N205" s="801">
        <v>197053.27</v>
      </c>
    </row>
    <row r="206" spans="1:14">
      <c r="A206" s="798"/>
      <c r="B206" s="754"/>
      <c r="C206" s="1016" t="s">
        <v>441</v>
      </c>
      <c r="D206" s="1016"/>
      <c r="E206" s="1016"/>
      <c r="F206" s="1016"/>
      <c r="G206" s="1016"/>
      <c r="H206" s="1016"/>
      <c r="I206" s="1016"/>
      <c r="J206" s="1016"/>
      <c r="K206" s="1016"/>
      <c r="L206" s="802"/>
      <c r="M206" s="800"/>
      <c r="N206" s="803"/>
    </row>
    <row r="207" spans="1:14">
      <c r="A207" s="798"/>
      <c r="B207" s="754"/>
      <c r="C207" s="1016" t="s">
        <v>450</v>
      </c>
      <c r="D207" s="1016"/>
      <c r="E207" s="1016"/>
      <c r="F207" s="1016"/>
      <c r="G207" s="1016"/>
      <c r="H207" s="1016"/>
      <c r="I207" s="1016"/>
      <c r="J207" s="1016"/>
      <c r="K207" s="1016"/>
      <c r="L207" s="799">
        <v>58821.87</v>
      </c>
      <c r="M207" s="800"/>
      <c r="N207" s="801">
        <v>197053.27</v>
      </c>
    </row>
    <row r="208" spans="1:14">
      <c r="A208" s="798"/>
      <c r="B208" s="806"/>
      <c r="C208" s="1018" t="s">
        <v>1323</v>
      </c>
      <c r="D208" s="1018"/>
      <c r="E208" s="1018"/>
      <c r="F208" s="1018"/>
      <c r="G208" s="1018"/>
      <c r="H208" s="1018"/>
      <c r="I208" s="1018"/>
      <c r="J208" s="1018"/>
      <c r="K208" s="1018"/>
      <c r="L208" s="807">
        <v>58821.87</v>
      </c>
      <c r="M208" s="808"/>
      <c r="N208" s="809">
        <v>197053.27</v>
      </c>
    </row>
    <row r="209" spans="1:14">
      <c r="A209" s="798"/>
      <c r="B209" s="754"/>
      <c r="C209" s="1016" t="s">
        <v>441</v>
      </c>
      <c r="D209" s="1016"/>
      <c r="E209" s="1016"/>
      <c r="F209" s="1016"/>
      <c r="G209" s="1016"/>
      <c r="H209" s="1016"/>
      <c r="I209" s="1016"/>
      <c r="J209" s="1016"/>
      <c r="K209" s="1016"/>
      <c r="L209" s="802"/>
      <c r="M209" s="800"/>
      <c r="N209" s="803"/>
    </row>
    <row r="210" spans="1:14">
      <c r="A210" s="798"/>
      <c r="B210" s="754"/>
      <c r="C210" s="1017" t="s">
        <v>518</v>
      </c>
      <c r="D210" s="1017"/>
      <c r="E210" s="1017"/>
      <c r="F210" s="1017"/>
      <c r="G210" s="1017"/>
      <c r="H210" s="1017"/>
      <c r="I210" s="1017"/>
      <c r="J210" s="1017"/>
      <c r="K210" s="1017"/>
      <c r="L210" s="799">
        <v>57309.84</v>
      </c>
      <c r="M210" s="800"/>
      <c r="N210" s="801">
        <v>191987.96</v>
      </c>
    </row>
    <row r="211" spans="1:14">
      <c r="A211" s="793"/>
      <c r="B211" s="794"/>
      <c r="C211" s="1019" t="s">
        <v>12</v>
      </c>
      <c r="D211" s="1019"/>
      <c r="E211" s="1019"/>
      <c r="F211" s="1019"/>
      <c r="G211" s="1019"/>
      <c r="H211" s="1019"/>
      <c r="I211" s="1019"/>
      <c r="J211" s="1019"/>
      <c r="K211" s="1019"/>
      <c r="L211" s="795"/>
      <c r="M211" s="796"/>
      <c r="N211" s="797"/>
    </row>
    <row r="212" spans="1:14">
      <c r="A212" s="798"/>
      <c r="B212" s="754"/>
      <c r="C212" s="1016" t="s">
        <v>440</v>
      </c>
      <c r="D212" s="1016"/>
      <c r="E212" s="1016"/>
      <c r="F212" s="1016"/>
      <c r="G212" s="1016"/>
      <c r="H212" s="1016"/>
      <c r="I212" s="1016"/>
      <c r="J212" s="1016"/>
      <c r="K212" s="1016"/>
      <c r="L212" s="799">
        <v>61142.34</v>
      </c>
      <c r="M212" s="800"/>
      <c r="N212" s="801">
        <v>224356.97</v>
      </c>
    </row>
    <row r="213" spans="1:14">
      <c r="A213" s="798"/>
      <c r="B213" s="754"/>
      <c r="C213" s="1016" t="s">
        <v>441</v>
      </c>
      <c r="D213" s="1016"/>
      <c r="E213" s="1016"/>
      <c r="F213" s="1016"/>
      <c r="G213" s="1016"/>
      <c r="H213" s="1016"/>
      <c r="I213" s="1016"/>
      <c r="J213" s="1016"/>
      <c r="K213" s="1016"/>
      <c r="L213" s="802"/>
      <c r="M213" s="800"/>
      <c r="N213" s="803"/>
    </row>
    <row r="214" spans="1:14">
      <c r="A214" s="798"/>
      <c r="B214" s="754"/>
      <c r="C214" s="1016" t="s">
        <v>442</v>
      </c>
      <c r="D214" s="1016"/>
      <c r="E214" s="1016"/>
      <c r="F214" s="1016"/>
      <c r="G214" s="1016"/>
      <c r="H214" s="1016"/>
      <c r="I214" s="1016"/>
      <c r="J214" s="1016"/>
      <c r="K214" s="1016"/>
      <c r="L214" s="804">
        <v>374.87</v>
      </c>
      <c r="M214" s="800"/>
      <c r="N214" s="801">
        <v>15122.26</v>
      </c>
    </row>
    <row r="215" spans="1:14">
      <c r="A215" s="798"/>
      <c r="B215" s="754"/>
      <c r="C215" s="1016" t="s">
        <v>443</v>
      </c>
      <c r="D215" s="1016"/>
      <c r="E215" s="1016"/>
      <c r="F215" s="1016"/>
      <c r="G215" s="1016"/>
      <c r="H215" s="1016"/>
      <c r="I215" s="1016"/>
      <c r="J215" s="1016"/>
      <c r="K215" s="1016"/>
      <c r="L215" s="799">
        <v>1670.7</v>
      </c>
      <c r="M215" s="800"/>
      <c r="N215" s="801">
        <v>11260.53</v>
      </c>
    </row>
    <row r="216" spans="1:14">
      <c r="A216" s="798"/>
      <c r="B216" s="754"/>
      <c r="C216" s="1016" t="s">
        <v>444</v>
      </c>
      <c r="D216" s="1016"/>
      <c r="E216" s="1016"/>
      <c r="F216" s="1016"/>
      <c r="G216" s="1016"/>
      <c r="H216" s="1016"/>
      <c r="I216" s="1016"/>
      <c r="J216" s="1016"/>
      <c r="K216" s="1016"/>
      <c r="L216" s="804">
        <v>172.17</v>
      </c>
      <c r="M216" s="800"/>
      <c r="N216" s="801">
        <v>6945.35</v>
      </c>
    </row>
    <row r="217" spans="1:14">
      <c r="A217" s="798"/>
      <c r="B217" s="754"/>
      <c r="C217" s="1016" t="s">
        <v>445</v>
      </c>
      <c r="D217" s="1016"/>
      <c r="E217" s="1016"/>
      <c r="F217" s="1016"/>
      <c r="G217" s="1016"/>
      <c r="H217" s="1016"/>
      <c r="I217" s="1016"/>
      <c r="J217" s="1016"/>
      <c r="K217" s="1016"/>
      <c r="L217" s="799">
        <v>59096.77</v>
      </c>
      <c r="M217" s="800"/>
      <c r="N217" s="801">
        <v>197974.18</v>
      </c>
    </row>
    <row r="218" spans="1:14">
      <c r="A218" s="798"/>
      <c r="B218" s="754"/>
      <c r="C218" s="1016" t="s">
        <v>446</v>
      </c>
      <c r="D218" s="1016"/>
      <c r="E218" s="1016"/>
      <c r="F218" s="1016"/>
      <c r="G218" s="1016"/>
      <c r="H218" s="1016"/>
      <c r="I218" s="1016"/>
      <c r="J218" s="1016"/>
      <c r="K218" s="1016"/>
      <c r="L218" s="799">
        <v>58821.87</v>
      </c>
      <c r="M218" s="800"/>
      <c r="N218" s="801">
        <v>197053.27</v>
      </c>
    </row>
    <row r="219" spans="1:14">
      <c r="A219" s="798"/>
      <c r="B219" s="754"/>
      <c r="C219" s="1016" t="s">
        <v>441</v>
      </c>
      <c r="D219" s="1016"/>
      <c r="E219" s="1016"/>
      <c r="F219" s="1016"/>
      <c r="G219" s="1016"/>
      <c r="H219" s="1016"/>
      <c r="I219" s="1016"/>
      <c r="J219" s="1016"/>
      <c r="K219" s="1016"/>
      <c r="L219" s="802"/>
      <c r="M219" s="800"/>
      <c r="N219" s="803"/>
    </row>
    <row r="220" spans="1:14">
      <c r="A220" s="798"/>
      <c r="B220" s="754"/>
      <c r="C220" s="1016" t="s">
        <v>450</v>
      </c>
      <c r="D220" s="1016"/>
      <c r="E220" s="1016"/>
      <c r="F220" s="1016"/>
      <c r="G220" s="1016"/>
      <c r="H220" s="1016"/>
      <c r="I220" s="1016"/>
      <c r="J220" s="1016"/>
      <c r="K220" s="1016"/>
      <c r="L220" s="799">
        <v>58821.87</v>
      </c>
      <c r="M220" s="800"/>
      <c r="N220" s="801">
        <v>197053.27</v>
      </c>
    </row>
    <row r="221" spans="1:14">
      <c r="A221" s="798"/>
      <c r="B221" s="754"/>
      <c r="C221" s="1016" t="s">
        <v>471</v>
      </c>
      <c r="D221" s="1016"/>
      <c r="E221" s="1016"/>
      <c r="F221" s="1016"/>
      <c r="G221" s="1016"/>
      <c r="H221" s="1016"/>
      <c r="I221" s="1016"/>
      <c r="J221" s="1016"/>
      <c r="K221" s="1016"/>
      <c r="L221" s="799">
        <v>3130.1</v>
      </c>
      <c r="M221" s="800"/>
      <c r="N221" s="801">
        <v>59963.76</v>
      </c>
    </row>
    <row r="222" spans="1:14">
      <c r="A222" s="798"/>
      <c r="B222" s="754"/>
      <c r="C222" s="1016" t="s">
        <v>441</v>
      </c>
      <c r="D222" s="1016"/>
      <c r="E222" s="1016"/>
      <c r="F222" s="1016"/>
      <c r="G222" s="1016"/>
      <c r="H222" s="1016"/>
      <c r="I222" s="1016"/>
      <c r="J222" s="1016"/>
      <c r="K222" s="1016"/>
      <c r="L222" s="802"/>
      <c r="M222" s="800"/>
      <c r="N222" s="803"/>
    </row>
    <row r="223" spans="1:14">
      <c r="A223" s="798"/>
      <c r="B223" s="754"/>
      <c r="C223" s="1016" t="s">
        <v>447</v>
      </c>
      <c r="D223" s="1016"/>
      <c r="E223" s="1016"/>
      <c r="F223" s="1016"/>
      <c r="G223" s="1016"/>
      <c r="H223" s="1016"/>
      <c r="I223" s="1016"/>
      <c r="J223" s="1016"/>
      <c r="K223" s="1016"/>
      <c r="L223" s="804">
        <v>374.87</v>
      </c>
      <c r="M223" s="800"/>
      <c r="N223" s="801">
        <v>15122.26</v>
      </c>
    </row>
    <row r="224" spans="1:14">
      <c r="A224" s="798"/>
      <c r="B224" s="754"/>
      <c r="C224" s="1016" t="s">
        <v>448</v>
      </c>
      <c r="D224" s="1016"/>
      <c r="E224" s="1016"/>
      <c r="F224" s="1016"/>
      <c r="G224" s="1016"/>
      <c r="H224" s="1016"/>
      <c r="I224" s="1016"/>
      <c r="J224" s="1016"/>
      <c r="K224" s="1016"/>
      <c r="L224" s="799">
        <v>1670.7</v>
      </c>
      <c r="M224" s="800"/>
      <c r="N224" s="801">
        <v>11260.53</v>
      </c>
    </row>
    <row r="225" spans="1:14">
      <c r="A225" s="798"/>
      <c r="B225" s="754"/>
      <c r="C225" s="1016" t="s">
        <v>449</v>
      </c>
      <c r="D225" s="1016"/>
      <c r="E225" s="1016"/>
      <c r="F225" s="1016"/>
      <c r="G225" s="1016"/>
      <c r="H225" s="1016"/>
      <c r="I225" s="1016"/>
      <c r="J225" s="1016"/>
      <c r="K225" s="1016"/>
      <c r="L225" s="804">
        <v>172.17</v>
      </c>
      <c r="M225" s="800"/>
      <c r="N225" s="801">
        <v>6945.35</v>
      </c>
    </row>
    <row r="226" spans="1:14">
      <c r="A226" s="798"/>
      <c r="B226" s="754"/>
      <c r="C226" s="1016" t="s">
        <v>450</v>
      </c>
      <c r="D226" s="1016"/>
      <c r="E226" s="1016"/>
      <c r="F226" s="1016"/>
      <c r="G226" s="1016"/>
      <c r="H226" s="1016"/>
      <c r="I226" s="1016"/>
      <c r="J226" s="1016"/>
      <c r="K226" s="1016"/>
      <c r="L226" s="804">
        <v>274.89999999999998</v>
      </c>
      <c r="M226" s="800"/>
      <c r="N226" s="805">
        <v>920.91</v>
      </c>
    </row>
    <row r="227" spans="1:14">
      <c r="A227" s="798"/>
      <c r="B227" s="754"/>
      <c r="C227" s="1016" t="s">
        <v>451</v>
      </c>
      <c r="D227" s="1016"/>
      <c r="E227" s="1016"/>
      <c r="F227" s="1016"/>
      <c r="G227" s="1016"/>
      <c r="H227" s="1016"/>
      <c r="I227" s="1016"/>
      <c r="J227" s="1016"/>
      <c r="K227" s="1016"/>
      <c r="L227" s="804">
        <v>530.63</v>
      </c>
      <c r="M227" s="800"/>
      <c r="N227" s="801">
        <v>21405.58</v>
      </c>
    </row>
    <row r="228" spans="1:14">
      <c r="A228" s="798"/>
      <c r="B228" s="754"/>
      <c r="C228" s="1016" t="s">
        <v>452</v>
      </c>
      <c r="D228" s="1016"/>
      <c r="E228" s="1016"/>
      <c r="F228" s="1016"/>
      <c r="G228" s="1016"/>
      <c r="H228" s="1016"/>
      <c r="I228" s="1016"/>
      <c r="J228" s="1016"/>
      <c r="K228" s="1016"/>
      <c r="L228" s="804">
        <v>279</v>
      </c>
      <c r="M228" s="800"/>
      <c r="N228" s="801">
        <v>11254.48</v>
      </c>
    </row>
    <row r="229" spans="1:14">
      <c r="A229" s="798"/>
      <c r="B229" s="754"/>
      <c r="C229" s="1016" t="s">
        <v>453</v>
      </c>
      <c r="D229" s="1016"/>
      <c r="E229" s="1016"/>
      <c r="F229" s="1016"/>
      <c r="G229" s="1016"/>
      <c r="H229" s="1016"/>
      <c r="I229" s="1016"/>
      <c r="J229" s="1016"/>
      <c r="K229" s="1016"/>
      <c r="L229" s="804">
        <v>547.04</v>
      </c>
      <c r="M229" s="800"/>
      <c r="N229" s="801">
        <v>22067.61</v>
      </c>
    </row>
    <row r="230" spans="1:14">
      <c r="A230" s="798"/>
      <c r="B230" s="754"/>
      <c r="C230" s="1016" t="s">
        <v>454</v>
      </c>
      <c r="D230" s="1016"/>
      <c r="E230" s="1016"/>
      <c r="F230" s="1016"/>
      <c r="G230" s="1016"/>
      <c r="H230" s="1016"/>
      <c r="I230" s="1016"/>
      <c r="J230" s="1016"/>
      <c r="K230" s="1016"/>
      <c r="L230" s="804">
        <v>530.63</v>
      </c>
      <c r="M230" s="800"/>
      <c r="N230" s="801">
        <v>21405.58</v>
      </c>
    </row>
    <row r="231" spans="1:14">
      <c r="A231" s="798"/>
      <c r="B231" s="754"/>
      <c r="C231" s="1016" t="s">
        <v>455</v>
      </c>
      <c r="D231" s="1016"/>
      <c r="E231" s="1016"/>
      <c r="F231" s="1016"/>
      <c r="G231" s="1016"/>
      <c r="H231" s="1016"/>
      <c r="I231" s="1016"/>
      <c r="J231" s="1016"/>
      <c r="K231" s="1016"/>
      <c r="L231" s="804">
        <v>279</v>
      </c>
      <c r="M231" s="800"/>
      <c r="N231" s="801">
        <v>11254.48</v>
      </c>
    </row>
    <row r="232" spans="1:14">
      <c r="A232" s="798"/>
      <c r="B232" s="806"/>
      <c r="C232" s="1018" t="s">
        <v>13</v>
      </c>
      <c r="D232" s="1018"/>
      <c r="E232" s="1018"/>
      <c r="F232" s="1018"/>
      <c r="G232" s="1018"/>
      <c r="H232" s="1018"/>
      <c r="I232" s="1018"/>
      <c r="J232" s="1018"/>
      <c r="K232" s="1018"/>
      <c r="L232" s="807">
        <v>61951.97</v>
      </c>
      <c r="M232" s="808"/>
      <c r="N232" s="809">
        <v>257017.03</v>
      </c>
    </row>
    <row r="233" spans="1:14">
      <c r="A233" s="798"/>
      <c r="B233" s="754"/>
      <c r="C233" s="1016" t="s">
        <v>441</v>
      </c>
      <c r="D233" s="1016"/>
      <c r="E233" s="1016"/>
      <c r="F233" s="1016"/>
      <c r="G233" s="1016"/>
      <c r="H233" s="1016"/>
      <c r="I233" s="1016"/>
      <c r="J233" s="1016"/>
      <c r="K233" s="1016"/>
      <c r="L233" s="802"/>
      <c r="M233" s="800"/>
      <c r="N233" s="803"/>
    </row>
    <row r="234" spans="1:14">
      <c r="A234" s="798"/>
      <c r="B234" s="754"/>
      <c r="C234" s="1017" t="s">
        <v>518</v>
      </c>
      <c r="D234" s="1017"/>
      <c r="E234" s="1017"/>
      <c r="F234" s="1017"/>
      <c r="G234" s="1017"/>
      <c r="H234" s="1017"/>
      <c r="I234" s="1017"/>
      <c r="J234" s="1017"/>
      <c r="K234" s="1017"/>
      <c r="L234" s="799">
        <v>57309.84</v>
      </c>
      <c r="M234" s="800"/>
      <c r="N234" s="801">
        <v>191987.96</v>
      </c>
    </row>
    <row r="235" spans="1:14">
      <c r="A235" s="813"/>
      <c r="B235" s="814"/>
      <c r="C235" s="814"/>
      <c r="D235" s="814"/>
      <c r="E235" s="814"/>
      <c r="F235" s="814"/>
      <c r="G235" s="814"/>
      <c r="H235" s="814"/>
      <c r="I235" s="814"/>
      <c r="J235" s="814"/>
      <c r="K235" s="814"/>
      <c r="L235" s="814"/>
      <c r="M235" s="814"/>
      <c r="N235" s="814"/>
    </row>
    <row r="236" spans="1:14">
      <c r="A236" s="732"/>
      <c r="B236" s="815" t="s">
        <v>474</v>
      </c>
      <c r="C236" s="1004" t="s">
        <v>480</v>
      </c>
      <c r="D236" s="1004"/>
      <c r="E236" s="1004"/>
      <c r="F236" s="1004"/>
      <c r="G236" s="1004"/>
      <c r="H236" s="1005" t="s">
        <v>269</v>
      </c>
      <c r="I236" s="1005"/>
      <c r="J236" s="1005"/>
      <c r="K236" s="1005"/>
      <c r="L236" s="1005"/>
      <c r="M236" s="729"/>
      <c r="N236" s="729"/>
    </row>
    <row r="237" spans="1:14">
      <c r="A237" s="816"/>
      <c r="B237" s="815"/>
      <c r="C237" s="1006" t="s">
        <v>475</v>
      </c>
      <c r="D237" s="1006"/>
      <c r="E237" s="1006"/>
      <c r="F237" s="1006"/>
      <c r="G237" s="1006"/>
      <c r="H237" s="1006"/>
      <c r="I237" s="1006"/>
      <c r="J237" s="1006"/>
      <c r="K237" s="1006"/>
      <c r="L237" s="1006"/>
      <c r="M237" s="817"/>
      <c r="N237" s="817"/>
    </row>
    <row r="238" spans="1:14">
      <c r="A238" s="732"/>
      <c r="B238" s="815" t="s">
        <v>476</v>
      </c>
      <c r="C238" s="1004" t="s">
        <v>480</v>
      </c>
      <c r="D238" s="1004"/>
      <c r="E238" s="1004"/>
      <c r="F238" s="1004"/>
      <c r="G238" s="1004"/>
      <c r="H238" s="1005" t="s">
        <v>269</v>
      </c>
      <c r="I238" s="1005"/>
      <c r="J238" s="1005"/>
      <c r="K238" s="1005"/>
      <c r="L238" s="1005"/>
      <c r="M238" s="729"/>
      <c r="N238" s="729"/>
    </row>
    <row r="239" spans="1:14">
      <c r="A239" s="816"/>
      <c r="B239" s="817"/>
      <c r="C239" s="1015" t="s">
        <v>475</v>
      </c>
      <c r="D239" s="1015"/>
      <c r="E239" s="1015"/>
      <c r="F239" s="1015"/>
      <c r="G239" s="1015"/>
      <c r="H239" s="1015"/>
      <c r="I239" s="1015"/>
      <c r="J239" s="1015"/>
      <c r="K239" s="1015"/>
      <c r="L239" s="1015"/>
      <c r="M239" s="817"/>
      <c r="N239" s="817"/>
    </row>
    <row r="240" spans="1:14">
      <c r="A240" s="732"/>
      <c r="B240" s="730"/>
      <c r="C240" s="818"/>
      <c r="D240" s="818"/>
      <c r="E240" s="818"/>
      <c r="F240" s="818"/>
      <c r="G240" s="818"/>
      <c r="H240" s="818"/>
      <c r="I240" s="818"/>
      <c r="J240" s="818"/>
      <c r="K240" s="818"/>
      <c r="L240" s="818"/>
      <c r="M240" s="730"/>
      <c r="N240" s="730"/>
    </row>
    <row r="241" spans="1:14" ht="22.5" customHeight="1">
      <c r="A241" s="1014" t="s">
        <v>477</v>
      </c>
      <c r="B241" s="1014"/>
      <c r="C241" s="1014"/>
      <c r="D241" s="1014"/>
      <c r="E241" s="1014"/>
      <c r="F241" s="1014"/>
      <c r="G241" s="1014"/>
      <c r="H241" s="1014"/>
      <c r="I241" s="1014"/>
      <c r="J241" s="1014"/>
      <c r="K241" s="1014"/>
      <c r="L241" s="1014"/>
      <c r="M241" s="1014"/>
      <c r="N241" s="1014"/>
    </row>
    <row r="242" spans="1:14">
      <c r="A242" s="1014" t="s">
        <v>478</v>
      </c>
      <c r="B242" s="1014"/>
      <c r="C242" s="1014"/>
      <c r="D242" s="1014"/>
      <c r="E242" s="1014"/>
      <c r="F242" s="1014"/>
      <c r="G242" s="1014"/>
      <c r="H242" s="1014"/>
      <c r="I242" s="1014"/>
      <c r="J242" s="1014"/>
      <c r="K242" s="1014"/>
      <c r="L242" s="1014"/>
      <c r="M242" s="1014"/>
      <c r="N242" s="1014"/>
    </row>
    <row r="243" spans="1:14">
      <c r="A243" s="1014" t="s">
        <v>479</v>
      </c>
      <c r="B243" s="1014"/>
      <c r="C243" s="1014"/>
      <c r="D243" s="1014"/>
      <c r="E243" s="1014"/>
      <c r="F243" s="1014"/>
      <c r="G243" s="1014"/>
      <c r="H243" s="1014"/>
      <c r="I243" s="1014"/>
      <c r="J243" s="1014"/>
      <c r="K243" s="1014"/>
      <c r="L243" s="1014"/>
      <c r="M243" s="1014"/>
      <c r="N243" s="1014"/>
    </row>
  </sheetData>
  <mergeCells count="239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  <mergeCell ref="N35:N37"/>
    <mergeCell ref="C38:E38"/>
    <mergeCell ref="A39:N39"/>
    <mergeCell ref="A40:N40"/>
    <mergeCell ref="C41:E41"/>
    <mergeCell ref="C42:N42"/>
    <mergeCell ref="L33:M33"/>
    <mergeCell ref="A35:A37"/>
    <mergeCell ref="B35:B37"/>
    <mergeCell ref="C35:E37"/>
    <mergeCell ref="F35:F37"/>
    <mergeCell ref="G35:I36"/>
    <mergeCell ref="J35:L36"/>
    <mergeCell ref="M35:M37"/>
    <mergeCell ref="C49:E49"/>
    <mergeCell ref="C50:E50"/>
    <mergeCell ref="C51:E51"/>
    <mergeCell ref="C52:E52"/>
    <mergeCell ref="C53:E53"/>
    <mergeCell ref="C54:E54"/>
    <mergeCell ref="C43:E43"/>
    <mergeCell ref="C44:E44"/>
    <mergeCell ref="C45:E45"/>
    <mergeCell ref="C46:E46"/>
    <mergeCell ref="C47:E47"/>
    <mergeCell ref="C48:E48"/>
    <mergeCell ref="C61:E61"/>
    <mergeCell ref="C62:E62"/>
    <mergeCell ref="C63:E63"/>
    <mergeCell ref="C64:E64"/>
    <mergeCell ref="C65:E65"/>
    <mergeCell ref="C66:E66"/>
    <mergeCell ref="C55:N55"/>
    <mergeCell ref="C56:N56"/>
    <mergeCell ref="C57:E57"/>
    <mergeCell ref="C58:E58"/>
    <mergeCell ref="C59:E59"/>
    <mergeCell ref="C60:E60"/>
    <mergeCell ref="C73:E73"/>
    <mergeCell ref="C74:E74"/>
    <mergeCell ref="C75:E75"/>
    <mergeCell ref="C76:E76"/>
    <mergeCell ref="C77:E77"/>
    <mergeCell ref="C78:E78"/>
    <mergeCell ref="C67:E67"/>
    <mergeCell ref="C68:E68"/>
    <mergeCell ref="C69:N69"/>
    <mergeCell ref="C70:N70"/>
    <mergeCell ref="C71:N71"/>
    <mergeCell ref="C72:E72"/>
    <mergeCell ref="C85:E85"/>
    <mergeCell ref="C86:E86"/>
    <mergeCell ref="C87:E87"/>
    <mergeCell ref="C88:E88"/>
    <mergeCell ref="C89:E89"/>
    <mergeCell ref="C90:E90"/>
    <mergeCell ref="C79:E79"/>
    <mergeCell ref="C80:E80"/>
    <mergeCell ref="C81:E81"/>
    <mergeCell ref="C82:E82"/>
    <mergeCell ref="C83:E83"/>
    <mergeCell ref="C84:N84"/>
    <mergeCell ref="C97:N97"/>
    <mergeCell ref="C98:E98"/>
    <mergeCell ref="C99:E99"/>
    <mergeCell ref="C100:E100"/>
    <mergeCell ref="C101:E101"/>
    <mergeCell ref="C102:E102"/>
    <mergeCell ref="C91:E91"/>
    <mergeCell ref="C92:E92"/>
    <mergeCell ref="C93:E93"/>
    <mergeCell ref="C94:E94"/>
    <mergeCell ref="C95:E95"/>
    <mergeCell ref="C96:E96"/>
    <mergeCell ref="C109:E109"/>
    <mergeCell ref="C110:N110"/>
    <mergeCell ref="C111:E111"/>
    <mergeCell ref="C112:E112"/>
    <mergeCell ref="C113:E113"/>
    <mergeCell ref="C114:E114"/>
    <mergeCell ref="C103:E103"/>
    <mergeCell ref="C104:E104"/>
    <mergeCell ref="C105:E105"/>
    <mergeCell ref="C106:E106"/>
    <mergeCell ref="C107:E107"/>
    <mergeCell ref="C108:E108"/>
    <mergeCell ref="C121:E121"/>
    <mergeCell ref="C122:E122"/>
    <mergeCell ref="C123:N123"/>
    <mergeCell ref="C124:N124"/>
    <mergeCell ref="C125:E125"/>
    <mergeCell ref="C126:E126"/>
    <mergeCell ref="C115:E115"/>
    <mergeCell ref="C116:E116"/>
    <mergeCell ref="C117:E117"/>
    <mergeCell ref="C118:E118"/>
    <mergeCell ref="C119:E119"/>
    <mergeCell ref="C120:E120"/>
    <mergeCell ref="C133:E133"/>
    <mergeCell ref="C134:E134"/>
    <mergeCell ref="C135:N135"/>
    <mergeCell ref="C136:N136"/>
    <mergeCell ref="C137:E137"/>
    <mergeCell ref="C138:E138"/>
    <mergeCell ref="C127:E127"/>
    <mergeCell ref="C128:E128"/>
    <mergeCell ref="C129:E129"/>
    <mergeCell ref="C130:E130"/>
    <mergeCell ref="C131:E131"/>
    <mergeCell ref="C132:E132"/>
    <mergeCell ref="C145:E145"/>
    <mergeCell ref="C146:E146"/>
    <mergeCell ref="C147:E147"/>
    <mergeCell ref="C148:E148"/>
    <mergeCell ref="C149:N149"/>
    <mergeCell ref="C150:E150"/>
    <mergeCell ref="C139:E139"/>
    <mergeCell ref="C140:E140"/>
    <mergeCell ref="C141:E141"/>
    <mergeCell ref="C142:E142"/>
    <mergeCell ref="C143:E143"/>
    <mergeCell ref="C144:E144"/>
    <mergeCell ref="C157:E157"/>
    <mergeCell ref="C158:K158"/>
    <mergeCell ref="C159:K159"/>
    <mergeCell ref="C160:K160"/>
    <mergeCell ref="C161:K161"/>
    <mergeCell ref="C162:K162"/>
    <mergeCell ref="C151:E151"/>
    <mergeCell ref="C152:E152"/>
    <mergeCell ref="C153:E153"/>
    <mergeCell ref="C154:E154"/>
    <mergeCell ref="C155:E155"/>
    <mergeCell ref="C156:E156"/>
    <mergeCell ref="C169:K169"/>
    <mergeCell ref="C170:K170"/>
    <mergeCell ref="C171:K171"/>
    <mergeCell ref="C172:K172"/>
    <mergeCell ref="C173:K173"/>
    <mergeCell ref="C174:K174"/>
    <mergeCell ref="C163:K163"/>
    <mergeCell ref="C164:K164"/>
    <mergeCell ref="C165:K165"/>
    <mergeCell ref="C166:K166"/>
    <mergeCell ref="C167:K167"/>
    <mergeCell ref="C168:K168"/>
    <mergeCell ref="C181:E181"/>
    <mergeCell ref="C182:N182"/>
    <mergeCell ref="C183:E183"/>
    <mergeCell ref="C184:E184"/>
    <mergeCell ref="C185:N185"/>
    <mergeCell ref="C186:E186"/>
    <mergeCell ref="C175:K175"/>
    <mergeCell ref="C176:K176"/>
    <mergeCell ref="A177:N177"/>
    <mergeCell ref="C178:E178"/>
    <mergeCell ref="C179:N179"/>
    <mergeCell ref="C180:E180"/>
    <mergeCell ref="C193:E193"/>
    <mergeCell ref="C194:E194"/>
    <mergeCell ref="C195:N195"/>
    <mergeCell ref="C196:N196"/>
    <mergeCell ref="C197:E197"/>
    <mergeCell ref="C198:E198"/>
    <mergeCell ref="C187:E187"/>
    <mergeCell ref="C188:N188"/>
    <mergeCell ref="C189:E189"/>
    <mergeCell ref="C190:E190"/>
    <mergeCell ref="C191:N191"/>
    <mergeCell ref="C192:N192"/>
    <mergeCell ref="C205:K205"/>
    <mergeCell ref="C206:K206"/>
    <mergeCell ref="C207:K207"/>
    <mergeCell ref="C208:K208"/>
    <mergeCell ref="C209:K209"/>
    <mergeCell ref="C210:K210"/>
    <mergeCell ref="C199:N199"/>
    <mergeCell ref="C200:E200"/>
    <mergeCell ref="C201:K201"/>
    <mergeCell ref="C202:K202"/>
    <mergeCell ref="C203:K203"/>
    <mergeCell ref="C204:K204"/>
    <mergeCell ref="C218:K218"/>
    <mergeCell ref="C219:K219"/>
    <mergeCell ref="C220:K220"/>
    <mergeCell ref="C221:K221"/>
    <mergeCell ref="C222:K222"/>
    <mergeCell ref="C211:K211"/>
    <mergeCell ref="C212:K212"/>
    <mergeCell ref="C213:K213"/>
    <mergeCell ref="C214:K214"/>
    <mergeCell ref="C215:K215"/>
    <mergeCell ref="C216:K216"/>
    <mergeCell ref="A241:N241"/>
    <mergeCell ref="A242:N242"/>
    <mergeCell ref="A243:N243"/>
    <mergeCell ref="L31:M31"/>
    <mergeCell ref="L32:M32"/>
    <mergeCell ref="C236:G236"/>
    <mergeCell ref="H236:L236"/>
    <mergeCell ref="C237:L237"/>
    <mergeCell ref="C238:G238"/>
    <mergeCell ref="H238:L238"/>
    <mergeCell ref="C239:L239"/>
    <mergeCell ref="C229:K229"/>
    <mergeCell ref="C230:K230"/>
    <mergeCell ref="C231:K231"/>
    <mergeCell ref="C232:K232"/>
    <mergeCell ref="C233:K233"/>
    <mergeCell ref="C234:K234"/>
    <mergeCell ref="C223:K223"/>
    <mergeCell ref="C224:K224"/>
    <mergeCell ref="C225:K225"/>
    <mergeCell ref="C226:K226"/>
    <mergeCell ref="C227:K227"/>
    <mergeCell ref="C228:K228"/>
    <mergeCell ref="C217:K217"/>
  </mergeCells>
  <pageMargins left="0.7" right="0.7" top="0.75" bottom="0.75" header="0.3" footer="0.3"/>
  <pageSetup paperSize="9" scale="58" fitToHeight="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82"/>
  <sheetViews>
    <sheetView view="pageBreakPreview" topLeftCell="A547" zoomScaleNormal="100" zoomScaleSheetLayoutView="100" workbookViewId="0">
      <selection activeCell="H26" sqref="H26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1.140625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1523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1686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33.75" customHeight="1">
      <c r="A26" s="573" t="s">
        <v>405</v>
      </c>
      <c r="B26" s="573"/>
      <c r="C26" s="573"/>
      <c r="D26" s="1011" t="s">
        <v>1688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573" t="s">
        <v>406</v>
      </c>
      <c r="B28" s="573"/>
      <c r="C28" s="625">
        <v>7945.77</v>
      </c>
      <c r="D28" s="626" t="s">
        <v>1524</v>
      </c>
      <c r="E28" s="627" t="s">
        <v>19</v>
      </c>
      <c r="F28" s="514"/>
      <c r="G28" s="558"/>
      <c r="H28" s="558"/>
      <c r="I28" s="558"/>
      <c r="J28" s="558"/>
      <c r="K28" s="558"/>
      <c r="L28" s="628"/>
      <c r="M28" s="628"/>
      <c r="N28" s="558"/>
    </row>
    <row r="29" spans="1:18">
      <c r="A29" s="559"/>
      <c r="B29" s="629" t="s">
        <v>407</v>
      </c>
      <c r="C29" s="630"/>
      <c r="D29" s="631"/>
      <c r="E29" s="627"/>
      <c r="F29" s="514"/>
      <c r="G29" s="558"/>
      <c r="H29" s="514"/>
      <c r="I29" s="514"/>
      <c r="J29" s="514"/>
      <c r="K29" s="514"/>
      <c r="L29" s="514"/>
      <c r="M29" s="514"/>
      <c r="N29" s="514"/>
    </row>
    <row r="30" spans="1:18">
      <c r="A30" s="559"/>
      <c r="B30" s="632" t="s">
        <v>29</v>
      </c>
      <c r="C30" s="625">
        <v>424.21</v>
      </c>
      <c r="D30" s="626" t="s">
        <v>1525</v>
      </c>
      <c r="E30" s="627" t="s">
        <v>19</v>
      </c>
      <c r="F30" s="514"/>
      <c r="G30" s="558" t="s">
        <v>408</v>
      </c>
      <c r="H30" s="558"/>
      <c r="I30" s="558"/>
      <c r="J30" s="558"/>
      <c r="K30" s="558"/>
      <c r="L30" s="625">
        <v>84.2</v>
      </c>
      <c r="M30" s="633" t="s">
        <v>1526</v>
      </c>
      <c r="N30" s="627" t="s">
        <v>19</v>
      </c>
    </row>
    <row r="31" spans="1:18">
      <c r="A31" s="559"/>
      <c r="B31" s="632" t="s">
        <v>30</v>
      </c>
      <c r="C31" s="625">
        <v>114.77</v>
      </c>
      <c r="D31" s="626" t="s">
        <v>1527</v>
      </c>
      <c r="E31" s="627" t="s">
        <v>19</v>
      </c>
      <c r="F31" s="514"/>
      <c r="G31" s="558" t="s">
        <v>409</v>
      </c>
      <c r="H31" s="558"/>
      <c r="I31" s="558"/>
      <c r="J31" s="558"/>
      <c r="K31" s="558"/>
      <c r="L31" s="988">
        <v>192.8</v>
      </c>
      <c r="M31" s="988"/>
      <c r="N31" s="627" t="s">
        <v>410</v>
      </c>
    </row>
    <row r="32" spans="1:18">
      <c r="A32" s="559"/>
      <c r="B32" s="632" t="s">
        <v>411</v>
      </c>
      <c r="C32" s="625">
        <v>7406.79</v>
      </c>
      <c r="D32" s="626" t="s">
        <v>1528</v>
      </c>
      <c r="E32" s="627" t="s">
        <v>19</v>
      </c>
      <c r="F32" s="514"/>
      <c r="G32" s="558" t="s">
        <v>412</v>
      </c>
      <c r="H32" s="558"/>
      <c r="I32" s="558"/>
      <c r="J32" s="558"/>
      <c r="K32" s="558"/>
      <c r="L32" s="988">
        <v>23.17</v>
      </c>
      <c r="M32" s="988"/>
      <c r="N32" s="627" t="s">
        <v>410</v>
      </c>
    </row>
    <row r="33" spans="1:14">
      <c r="A33" s="559"/>
      <c r="B33" s="632" t="s">
        <v>32</v>
      </c>
      <c r="C33" s="625">
        <v>0</v>
      </c>
      <c r="D33" s="626" t="s">
        <v>413</v>
      </c>
      <c r="E33" s="627" t="s">
        <v>19</v>
      </c>
      <c r="F33" s="514"/>
      <c r="G33" s="558"/>
      <c r="H33" s="558"/>
      <c r="I33" s="558"/>
      <c r="J33" s="558"/>
      <c r="K33" s="558"/>
      <c r="L33" s="989" t="s">
        <v>414</v>
      </c>
      <c r="M33" s="989"/>
      <c r="N33" s="558"/>
    </row>
    <row r="34" spans="1:14">
      <c r="A34" s="634"/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4"/>
      <c r="M34" s="514"/>
      <c r="N34" s="514"/>
    </row>
    <row r="35" spans="1:14">
      <c r="A35" s="990" t="s">
        <v>143</v>
      </c>
      <c r="B35" s="965" t="s">
        <v>1</v>
      </c>
      <c r="C35" s="993" t="s">
        <v>247</v>
      </c>
      <c r="D35" s="994"/>
      <c r="E35" s="995"/>
      <c r="F35" s="965" t="s">
        <v>248</v>
      </c>
      <c r="G35" s="993" t="s">
        <v>415</v>
      </c>
      <c r="H35" s="994"/>
      <c r="I35" s="995"/>
      <c r="J35" s="993" t="s">
        <v>416</v>
      </c>
      <c r="K35" s="994"/>
      <c r="L35" s="995"/>
      <c r="M35" s="965" t="s">
        <v>417</v>
      </c>
      <c r="N35" s="965" t="s">
        <v>418</v>
      </c>
    </row>
    <row r="36" spans="1:14">
      <c r="A36" s="991"/>
      <c r="B36" s="966"/>
      <c r="C36" s="996"/>
      <c r="D36" s="997"/>
      <c r="E36" s="998"/>
      <c r="F36" s="966"/>
      <c r="G36" s="999"/>
      <c r="H36" s="1000"/>
      <c r="I36" s="1001"/>
      <c r="J36" s="999"/>
      <c r="K36" s="1000"/>
      <c r="L36" s="1001"/>
      <c r="M36" s="966"/>
      <c r="N36" s="966"/>
    </row>
    <row r="37" spans="1:14" ht="22.5">
      <c r="A37" s="992"/>
      <c r="B37" s="967"/>
      <c r="C37" s="999"/>
      <c r="D37" s="1000"/>
      <c r="E37" s="1001"/>
      <c r="F37" s="967"/>
      <c r="G37" s="702" t="s">
        <v>419</v>
      </c>
      <c r="H37" s="702" t="s">
        <v>420</v>
      </c>
      <c r="I37" s="702" t="s">
        <v>421</v>
      </c>
      <c r="J37" s="702" t="s">
        <v>419</v>
      </c>
      <c r="K37" s="702" t="s">
        <v>420</v>
      </c>
      <c r="L37" s="702" t="s">
        <v>101</v>
      </c>
      <c r="M37" s="967"/>
      <c r="N37" s="967"/>
    </row>
    <row r="38" spans="1:14">
      <c r="A38" s="635" t="s">
        <v>3</v>
      </c>
      <c r="B38" s="636">
        <v>2</v>
      </c>
      <c r="C38" s="968">
        <v>3</v>
      </c>
      <c r="D38" s="969"/>
      <c r="E38" s="970"/>
      <c r="F38" s="636">
        <v>4</v>
      </c>
      <c r="G38" s="636">
        <v>5</v>
      </c>
      <c r="H38" s="636">
        <v>6</v>
      </c>
      <c r="I38" s="636">
        <v>7</v>
      </c>
      <c r="J38" s="636">
        <v>8</v>
      </c>
      <c r="K38" s="636">
        <v>9</v>
      </c>
      <c r="L38" s="636">
        <v>10</v>
      </c>
      <c r="M38" s="636">
        <v>11</v>
      </c>
      <c r="N38" s="636">
        <v>12</v>
      </c>
    </row>
    <row r="39" spans="1:14">
      <c r="A39" s="971" t="s">
        <v>754</v>
      </c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3"/>
    </row>
    <row r="40" spans="1:14" ht="33.75" customHeight="1">
      <c r="A40" s="637" t="s">
        <v>3</v>
      </c>
      <c r="B40" s="699" t="s">
        <v>1529</v>
      </c>
      <c r="C40" s="974" t="s">
        <v>1530</v>
      </c>
      <c r="D40" s="974"/>
      <c r="E40" s="974"/>
      <c r="F40" s="638" t="s">
        <v>252</v>
      </c>
      <c r="G40" s="639">
        <v>1</v>
      </c>
      <c r="H40" s="640">
        <v>1</v>
      </c>
      <c r="I40" s="640">
        <v>1</v>
      </c>
      <c r="J40" s="641"/>
      <c r="K40" s="639"/>
      <c r="L40" s="641"/>
      <c r="M40" s="639"/>
      <c r="N40" s="703"/>
    </row>
    <row r="41" spans="1:14" ht="22.5" customHeight="1">
      <c r="A41" s="642"/>
      <c r="B41" s="643" t="s">
        <v>548</v>
      </c>
      <c r="C41" s="985" t="s">
        <v>549</v>
      </c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6"/>
    </row>
    <row r="42" spans="1:14">
      <c r="A42" s="644"/>
      <c r="B42" s="643" t="s">
        <v>3</v>
      </c>
      <c r="C42" s="976" t="s">
        <v>422</v>
      </c>
      <c r="D42" s="976"/>
      <c r="E42" s="976"/>
      <c r="F42" s="645"/>
      <c r="G42" s="646"/>
      <c r="H42" s="646"/>
      <c r="I42" s="646"/>
      <c r="J42" s="647">
        <v>332.91</v>
      </c>
      <c r="K42" s="648">
        <v>0.7</v>
      </c>
      <c r="L42" s="647">
        <v>233.04</v>
      </c>
      <c r="M42" s="650">
        <v>40.340000000000003</v>
      </c>
      <c r="N42" s="704">
        <v>9400.83</v>
      </c>
    </row>
    <row r="43" spans="1:14">
      <c r="A43" s="644"/>
      <c r="B43" s="643" t="s">
        <v>4</v>
      </c>
      <c r="C43" s="976" t="s">
        <v>423</v>
      </c>
      <c r="D43" s="976"/>
      <c r="E43" s="976"/>
      <c r="F43" s="645"/>
      <c r="G43" s="646"/>
      <c r="H43" s="646"/>
      <c r="I43" s="646"/>
      <c r="J43" s="687">
        <v>1062.5</v>
      </c>
      <c r="K43" s="648">
        <v>0.7</v>
      </c>
      <c r="L43" s="647">
        <v>743.75</v>
      </c>
      <c r="M43" s="650">
        <v>6.43</v>
      </c>
      <c r="N43" s="704">
        <v>4782.3100000000004</v>
      </c>
    </row>
    <row r="44" spans="1:14">
      <c r="A44" s="644"/>
      <c r="B44" s="643" t="s">
        <v>5</v>
      </c>
      <c r="C44" s="976" t="s">
        <v>424</v>
      </c>
      <c r="D44" s="976"/>
      <c r="E44" s="976"/>
      <c r="F44" s="645"/>
      <c r="G44" s="646"/>
      <c r="H44" s="646"/>
      <c r="I44" s="646"/>
      <c r="J44" s="647">
        <v>90.07</v>
      </c>
      <c r="K44" s="648">
        <v>0.7</v>
      </c>
      <c r="L44" s="647">
        <v>63.05</v>
      </c>
      <c r="M44" s="650">
        <v>40.340000000000003</v>
      </c>
      <c r="N44" s="704">
        <v>2543.44</v>
      </c>
    </row>
    <row r="45" spans="1:14">
      <c r="A45" s="644"/>
      <c r="B45" s="643" t="s">
        <v>6</v>
      </c>
      <c r="C45" s="976" t="s">
        <v>438</v>
      </c>
      <c r="D45" s="976"/>
      <c r="E45" s="976"/>
      <c r="F45" s="645"/>
      <c r="G45" s="646"/>
      <c r="H45" s="646"/>
      <c r="I45" s="646"/>
      <c r="J45" s="647">
        <v>642.23</v>
      </c>
      <c r="K45" s="657">
        <v>0</v>
      </c>
      <c r="L45" s="647">
        <v>0</v>
      </c>
      <c r="M45" s="650">
        <v>7.37</v>
      </c>
      <c r="N45" s="705"/>
    </row>
    <row r="46" spans="1:14">
      <c r="A46" s="649"/>
      <c r="B46" s="643"/>
      <c r="C46" s="976" t="s">
        <v>425</v>
      </c>
      <c r="D46" s="976"/>
      <c r="E46" s="976"/>
      <c r="F46" s="645" t="s">
        <v>426</v>
      </c>
      <c r="G46" s="648">
        <v>30.1</v>
      </c>
      <c r="H46" s="648">
        <v>0.7</v>
      </c>
      <c r="I46" s="650">
        <v>21.07</v>
      </c>
      <c r="J46" s="652"/>
      <c r="K46" s="646"/>
      <c r="L46" s="652"/>
      <c r="M46" s="646"/>
      <c r="N46" s="705"/>
    </row>
    <row r="47" spans="1:14">
      <c r="A47" s="649"/>
      <c r="B47" s="643"/>
      <c r="C47" s="964" t="s">
        <v>427</v>
      </c>
      <c r="D47" s="964"/>
      <c r="E47" s="964"/>
      <c r="F47" s="645" t="s">
        <v>426</v>
      </c>
      <c r="G47" s="648">
        <v>5.8</v>
      </c>
      <c r="H47" s="648">
        <v>0.7</v>
      </c>
      <c r="I47" s="650">
        <v>4.0599999999999996</v>
      </c>
      <c r="J47" s="652"/>
      <c r="K47" s="646"/>
      <c r="L47" s="652"/>
      <c r="M47" s="646"/>
      <c r="N47" s="705"/>
    </row>
    <row r="48" spans="1:14">
      <c r="A48" s="644"/>
      <c r="B48" s="643"/>
      <c r="C48" s="987" t="s">
        <v>428</v>
      </c>
      <c r="D48" s="987"/>
      <c r="E48" s="987"/>
      <c r="F48" s="653"/>
      <c r="G48" s="654"/>
      <c r="H48" s="654"/>
      <c r="I48" s="654"/>
      <c r="J48" s="688">
        <v>2037.64</v>
      </c>
      <c r="K48" s="654"/>
      <c r="L48" s="655">
        <v>976.79</v>
      </c>
      <c r="M48" s="654"/>
      <c r="N48" s="656">
        <v>14183.14</v>
      </c>
    </row>
    <row r="49" spans="1:14">
      <c r="A49" s="649"/>
      <c r="B49" s="643"/>
      <c r="C49" s="976" t="s">
        <v>429</v>
      </c>
      <c r="D49" s="976"/>
      <c r="E49" s="976"/>
      <c r="F49" s="645"/>
      <c r="G49" s="646"/>
      <c r="H49" s="646"/>
      <c r="I49" s="646"/>
      <c r="J49" s="652"/>
      <c r="K49" s="646"/>
      <c r="L49" s="647">
        <v>296.08999999999997</v>
      </c>
      <c r="M49" s="646"/>
      <c r="N49" s="704">
        <v>11944.27</v>
      </c>
    </row>
    <row r="50" spans="1:14" ht="22.5" customHeight="1">
      <c r="A50" s="649"/>
      <c r="B50" s="643" t="s">
        <v>462</v>
      </c>
      <c r="C50" s="976" t="s">
        <v>463</v>
      </c>
      <c r="D50" s="976"/>
      <c r="E50" s="976"/>
      <c r="F50" s="645" t="s">
        <v>432</v>
      </c>
      <c r="G50" s="657">
        <v>97</v>
      </c>
      <c r="H50" s="646"/>
      <c r="I50" s="657">
        <v>97</v>
      </c>
      <c r="J50" s="652"/>
      <c r="K50" s="646"/>
      <c r="L50" s="647">
        <v>287.20999999999998</v>
      </c>
      <c r="M50" s="646"/>
      <c r="N50" s="704">
        <v>11585.94</v>
      </c>
    </row>
    <row r="51" spans="1:14" ht="22.5" customHeight="1">
      <c r="A51" s="649"/>
      <c r="B51" s="643" t="s">
        <v>464</v>
      </c>
      <c r="C51" s="964" t="s">
        <v>465</v>
      </c>
      <c r="D51" s="964"/>
      <c r="E51" s="964"/>
      <c r="F51" s="645" t="s">
        <v>432</v>
      </c>
      <c r="G51" s="657">
        <v>51</v>
      </c>
      <c r="H51" s="646"/>
      <c r="I51" s="657">
        <v>51</v>
      </c>
      <c r="J51" s="652"/>
      <c r="K51" s="646"/>
      <c r="L51" s="647">
        <v>151.01</v>
      </c>
      <c r="M51" s="646"/>
      <c r="N51" s="704">
        <v>6091.58</v>
      </c>
    </row>
    <row r="52" spans="1:14">
      <c r="A52" s="637"/>
      <c r="B52" s="699"/>
      <c r="C52" s="984" t="s">
        <v>435</v>
      </c>
      <c r="D52" s="984"/>
      <c r="E52" s="984"/>
      <c r="F52" s="658"/>
      <c r="G52" s="659"/>
      <c r="H52" s="659"/>
      <c r="I52" s="659"/>
      <c r="J52" s="660"/>
      <c r="K52" s="659"/>
      <c r="L52" s="672">
        <v>1415.01</v>
      </c>
      <c r="M52" s="654"/>
      <c r="N52" s="662">
        <v>31860.66</v>
      </c>
    </row>
    <row r="53" spans="1:14" ht="33.75">
      <c r="A53" s="663" t="s">
        <v>4</v>
      </c>
      <c r="B53" s="698" t="s">
        <v>1531</v>
      </c>
      <c r="C53" s="974" t="s">
        <v>1532</v>
      </c>
      <c r="D53" s="974"/>
      <c r="E53" s="974"/>
      <c r="F53" s="658" t="s">
        <v>1533</v>
      </c>
      <c r="G53" s="659">
        <v>0.06</v>
      </c>
      <c r="H53" s="664">
        <v>1</v>
      </c>
      <c r="I53" s="666">
        <v>0.06</v>
      </c>
      <c r="J53" s="660"/>
      <c r="K53" s="659"/>
      <c r="L53" s="660"/>
      <c r="M53" s="659"/>
      <c r="N53" s="665"/>
    </row>
    <row r="54" spans="1:14">
      <c r="A54" s="667"/>
      <c r="B54" s="697"/>
      <c r="C54" s="976" t="s">
        <v>1534</v>
      </c>
      <c r="D54" s="976"/>
      <c r="E54" s="976"/>
      <c r="F54" s="976"/>
      <c r="G54" s="976"/>
      <c r="H54" s="976"/>
      <c r="I54" s="976"/>
      <c r="J54" s="976"/>
      <c r="K54" s="976"/>
      <c r="L54" s="976"/>
      <c r="M54" s="976"/>
      <c r="N54" s="977"/>
    </row>
    <row r="55" spans="1:14" ht="22.5">
      <c r="A55" s="642"/>
      <c r="B55" s="643" t="s">
        <v>1535</v>
      </c>
      <c r="C55" s="985" t="s">
        <v>1536</v>
      </c>
      <c r="D55" s="985"/>
      <c r="E55" s="985"/>
      <c r="F55" s="985"/>
      <c r="G55" s="985"/>
      <c r="H55" s="985"/>
      <c r="I55" s="985"/>
      <c r="J55" s="985"/>
      <c r="K55" s="985"/>
      <c r="L55" s="985"/>
      <c r="M55" s="985"/>
      <c r="N55" s="986"/>
    </row>
    <row r="56" spans="1:14">
      <c r="A56" s="644"/>
      <c r="B56" s="643" t="s">
        <v>3</v>
      </c>
      <c r="C56" s="976" t="s">
        <v>422</v>
      </c>
      <c r="D56" s="976"/>
      <c r="E56" s="976"/>
      <c r="F56" s="645"/>
      <c r="G56" s="646"/>
      <c r="H56" s="646"/>
      <c r="I56" s="646"/>
      <c r="J56" s="687">
        <v>1022.3</v>
      </c>
      <c r="K56" s="648">
        <v>0.8</v>
      </c>
      <c r="L56" s="647">
        <v>49.07</v>
      </c>
      <c r="M56" s="650">
        <v>40.340000000000003</v>
      </c>
      <c r="N56" s="704">
        <v>1979.48</v>
      </c>
    </row>
    <row r="57" spans="1:14">
      <c r="A57" s="644"/>
      <c r="B57" s="643" t="s">
        <v>4</v>
      </c>
      <c r="C57" s="976" t="s">
        <v>423</v>
      </c>
      <c r="D57" s="976"/>
      <c r="E57" s="976"/>
      <c r="F57" s="645"/>
      <c r="G57" s="646"/>
      <c r="H57" s="646"/>
      <c r="I57" s="646"/>
      <c r="J57" s="687">
        <v>3060.71</v>
      </c>
      <c r="K57" s="648">
        <v>0.8</v>
      </c>
      <c r="L57" s="647">
        <v>146.91</v>
      </c>
      <c r="M57" s="650">
        <v>6.43</v>
      </c>
      <c r="N57" s="712">
        <v>944.63</v>
      </c>
    </row>
    <row r="58" spans="1:14">
      <c r="A58" s="644"/>
      <c r="B58" s="643" t="s">
        <v>5</v>
      </c>
      <c r="C58" s="976" t="s">
        <v>424</v>
      </c>
      <c r="D58" s="976"/>
      <c r="E58" s="976"/>
      <c r="F58" s="645"/>
      <c r="G58" s="646"/>
      <c r="H58" s="646"/>
      <c r="I58" s="646"/>
      <c r="J58" s="647">
        <v>378</v>
      </c>
      <c r="K58" s="648">
        <v>0.8</v>
      </c>
      <c r="L58" s="647">
        <v>18.14</v>
      </c>
      <c r="M58" s="650">
        <v>40.340000000000003</v>
      </c>
      <c r="N58" s="712">
        <v>731.77</v>
      </c>
    </row>
    <row r="59" spans="1:14">
      <c r="A59" s="644"/>
      <c r="B59" s="643" t="s">
        <v>6</v>
      </c>
      <c r="C59" s="976" t="s">
        <v>438</v>
      </c>
      <c r="D59" s="976"/>
      <c r="E59" s="976"/>
      <c r="F59" s="645"/>
      <c r="G59" s="646"/>
      <c r="H59" s="646"/>
      <c r="I59" s="646"/>
      <c r="J59" s="687">
        <v>2214.46</v>
      </c>
      <c r="K59" s="657">
        <v>0</v>
      </c>
      <c r="L59" s="647">
        <v>0</v>
      </c>
      <c r="M59" s="650">
        <v>7.37</v>
      </c>
      <c r="N59" s="705"/>
    </row>
    <row r="60" spans="1:14">
      <c r="A60" s="649"/>
      <c r="B60" s="643"/>
      <c r="C60" s="976" t="s">
        <v>425</v>
      </c>
      <c r="D60" s="976"/>
      <c r="E60" s="976"/>
      <c r="F60" s="645" t="s">
        <v>426</v>
      </c>
      <c r="G60" s="650">
        <v>94.57</v>
      </c>
      <c r="H60" s="648">
        <v>0.8</v>
      </c>
      <c r="I60" s="670">
        <v>4.5393600000000003</v>
      </c>
      <c r="J60" s="652"/>
      <c r="K60" s="646"/>
      <c r="L60" s="652"/>
      <c r="M60" s="646"/>
      <c r="N60" s="705"/>
    </row>
    <row r="61" spans="1:14">
      <c r="A61" s="649"/>
      <c r="B61" s="643"/>
      <c r="C61" s="964" t="s">
        <v>427</v>
      </c>
      <c r="D61" s="964"/>
      <c r="E61" s="964"/>
      <c r="F61" s="645" t="s">
        <v>426</v>
      </c>
      <c r="G61" s="650">
        <v>24.34</v>
      </c>
      <c r="H61" s="648">
        <v>0.8</v>
      </c>
      <c r="I61" s="670">
        <v>1.16832</v>
      </c>
      <c r="J61" s="652"/>
      <c r="K61" s="646"/>
      <c r="L61" s="652"/>
      <c r="M61" s="646"/>
      <c r="N61" s="705"/>
    </row>
    <row r="62" spans="1:14">
      <c r="A62" s="644"/>
      <c r="B62" s="643"/>
      <c r="C62" s="987" t="s">
        <v>428</v>
      </c>
      <c r="D62" s="987"/>
      <c r="E62" s="987"/>
      <c r="F62" s="653"/>
      <c r="G62" s="654"/>
      <c r="H62" s="654"/>
      <c r="I62" s="654"/>
      <c r="J62" s="688">
        <v>6297.47</v>
      </c>
      <c r="K62" s="654"/>
      <c r="L62" s="655">
        <v>195.98</v>
      </c>
      <c r="M62" s="654"/>
      <c r="N62" s="656">
        <v>2924.11</v>
      </c>
    </row>
    <row r="63" spans="1:14">
      <c r="A63" s="649"/>
      <c r="B63" s="643"/>
      <c r="C63" s="976" t="s">
        <v>429</v>
      </c>
      <c r="D63" s="976"/>
      <c r="E63" s="976"/>
      <c r="F63" s="645"/>
      <c r="G63" s="646"/>
      <c r="H63" s="646"/>
      <c r="I63" s="646"/>
      <c r="J63" s="652"/>
      <c r="K63" s="646"/>
      <c r="L63" s="647">
        <v>67.209999999999994</v>
      </c>
      <c r="M63" s="646"/>
      <c r="N63" s="704">
        <v>2711.25</v>
      </c>
    </row>
    <row r="64" spans="1:14" ht="45" customHeight="1">
      <c r="A64" s="649"/>
      <c r="B64" s="643" t="s">
        <v>1537</v>
      </c>
      <c r="C64" s="976" t="s">
        <v>1538</v>
      </c>
      <c r="D64" s="976"/>
      <c r="E64" s="976"/>
      <c r="F64" s="645" t="s">
        <v>432</v>
      </c>
      <c r="G64" s="657">
        <v>116</v>
      </c>
      <c r="H64" s="646"/>
      <c r="I64" s="657">
        <v>116</v>
      </c>
      <c r="J64" s="652"/>
      <c r="K64" s="646"/>
      <c r="L64" s="647">
        <v>77.959999999999994</v>
      </c>
      <c r="M64" s="646"/>
      <c r="N64" s="704">
        <v>3145.05</v>
      </c>
    </row>
    <row r="65" spans="1:14" ht="45" customHeight="1">
      <c r="A65" s="649"/>
      <c r="B65" s="643" t="s">
        <v>1539</v>
      </c>
      <c r="C65" s="964" t="s">
        <v>1540</v>
      </c>
      <c r="D65" s="964"/>
      <c r="E65" s="964"/>
      <c r="F65" s="645" t="s">
        <v>432</v>
      </c>
      <c r="G65" s="657">
        <v>80</v>
      </c>
      <c r="H65" s="646"/>
      <c r="I65" s="657">
        <v>80</v>
      </c>
      <c r="J65" s="652"/>
      <c r="K65" s="646"/>
      <c r="L65" s="647">
        <v>53.77</v>
      </c>
      <c r="M65" s="646"/>
      <c r="N65" s="704">
        <v>2169</v>
      </c>
    </row>
    <row r="66" spans="1:14">
      <c r="A66" s="637"/>
      <c r="B66" s="699"/>
      <c r="C66" s="984" t="s">
        <v>435</v>
      </c>
      <c r="D66" s="984"/>
      <c r="E66" s="984"/>
      <c r="F66" s="658"/>
      <c r="G66" s="659"/>
      <c r="H66" s="659"/>
      <c r="I66" s="659"/>
      <c r="J66" s="660"/>
      <c r="K66" s="659"/>
      <c r="L66" s="661">
        <v>327.71</v>
      </c>
      <c r="M66" s="654"/>
      <c r="N66" s="662">
        <v>8238.16</v>
      </c>
    </row>
    <row r="67" spans="1:14" ht="22.5" customHeight="1">
      <c r="A67" s="663" t="s">
        <v>5</v>
      </c>
      <c r="B67" s="698" t="s">
        <v>960</v>
      </c>
      <c r="C67" s="974" t="s">
        <v>1541</v>
      </c>
      <c r="D67" s="974"/>
      <c r="E67" s="974"/>
      <c r="F67" s="658" t="s">
        <v>962</v>
      </c>
      <c r="G67" s="659">
        <v>1.43</v>
      </c>
      <c r="H67" s="664">
        <v>1</v>
      </c>
      <c r="I67" s="666">
        <v>1.43</v>
      </c>
      <c r="J67" s="660"/>
      <c r="K67" s="659"/>
      <c r="L67" s="660"/>
      <c r="M67" s="659"/>
      <c r="N67" s="665"/>
    </row>
    <row r="68" spans="1:14" ht="22.5">
      <c r="A68" s="642"/>
      <c r="B68" s="643" t="s">
        <v>1108</v>
      </c>
      <c r="C68" s="985" t="s">
        <v>1109</v>
      </c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6"/>
    </row>
    <row r="69" spans="1:14">
      <c r="A69" s="644"/>
      <c r="B69" s="643" t="s">
        <v>3</v>
      </c>
      <c r="C69" s="976" t="s">
        <v>422</v>
      </c>
      <c r="D69" s="976"/>
      <c r="E69" s="976"/>
      <c r="F69" s="645"/>
      <c r="G69" s="646"/>
      <c r="H69" s="646"/>
      <c r="I69" s="646"/>
      <c r="J69" s="647">
        <v>687.93</v>
      </c>
      <c r="K69" s="648">
        <v>0.7</v>
      </c>
      <c r="L69" s="647">
        <v>688.62</v>
      </c>
      <c r="M69" s="650">
        <v>40.340000000000003</v>
      </c>
      <c r="N69" s="704">
        <v>27778.93</v>
      </c>
    </row>
    <row r="70" spans="1:14">
      <c r="A70" s="644"/>
      <c r="B70" s="643" t="s">
        <v>4</v>
      </c>
      <c r="C70" s="976" t="s">
        <v>423</v>
      </c>
      <c r="D70" s="976"/>
      <c r="E70" s="976"/>
      <c r="F70" s="645"/>
      <c r="G70" s="646"/>
      <c r="H70" s="646"/>
      <c r="I70" s="646"/>
      <c r="J70" s="647">
        <v>495.13</v>
      </c>
      <c r="K70" s="648">
        <v>0.7</v>
      </c>
      <c r="L70" s="647">
        <v>495.63</v>
      </c>
      <c r="M70" s="650">
        <v>6.43</v>
      </c>
      <c r="N70" s="704">
        <v>3186.9</v>
      </c>
    </row>
    <row r="71" spans="1:14">
      <c r="A71" s="644"/>
      <c r="B71" s="643" t="s">
        <v>5</v>
      </c>
      <c r="C71" s="976" t="s">
        <v>424</v>
      </c>
      <c r="D71" s="976"/>
      <c r="E71" s="976"/>
      <c r="F71" s="645"/>
      <c r="G71" s="646"/>
      <c r="H71" s="646"/>
      <c r="I71" s="646"/>
      <c r="J71" s="647">
        <v>27.02</v>
      </c>
      <c r="K71" s="648">
        <v>0.7</v>
      </c>
      <c r="L71" s="647">
        <v>27.05</v>
      </c>
      <c r="M71" s="650">
        <v>40.340000000000003</v>
      </c>
      <c r="N71" s="704">
        <v>1091.2</v>
      </c>
    </row>
    <row r="72" spans="1:14">
      <c r="A72" s="644"/>
      <c r="B72" s="643" t="s">
        <v>6</v>
      </c>
      <c r="C72" s="976" t="s">
        <v>438</v>
      </c>
      <c r="D72" s="976"/>
      <c r="E72" s="976"/>
      <c r="F72" s="645"/>
      <c r="G72" s="646"/>
      <c r="H72" s="646"/>
      <c r="I72" s="646"/>
      <c r="J72" s="687">
        <v>12990.39</v>
      </c>
      <c r="K72" s="657">
        <v>0</v>
      </c>
      <c r="L72" s="647">
        <v>0</v>
      </c>
      <c r="M72" s="650">
        <v>7.37</v>
      </c>
      <c r="N72" s="705"/>
    </row>
    <row r="73" spans="1:14">
      <c r="A73" s="649"/>
      <c r="B73" s="643"/>
      <c r="C73" s="976" t="s">
        <v>425</v>
      </c>
      <c r="D73" s="976"/>
      <c r="E73" s="976"/>
      <c r="F73" s="645" t="s">
        <v>426</v>
      </c>
      <c r="G73" s="648">
        <v>62.2</v>
      </c>
      <c r="H73" s="648">
        <v>0.7</v>
      </c>
      <c r="I73" s="668">
        <v>62.2622</v>
      </c>
      <c r="J73" s="652"/>
      <c r="K73" s="646"/>
      <c r="L73" s="652"/>
      <c r="M73" s="646"/>
      <c r="N73" s="705"/>
    </row>
    <row r="74" spans="1:14">
      <c r="A74" s="649"/>
      <c r="B74" s="643"/>
      <c r="C74" s="964" t="s">
        <v>427</v>
      </c>
      <c r="D74" s="964"/>
      <c r="E74" s="964"/>
      <c r="F74" s="645" t="s">
        <v>426</v>
      </c>
      <c r="G74" s="650">
        <v>1.74</v>
      </c>
      <c r="H74" s="648">
        <v>0.7</v>
      </c>
      <c r="I74" s="670">
        <v>1.7417400000000001</v>
      </c>
      <c r="J74" s="652"/>
      <c r="K74" s="646"/>
      <c r="L74" s="652"/>
      <c r="M74" s="646"/>
      <c r="N74" s="705"/>
    </row>
    <row r="75" spans="1:14">
      <c r="A75" s="644"/>
      <c r="B75" s="643"/>
      <c r="C75" s="987" t="s">
        <v>428</v>
      </c>
      <c r="D75" s="987"/>
      <c r="E75" s="987"/>
      <c r="F75" s="653"/>
      <c r="G75" s="654"/>
      <c r="H75" s="654"/>
      <c r="I75" s="654"/>
      <c r="J75" s="688">
        <v>14173.45</v>
      </c>
      <c r="K75" s="654"/>
      <c r="L75" s="688">
        <v>1184.25</v>
      </c>
      <c r="M75" s="654"/>
      <c r="N75" s="656">
        <v>30965.83</v>
      </c>
    </row>
    <row r="76" spans="1:14">
      <c r="A76" s="649"/>
      <c r="B76" s="643"/>
      <c r="C76" s="976" t="s">
        <v>429</v>
      </c>
      <c r="D76" s="976"/>
      <c r="E76" s="976"/>
      <c r="F76" s="645"/>
      <c r="G76" s="646"/>
      <c r="H76" s="646"/>
      <c r="I76" s="646"/>
      <c r="J76" s="652"/>
      <c r="K76" s="646"/>
      <c r="L76" s="647">
        <v>715.67</v>
      </c>
      <c r="M76" s="646"/>
      <c r="N76" s="704">
        <v>28870.13</v>
      </c>
    </row>
    <row r="77" spans="1:14" ht="22.5" customHeight="1">
      <c r="A77" s="649"/>
      <c r="B77" s="643" t="s">
        <v>462</v>
      </c>
      <c r="C77" s="976" t="s">
        <v>463</v>
      </c>
      <c r="D77" s="976"/>
      <c r="E77" s="976"/>
      <c r="F77" s="645" t="s">
        <v>432</v>
      </c>
      <c r="G77" s="657">
        <v>97</v>
      </c>
      <c r="H77" s="646"/>
      <c r="I77" s="657">
        <v>97</v>
      </c>
      <c r="J77" s="652"/>
      <c r="K77" s="646"/>
      <c r="L77" s="647">
        <v>694.2</v>
      </c>
      <c r="M77" s="646"/>
      <c r="N77" s="704">
        <v>28004.03</v>
      </c>
    </row>
    <row r="78" spans="1:14" ht="22.5" customHeight="1">
      <c r="A78" s="649"/>
      <c r="B78" s="643" t="s">
        <v>464</v>
      </c>
      <c r="C78" s="964" t="s">
        <v>465</v>
      </c>
      <c r="D78" s="964"/>
      <c r="E78" s="964"/>
      <c r="F78" s="645" t="s">
        <v>432</v>
      </c>
      <c r="G78" s="657">
        <v>51</v>
      </c>
      <c r="H78" s="646"/>
      <c r="I78" s="657">
        <v>51</v>
      </c>
      <c r="J78" s="652"/>
      <c r="K78" s="646"/>
      <c r="L78" s="647">
        <v>364.99</v>
      </c>
      <c r="M78" s="646"/>
      <c r="N78" s="704">
        <v>14723.77</v>
      </c>
    </row>
    <row r="79" spans="1:14">
      <c r="A79" s="637"/>
      <c r="B79" s="699"/>
      <c r="C79" s="984" t="s">
        <v>435</v>
      </c>
      <c r="D79" s="984"/>
      <c r="E79" s="984"/>
      <c r="F79" s="658"/>
      <c r="G79" s="659"/>
      <c r="H79" s="659"/>
      <c r="I79" s="659"/>
      <c r="J79" s="660"/>
      <c r="K79" s="659"/>
      <c r="L79" s="672">
        <v>2243.44</v>
      </c>
      <c r="M79" s="654"/>
      <c r="N79" s="662">
        <v>73693.63</v>
      </c>
    </row>
    <row r="80" spans="1:14" ht="22.5" customHeight="1">
      <c r="A80" s="663" t="s">
        <v>6</v>
      </c>
      <c r="B80" s="698" t="s">
        <v>1542</v>
      </c>
      <c r="C80" s="974" t="s">
        <v>1543</v>
      </c>
      <c r="D80" s="974"/>
      <c r="E80" s="974"/>
      <c r="F80" s="658" t="s">
        <v>499</v>
      </c>
      <c r="G80" s="659">
        <v>1.43</v>
      </c>
      <c r="H80" s="664">
        <v>1</v>
      </c>
      <c r="I80" s="666">
        <v>1.43</v>
      </c>
      <c r="J80" s="661">
        <v>27.1</v>
      </c>
      <c r="K80" s="659"/>
      <c r="L80" s="661">
        <v>38.75</v>
      </c>
      <c r="M80" s="666">
        <v>7.37</v>
      </c>
      <c r="N80" s="671">
        <v>285.58999999999997</v>
      </c>
    </row>
    <row r="81" spans="1:14">
      <c r="A81" s="637"/>
      <c r="B81" s="699"/>
      <c r="C81" s="964" t="s">
        <v>552</v>
      </c>
      <c r="D81" s="964"/>
      <c r="E81" s="964"/>
      <c r="F81" s="964"/>
      <c r="G81" s="964"/>
      <c r="H81" s="964"/>
      <c r="I81" s="964"/>
      <c r="J81" s="964"/>
      <c r="K81" s="964"/>
      <c r="L81" s="964"/>
      <c r="M81" s="964"/>
      <c r="N81" s="1002"/>
    </row>
    <row r="82" spans="1:14">
      <c r="A82" s="637"/>
      <c r="B82" s="699"/>
      <c r="C82" s="984" t="s">
        <v>435</v>
      </c>
      <c r="D82" s="984"/>
      <c r="E82" s="984"/>
      <c r="F82" s="658"/>
      <c r="G82" s="659"/>
      <c r="H82" s="659"/>
      <c r="I82" s="659"/>
      <c r="J82" s="660"/>
      <c r="K82" s="659"/>
      <c r="L82" s="661">
        <v>38.75</v>
      </c>
      <c r="M82" s="654"/>
      <c r="N82" s="671">
        <v>285.58999999999997</v>
      </c>
    </row>
    <row r="83" spans="1:14" ht="22.5" customHeight="1">
      <c r="A83" s="663" t="s">
        <v>7</v>
      </c>
      <c r="B83" s="698" t="s">
        <v>1544</v>
      </c>
      <c r="C83" s="974" t="s">
        <v>1545</v>
      </c>
      <c r="D83" s="974"/>
      <c r="E83" s="974"/>
      <c r="F83" s="658" t="s">
        <v>499</v>
      </c>
      <c r="G83" s="659">
        <v>1.43</v>
      </c>
      <c r="H83" s="664">
        <v>1</v>
      </c>
      <c r="I83" s="666">
        <v>1.43</v>
      </c>
      <c r="J83" s="661">
        <v>25.69</v>
      </c>
      <c r="K83" s="659"/>
      <c r="L83" s="661">
        <v>36.74</v>
      </c>
      <c r="M83" s="666">
        <v>7.37</v>
      </c>
      <c r="N83" s="671">
        <v>270.77</v>
      </c>
    </row>
    <row r="84" spans="1:14">
      <c r="A84" s="637"/>
      <c r="B84" s="699"/>
      <c r="C84" s="964" t="s">
        <v>552</v>
      </c>
      <c r="D84" s="964"/>
      <c r="E84" s="964"/>
      <c r="F84" s="964"/>
      <c r="G84" s="964"/>
      <c r="H84" s="964"/>
      <c r="I84" s="964"/>
      <c r="J84" s="964"/>
      <c r="K84" s="964"/>
      <c r="L84" s="964"/>
      <c r="M84" s="964"/>
      <c r="N84" s="1002"/>
    </row>
    <row r="85" spans="1:14">
      <c r="A85" s="637"/>
      <c r="B85" s="699"/>
      <c r="C85" s="984" t="s">
        <v>435</v>
      </c>
      <c r="D85" s="984"/>
      <c r="E85" s="984"/>
      <c r="F85" s="658"/>
      <c r="G85" s="659"/>
      <c r="H85" s="659"/>
      <c r="I85" s="659"/>
      <c r="J85" s="660"/>
      <c r="K85" s="659"/>
      <c r="L85" s="661">
        <v>36.74</v>
      </c>
      <c r="M85" s="654"/>
      <c r="N85" s="671">
        <v>270.77</v>
      </c>
    </row>
    <row r="86" spans="1:14" ht="33.75" customHeight="1">
      <c r="A86" s="663" t="s">
        <v>8</v>
      </c>
      <c r="B86" s="698" t="s">
        <v>649</v>
      </c>
      <c r="C86" s="974" t="s">
        <v>650</v>
      </c>
      <c r="D86" s="974"/>
      <c r="E86" s="974"/>
      <c r="F86" s="658" t="s">
        <v>499</v>
      </c>
      <c r="G86" s="659">
        <v>3.84</v>
      </c>
      <c r="H86" s="664">
        <v>1</v>
      </c>
      <c r="I86" s="666">
        <v>3.84</v>
      </c>
      <c r="J86" s="661">
        <v>18.649999999999999</v>
      </c>
      <c r="K86" s="659"/>
      <c r="L86" s="661">
        <v>71.62</v>
      </c>
      <c r="M86" s="666">
        <v>7.37</v>
      </c>
      <c r="N86" s="671">
        <v>527.84</v>
      </c>
    </row>
    <row r="87" spans="1:14">
      <c r="A87" s="637"/>
      <c r="B87" s="699"/>
      <c r="C87" s="964" t="s">
        <v>552</v>
      </c>
      <c r="D87" s="964"/>
      <c r="E87" s="964"/>
      <c r="F87" s="964"/>
      <c r="G87" s="964"/>
      <c r="H87" s="964"/>
      <c r="I87" s="964"/>
      <c r="J87" s="964"/>
      <c r="K87" s="964"/>
      <c r="L87" s="964"/>
      <c r="M87" s="964"/>
      <c r="N87" s="1002"/>
    </row>
    <row r="88" spans="1:14">
      <c r="A88" s="637"/>
      <c r="B88" s="699"/>
      <c r="C88" s="984" t="s">
        <v>435</v>
      </c>
      <c r="D88" s="984"/>
      <c r="E88" s="984"/>
      <c r="F88" s="658"/>
      <c r="G88" s="659"/>
      <c r="H88" s="659"/>
      <c r="I88" s="659"/>
      <c r="J88" s="660"/>
      <c r="K88" s="659"/>
      <c r="L88" s="661">
        <v>71.62</v>
      </c>
      <c r="M88" s="654"/>
      <c r="N88" s="671">
        <v>527.84</v>
      </c>
    </row>
    <row r="89" spans="1:14" ht="33.75" customHeight="1">
      <c r="A89" s="663" t="s">
        <v>9</v>
      </c>
      <c r="B89" s="698" t="s">
        <v>651</v>
      </c>
      <c r="C89" s="974" t="s">
        <v>652</v>
      </c>
      <c r="D89" s="974"/>
      <c r="E89" s="974"/>
      <c r="F89" s="658" t="s">
        <v>499</v>
      </c>
      <c r="G89" s="659">
        <v>3.84</v>
      </c>
      <c r="H89" s="664">
        <v>1</v>
      </c>
      <c r="I89" s="666">
        <v>3.84</v>
      </c>
      <c r="J89" s="661">
        <v>17.079999999999998</v>
      </c>
      <c r="K89" s="659"/>
      <c r="L89" s="661">
        <v>65.59</v>
      </c>
      <c r="M89" s="666">
        <v>7.37</v>
      </c>
      <c r="N89" s="671">
        <v>483.4</v>
      </c>
    </row>
    <row r="90" spans="1:14">
      <c r="A90" s="637"/>
      <c r="B90" s="699"/>
      <c r="C90" s="964" t="s">
        <v>552</v>
      </c>
      <c r="D90" s="964"/>
      <c r="E90" s="964"/>
      <c r="F90" s="964"/>
      <c r="G90" s="964"/>
      <c r="H90" s="964"/>
      <c r="I90" s="964"/>
      <c r="J90" s="964"/>
      <c r="K90" s="964"/>
      <c r="L90" s="964"/>
      <c r="M90" s="964"/>
      <c r="N90" s="1002"/>
    </row>
    <row r="91" spans="1:14">
      <c r="A91" s="637"/>
      <c r="B91" s="699"/>
      <c r="C91" s="984" t="s">
        <v>435</v>
      </c>
      <c r="D91" s="984"/>
      <c r="E91" s="984"/>
      <c r="F91" s="658"/>
      <c r="G91" s="659"/>
      <c r="H91" s="659"/>
      <c r="I91" s="659"/>
      <c r="J91" s="660"/>
      <c r="K91" s="659"/>
      <c r="L91" s="661">
        <v>65.59</v>
      </c>
      <c r="M91" s="654"/>
      <c r="N91" s="671">
        <v>483.4</v>
      </c>
    </row>
    <row r="92" spans="1:14" ht="33.75" customHeight="1">
      <c r="A92" s="663" t="s">
        <v>198</v>
      </c>
      <c r="B92" s="698" t="s">
        <v>550</v>
      </c>
      <c r="C92" s="974" t="s">
        <v>551</v>
      </c>
      <c r="D92" s="974"/>
      <c r="E92" s="974"/>
      <c r="F92" s="658" t="s">
        <v>499</v>
      </c>
      <c r="G92" s="659">
        <v>2.1</v>
      </c>
      <c r="H92" s="664">
        <v>1</v>
      </c>
      <c r="I92" s="693">
        <v>2.1</v>
      </c>
      <c r="J92" s="661">
        <v>12.82</v>
      </c>
      <c r="K92" s="659"/>
      <c r="L92" s="661">
        <v>26.92</v>
      </c>
      <c r="M92" s="666">
        <v>7.37</v>
      </c>
      <c r="N92" s="671">
        <v>198.4</v>
      </c>
    </row>
    <row r="93" spans="1:14">
      <c r="A93" s="637"/>
      <c r="B93" s="699"/>
      <c r="C93" s="964" t="s">
        <v>552</v>
      </c>
      <c r="D93" s="964"/>
      <c r="E93" s="964"/>
      <c r="F93" s="964"/>
      <c r="G93" s="964"/>
      <c r="H93" s="964"/>
      <c r="I93" s="964"/>
      <c r="J93" s="964"/>
      <c r="K93" s="964"/>
      <c r="L93" s="964"/>
      <c r="M93" s="964"/>
      <c r="N93" s="1002"/>
    </row>
    <row r="94" spans="1:14">
      <c r="A94" s="637"/>
      <c r="B94" s="699"/>
      <c r="C94" s="984" t="s">
        <v>435</v>
      </c>
      <c r="D94" s="984"/>
      <c r="E94" s="984"/>
      <c r="F94" s="658"/>
      <c r="G94" s="659"/>
      <c r="H94" s="659"/>
      <c r="I94" s="659"/>
      <c r="J94" s="660"/>
      <c r="K94" s="659"/>
      <c r="L94" s="661">
        <v>26.92</v>
      </c>
      <c r="M94" s="654"/>
      <c r="N94" s="671">
        <v>198.4</v>
      </c>
    </row>
    <row r="95" spans="1:14" ht="33.75" customHeight="1">
      <c r="A95" s="663" t="s">
        <v>197</v>
      </c>
      <c r="B95" s="698" t="s">
        <v>553</v>
      </c>
      <c r="C95" s="974" t="s">
        <v>554</v>
      </c>
      <c r="D95" s="974"/>
      <c r="E95" s="974"/>
      <c r="F95" s="658" t="s">
        <v>499</v>
      </c>
      <c r="G95" s="659">
        <v>2.1</v>
      </c>
      <c r="H95" s="664">
        <v>1</v>
      </c>
      <c r="I95" s="693">
        <v>2.1</v>
      </c>
      <c r="J95" s="661">
        <v>10.74</v>
      </c>
      <c r="K95" s="659"/>
      <c r="L95" s="661">
        <v>22.55</v>
      </c>
      <c r="M95" s="666">
        <v>7.37</v>
      </c>
      <c r="N95" s="671">
        <v>166.19</v>
      </c>
    </row>
    <row r="96" spans="1:14">
      <c r="A96" s="637"/>
      <c r="B96" s="699"/>
      <c r="C96" s="964" t="s">
        <v>552</v>
      </c>
      <c r="D96" s="964"/>
      <c r="E96" s="964"/>
      <c r="F96" s="964"/>
      <c r="G96" s="964"/>
      <c r="H96" s="964"/>
      <c r="I96" s="964"/>
      <c r="J96" s="964"/>
      <c r="K96" s="964"/>
      <c r="L96" s="964"/>
      <c r="M96" s="964"/>
      <c r="N96" s="1002"/>
    </row>
    <row r="97" spans="1:14">
      <c r="A97" s="637"/>
      <c r="B97" s="699"/>
      <c r="C97" s="984" t="s">
        <v>435</v>
      </c>
      <c r="D97" s="984"/>
      <c r="E97" s="984"/>
      <c r="F97" s="658"/>
      <c r="G97" s="659"/>
      <c r="H97" s="659"/>
      <c r="I97" s="659"/>
      <c r="J97" s="660"/>
      <c r="K97" s="659"/>
      <c r="L97" s="661">
        <v>22.55</v>
      </c>
      <c r="M97" s="654"/>
      <c r="N97" s="671">
        <v>166.19</v>
      </c>
    </row>
    <row r="98" spans="1:14" ht="22.5" customHeight="1">
      <c r="A98" s="663" t="s">
        <v>10</v>
      </c>
      <c r="B98" s="698" t="s">
        <v>812</v>
      </c>
      <c r="C98" s="974" t="s">
        <v>813</v>
      </c>
      <c r="D98" s="974"/>
      <c r="E98" s="974"/>
      <c r="F98" s="658" t="s">
        <v>499</v>
      </c>
      <c r="G98" s="659">
        <v>7.37</v>
      </c>
      <c r="H98" s="664">
        <v>1</v>
      </c>
      <c r="I98" s="666">
        <v>7.37</v>
      </c>
      <c r="J98" s="661">
        <v>24.41</v>
      </c>
      <c r="K98" s="659"/>
      <c r="L98" s="661">
        <v>179.9</v>
      </c>
      <c r="M98" s="666">
        <v>7.37</v>
      </c>
      <c r="N98" s="662">
        <v>1325.86</v>
      </c>
    </row>
    <row r="99" spans="1:14">
      <c r="A99" s="637"/>
      <c r="B99" s="699"/>
      <c r="C99" s="976" t="s">
        <v>555</v>
      </c>
      <c r="D99" s="976"/>
      <c r="E99" s="976"/>
      <c r="F99" s="976"/>
      <c r="G99" s="976"/>
      <c r="H99" s="976"/>
      <c r="I99" s="976"/>
      <c r="J99" s="976"/>
      <c r="K99" s="976"/>
      <c r="L99" s="976"/>
      <c r="M99" s="976"/>
      <c r="N99" s="977"/>
    </row>
    <row r="100" spans="1:14">
      <c r="A100" s="667"/>
      <c r="B100" s="697"/>
      <c r="C100" s="964" t="s">
        <v>1546</v>
      </c>
      <c r="D100" s="964"/>
      <c r="E100" s="964"/>
      <c r="F100" s="964"/>
      <c r="G100" s="964"/>
      <c r="H100" s="964"/>
      <c r="I100" s="964"/>
      <c r="J100" s="964"/>
      <c r="K100" s="964"/>
      <c r="L100" s="964"/>
      <c r="M100" s="964"/>
      <c r="N100" s="1002"/>
    </row>
    <row r="101" spans="1:14">
      <c r="A101" s="637"/>
      <c r="B101" s="699"/>
      <c r="C101" s="984" t="s">
        <v>435</v>
      </c>
      <c r="D101" s="984"/>
      <c r="E101" s="984"/>
      <c r="F101" s="658"/>
      <c r="G101" s="659"/>
      <c r="H101" s="659"/>
      <c r="I101" s="659"/>
      <c r="J101" s="660"/>
      <c r="K101" s="659"/>
      <c r="L101" s="661">
        <v>179.9</v>
      </c>
      <c r="M101" s="654"/>
      <c r="N101" s="662">
        <v>1325.86</v>
      </c>
    </row>
    <row r="102" spans="1:14">
      <c r="A102" s="675"/>
      <c r="B102" s="676"/>
      <c r="C102" s="974" t="s">
        <v>757</v>
      </c>
      <c r="D102" s="974"/>
      <c r="E102" s="974"/>
      <c r="F102" s="974"/>
      <c r="G102" s="974"/>
      <c r="H102" s="974"/>
      <c r="I102" s="974"/>
      <c r="J102" s="974"/>
      <c r="K102" s="974"/>
      <c r="L102" s="677"/>
      <c r="M102" s="678"/>
      <c r="N102" s="679"/>
    </row>
    <row r="103" spans="1:14">
      <c r="A103" s="576"/>
      <c r="B103" s="643"/>
      <c r="C103" s="976" t="s">
        <v>440</v>
      </c>
      <c r="D103" s="976"/>
      <c r="E103" s="976"/>
      <c r="F103" s="976"/>
      <c r="G103" s="976"/>
      <c r="H103" s="976"/>
      <c r="I103" s="976"/>
      <c r="J103" s="976"/>
      <c r="K103" s="976"/>
      <c r="L103" s="680">
        <v>2799.09</v>
      </c>
      <c r="M103" s="681"/>
      <c r="N103" s="706">
        <v>51331.13</v>
      </c>
    </row>
    <row r="104" spans="1:14">
      <c r="A104" s="576"/>
      <c r="B104" s="643"/>
      <c r="C104" s="976" t="s">
        <v>441</v>
      </c>
      <c r="D104" s="976"/>
      <c r="E104" s="976"/>
      <c r="F104" s="976"/>
      <c r="G104" s="976"/>
      <c r="H104" s="976"/>
      <c r="I104" s="976"/>
      <c r="J104" s="976"/>
      <c r="K104" s="976"/>
      <c r="L104" s="682"/>
      <c r="M104" s="681"/>
      <c r="N104" s="707"/>
    </row>
    <row r="105" spans="1:14">
      <c r="A105" s="576"/>
      <c r="B105" s="643"/>
      <c r="C105" s="976" t="s">
        <v>442</v>
      </c>
      <c r="D105" s="976"/>
      <c r="E105" s="976"/>
      <c r="F105" s="976"/>
      <c r="G105" s="976"/>
      <c r="H105" s="976"/>
      <c r="I105" s="976"/>
      <c r="J105" s="976"/>
      <c r="K105" s="976"/>
      <c r="L105" s="683">
        <v>970.73</v>
      </c>
      <c r="M105" s="681"/>
      <c r="N105" s="706">
        <v>39159.24</v>
      </c>
    </row>
    <row r="106" spans="1:14">
      <c r="A106" s="576"/>
      <c r="B106" s="643"/>
      <c r="C106" s="976" t="s">
        <v>443</v>
      </c>
      <c r="D106" s="976"/>
      <c r="E106" s="976"/>
      <c r="F106" s="976"/>
      <c r="G106" s="976"/>
      <c r="H106" s="976"/>
      <c r="I106" s="976"/>
      <c r="J106" s="976"/>
      <c r="K106" s="976"/>
      <c r="L106" s="680">
        <v>1386.29</v>
      </c>
      <c r="M106" s="681"/>
      <c r="N106" s="706">
        <v>8913.84</v>
      </c>
    </row>
    <row r="107" spans="1:14">
      <c r="A107" s="576"/>
      <c r="B107" s="643"/>
      <c r="C107" s="976" t="s">
        <v>444</v>
      </c>
      <c r="D107" s="976"/>
      <c r="E107" s="976"/>
      <c r="F107" s="976"/>
      <c r="G107" s="976"/>
      <c r="H107" s="976"/>
      <c r="I107" s="976"/>
      <c r="J107" s="976"/>
      <c r="K107" s="976"/>
      <c r="L107" s="683">
        <v>108.24</v>
      </c>
      <c r="M107" s="681"/>
      <c r="N107" s="706">
        <v>4366.41</v>
      </c>
    </row>
    <row r="108" spans="1:14">
      <c r="A108" s="576"/>
      <c r="B108" s="643"/>
      <c r="C108" s="976" t="s">
        <v>816</v>
      </c>
      <c r="D108" s="976"/>
      <c r="E108" s="976"/>
      <c r="F108" s="976"/>
      <c r="G108" s="976"/>
      <c r="H108" s="976"/>
      <c r="I108" s="976"/>
      <c r="J108" s="976"/>
      <c r="K108" s="976"/>
      <c r="L108" s="683">
        <v>442.07</v>
      </c>
      <c r="M108" s="681"/>
      <c r="N108" s="706">
        <v>3258.05</v>
      </c>
    </row>
    <row r="109" spans="1:14">
      <c r="A109" s="576"/>
      <c r="B109" s="643"/>
      <c r="C109" s="976" t="s">
        <v>446</v>
      </c>
      <c r="D109" s="976"/>
      <c r="E109" s="976"/>
      <c r="F109" s="976"/>
      <c r="G109" s="976"/>
      <c r="H109" s="976"/>
      <c r="I109" s="976"/>
      <c r="J109" s="976"/>
      <c r="K109" s="976"/>
      <c r="L109" s="683">
        <v>769.78</v>
      </c>
      <c r="M109" s="681"/>
      <c r="N109" s="706">
        <v>11496.21</v>
      </c>
    </row>
    <row r="110" spans="1:14">
      <c r="A110" s="576"/>
      <c r="B110" s="643"/>
      <c r="C110" s="976" t="s">
        <v>502</v>
      </c>
      <c r="D110" s="976"/>
      <c r="E110" s="976"/>
      <c r="F110" s="976"/>
      <c r="G110" s="976"/>
      <c r="H110" s="976"/>
      <c r="I110" s="976"/>
      <c r="J110" s="976"/>
      <c r="K110" s="976"/>
      <c r="L110" s="683">
        <v>327.71</v>
      </c>
      <c r="M110" s="681"/>
      <c r="N110" s="706">
        <v>8238.16</v>
      </c>
    </row>
    <row r="111" spans="1:14">
      <c r="A111" s="576"/>
      <c r="B111" s="643"/>
      <c r="C111" s="976" t="s">
        <v>488</v>
      </c>
      <c r="D111" s="976"/>
      <c r="E111" s="976"/>
      <c r="F111" s="976"/>
      <c r="G111" s="976"/>
      <c r="H111" s="976"/>
      <c r="I111" s="976"/>
      <c r="J111" s="976"/>
      <c r="K111" s="976"/>
      <c r="L111" s="682"/>
      <c r="M111" s="681"/>
      <c r="N111" s="707"/>
    </row>
    <row r="112" spans="1:14">
      <c r="A112" s="576"/>
      <c r="B112" s="643"/>
      <c r="C112" s="976" t="s">
        <v>489</v>
      </c>
      <c r="D112" s="976"/>
      <c r="E112" s="976"/>
      <c r="F112" s="976"/>
      <c r="G112" s="976"/>
      <c r="H112" s="976"/>
      <c r="I112" s="976"/>
      <c r="J112" s="976"/>
      <c r="K112" s="976"/>
      <c r="L112" s="683">
        <v>49.07</v>
      </c>
      <c r="M112" s="681"/>
      <c r="N112" s="706">
        <v>1979.48</v>
      </c>
    </row>
    <row r="113" spans="1:14">
      <c r="A113" s="576"/>
      <c r="B113" s="643"/>
      <c r="C113" s="976" t="s">
        <v>519</v>
      </c>
      <c r="D113" s="976"/>
      <c r="E113" s="976"/>
      <c r="F113" s="976"/>
      <c r="G113" s="976"/>
      <c r="H113" s="976"/>
      <c r="I113" s="976"/>
      <c r="J113" s="976"/>
      <c r="K113" s="976"/>
      <c r="L113" s="683">
        <v>146.91</v>
      </c>
      <c r="M113" s="681"/>
      <c r="N113" s="713">
        <v>944.63</v>
      </c>
    </row>
    <row r="114" spans="1:14">
      <c r="A114" s="576"/>
      <c r="B114" s="643"/>
      <c r="C114" s="976" t="s">
        <v>817</v>
      </c>
      <c r="D114" s="976"/>
      <c r="E114" s="976"/>
      <c r="F114" s="976"/>
      <c r="G114" s="976"/>
      <c r="H114" s="976"/>
      <c r="I114" s="976"/>
      <c r="J114" s="976"/>
      <c r="K114" s="976"/>
      <c r="L114" s="683">
        <v>18.14</v>
      </c>
      <c r="M114" s="681"/>
      <c r="N114" s="713">
        <v>731.77</v>
      </c>
    </row>
    <row r="115" spans="1:14">
      <c r="A115" s="576"/>
      <c r="B115" s="643"/>
      <c r="C115" s="976" t="s">
        <v>490</v>
      </c>
      <c r="D115" s="976"/>
      <c r="E115" s="976"/>
      <c r="F115" s="976"/>
      <c r="G115" s="976"/>
      <c r="H115" s="976"/>
      <c r="I115" s="976"/>
      <c r="J115" s="976"/>
      <c r="K115" s="976"/>
      <c r="L115" s="683">
        <v>77.959999999999994</v>
      </c>
      <c r="M115" s="681"/>
      <c r="N115" s="706">
        <v>3145.05</v>
      </c>
    </row>
    <row r="116" spans="1:14">
      <c r="A116" s="576"/>
      <c r="B116" s="643"/>
      <c r="C116" s="976" t="s">
        <v>491</v>
      </c>
      <c r="D116" s="976"/>
      <c r="E116" s="976"/>
      <c r="F116" s="976"/>
      <c r="G116" s="976"/>
      <c r="H116" s="976"/>
      <c r="I116" s="976"/>
      <c r="J116" s="976"/>
      <c r="K116" s="976"/>
      <c r="L116" s="683">
        <v>53.77</v>
      </c>
      <c r="M116" s="681"/>
      <c r="N116" s="706">
        <v>2169</v>
      </c>
    </row>
    <row r="117" spans="1:14">
      <c r="A117" s="576"/>
      <c r="B117" s="643"/>
      <c r="C117" s="976" t="s">
        <v>818</v>
      </c>
      <c r="D117" s="976"/>
      <c r="E117" s="976"/>
      <c r="F117" s="976"/>
      <c r="G117" s="976"/>
      <c r="H117" s="976"/>
      <c r="I117" s="976"/>
      <c r="J117" s="976"/>
      <c r="K117" s="976"/>
      <c r="L117" s="683">
        <v>442.07</v>
      </c>
      <c r="M117" s="681"/>
      <c r="N117" s="706">
        <v>3258.05</v>
      </c>
    </row>
    <row r="118" spans="1:14">
      <c r="A118" s="576"/>
      <c r="B118" s="643"/>
      <c r="C118" s="976" t="s">
        <v>471</v>
      </c>
      <c r="D118" s="976"/>
      <c r="E118" s="976"/>
      <c r="F118" s="976"/>
      <c r="G118" s="976"/>
      <c r="H118" s="976"/>
      <c r="I118" s="976"/>
      <c r="J118" s="976"/>
      <c r="K118" s="976"/>
      <c r="L118" s="680">
        <v>3658.45</v>
      </c>
      <c r="M118" s="681"/>
      <c r="N118" s="706">
        <v>105554.29</v>
      </c>
    </row>
    <row r="119" spans="1:14">
      <c r="A119" s="576"/>
      <c r="B119" s="643"/>
      <c r="C119" s="976" t="s">
        <v>441</v>
      </c>
      <c r="D119" s="976"/>
      <c r="E119" s="976"/>
      <c r="F119" s="976"/>
      <c r="G119" s="976"/>
      <c r="H119" s="976"/>
      <c r="I119" s="976"/>
      <c r="J119" s="976"/>
      <c r="K119" s="976"/>
      <c r="L119" s="682"/>
      <c r="M119" s="681"/>
      <c r="N119" s="707"/>
    </row>
    <row r="120" spans="1:14">
      <c r="A120" s="576"/>
      <c r="B120" s="643"/>
      <c r="C120" s="976" t="s">
        <v>447</v>
      </c>
      <c r="D120" s="976"/>
      <c r="E120" s="976"/>
      <c r="F120" s="976"/>
      <c r="G120" s="976"/>
      <c r="H120" s="976"/>
      <c r="I120" s="976"/>
      <c r="J120" s="976"/>
      <c r="K120" s="976"/>
      <c r="L120" s="683">
        <v>921.66</v>
      </c>
      <c r="M120" s="681"/>
      <c r="N120" s="706">
        <v>37179.760000000002</v>
      </c>
    </row>
    <row r="121" spans="1:14">
      <c r="A121" s="576"/>
      <c r="B121" s="643"/>
      <c r="C121" s="976" t="s">
        <v>448</v>
      </c>
      <c r="D121" s="976"/>
      <c r="E121" s="976"/>
      <c r="F121" s="976"/>
      <c r="G121" s="976"/>
      <c r="H121" s="976"/>
      <c r="I121" s="976"/>
      <c r="J121" s="976"/>
      <c r="K121" s="976"/>
      <c r="L121" s="680">
        <v>1239.3800000000001</v>
      </c>
      <c r="M121" s="681"/>
      <c r="N121" s="706">
        <v>7969.21</v>
      </c>
    </row>
    <row r="122" spans="1:14">
      <c r="A122" s="576"/>
      <c r="B122" s="643"/>
      <c r="C122" s="976" t="s">
        <v>449</v>
      </c>
      <c r="D122" s="976"/>
      <c r="E122" s="976"/>
      <c r="F122" s="976"/>
      <c r="G122" s="976"/>
      <c r="H122" s="976"/>
      <c r="I122" s="976"/>
      <c r="J122" s="976"/>
      <c r="K122" s="976"/>
      <c r="L122" s="683">
        <v>90.1</v>
      </c>
      <c r="M122" s="681"/>
      <c r="N122" s="706">
        <v>3634.64</v>
      </c>
    </row>
    <row r="123" spans="1:14">
      <c r="A123" s="576"/>
      <c r="B123" s="643"/>
      <c r="C123" s="976" t="s">
        <v>451</v>
      </c>
      <c r="D123" s="976"/>
      <c r="E123" s="976"/>
      <c r="F123" s="976"/>
      <c r="G123" s="976"/>
      <c r="H123" s="976"/>
      <c r="I123" s="976"/>
      <c r="J123" s="976"/>
      <c r="K123" s="976"/>
      <c r="L123" s="683">
        <v>981.41</v>
      </c>
      <c r="M123" s="681"/>
      <c r="N123" s="706">
        <v>39589.97</v>
      </c>
    </row>
    <row r="124" spans="1:14">
      <c r="A124" s="576"/>
      <c r="B124" s="643"/>
      <c r="C124" s="976" t="s">
        <v>452</v>
      </c>
      <c r="D124" s="976"/>
      <c r="E124" s="976"/>
      <c r="F124" s="976"/>
      <c r="G124" s="976"/>
      <c r="H124" s="976"/>
      <c r="I124" s="976"/>
      <c r="J124" s="976"/>
      <c r="K124" s="976"/>
      <c r="L124" s="683">
        <v>516</v>
      </c>
      <c r="M124" s="681"/>
      <c r="N124" s="706">
        <v>20815.349999999999</v>
      </c>
    </row>
    <row r="125" spans="1:14">
      <c r="A125" s="576"/>
      <c r="B125" s="643"/>
      <c r="C125" s="976" t="s">
        <v>453</v>
      </c>
      <c r="D125" s="976"/>
      <c r="E125" s="976"/>
      <c r="F125" s="976"/>
      <c r="G125" s="976"/>
      <c r="H125" s="976"/>
      <c r="I125" s="976"/>
      <c r="J125" s="976"/>
      <c r="K125" s="976"/>
      <c r="L125" s="680">
        <v>1078.97</v>
      </c>
      <c r="M125" s="681"/>
      <c r="N125" s="706">
        <v>43525.65</v>
      </c>
    </row>
    <row r="126" spans="1:14">
      <c r="A126" s="576"/>
      <c r="B126" s="643"/>
      <c r="C126" s="976" t="s">
        <v>454</v>
      </c>
      <c r="D126" s="976"/>
      <c r="E126" s="976"/>
      <c r="F126" s="976"/>
      <c r="G126" s="976"/>
      <c r="H126" s="976"/>
      <c r="I126" s="976"/>
      <c r="J126" s="976"/>
      <c r="K126" s="976"/>
      <c r="L126" s="680">
        <v>1059.3699999999999</v>
      </c>
      <c r="M126" s="681"/>
      <c r="N126" s="706">
        <v>42735.02</v>
      </c>
    </row>
    <row r="127" spans="1:14">
      <c r="A127" s="576"/>
      <c r="B127" s="643"/>
      <c r="C127" s="976" t="s">
        <v>455</v>
      </c>
      <c r="D127" s="976"/>
      <c r="E127" s="976"/>
      <c r="F127" s="976"/>
      <c r="G127" s="976"/>
      <c r="H127" s="976"/>
      <c r="I127" s="976"/>
      <c r="J127" s="976"/>
      <c r="K127" s="976"/>
      <c r="L127" s="683">
        <v>569.77</v>
      </c>
      <c r="M127" s="681"/>
      <c r="N127" s="706">
        <v>22984.35</v>
      </c>
    </row>
    <row r="128" spans="1:14">
      <c r="A128" s="576"/>
      <c r="B128" s="577"/>
      <c r="C128" s="1003" t="s">
        <v>758</v>
      </c>
      <c r="D128" s="1003"/>
      <c r="E128" s="1003"/>
      <c r="F128" s="1003"/>
      <c r="G128" s="1003"/>
      <c r="H128" s="1003"/>
      <c r="I128" s="1003"/>
      <c r="J128" s="1003"/>
      <c r="K128" s="1003"/>
      <c r="L128" s="578">
        <v>4428.2299999999996</v>
      </c>
      <c r="M128" s="579"/>
      <c r="N128" s="708">
        <v>117050.5</v>
      </c>
    </row>
    <row r="129" spans="1:14">
      <c r="A129" s="971" t="s">
        <v>1547</v>
      </c>
      <c r="B129" s="972"/>
      <c r="C129" s="972"/>
      <c r="D129" s="972"/>
      <c r="E129" s="972"/>
      <c r="F129" s="972"/>
      <c r="G129" s="972"/>
      <c r="H129" s="972"/>
      <c r="I129" s="972"/>
      <c r="J129" s="972"/>
      <c r="K129" s="972"/>
      <c r="L129" s="972"/>
      <c r="M129" s="972"/>
      <c r="N129" s="973"/>
    </row>
    <row r="130" spans="1:14" ht="33.75">
      <c r="A130" s="637" t="s">
        <v>236</v>
      </c>
      <c r="B130" s="699" t="s">
        <v>1548</v>
      </c>
      <c r="C130" s="974" t="s">
        <v>1549</v>
      </c>
      <c r="D130" s="974"/>
      <c r="E130" s="974"/>
      <c r="F130" s="638" t="s">
        <v>1550</v>
      </c>
      <c r="G130" s="639">
        <v>5.7600000000000004E-3</v>
      </c>
      <c r="H130" s="640">
        <v>1</v>
      </c>
      <c r="I130" s="686">
        <v>5.7600000000000004E-3</v>
      </c>
      <c r="J130" s="641"/>
      <c r="K130" s="639"/>
      <c r="L130" s="641"/>
      <c r="M130" s="639"/>
      <c r="N130" s="703"/>
    </row>
    <row r="131" spans="1:14">
      <c r="A131" s="667"/>
      <c r="B131" s="697"/>
      <c r="C131" s="976" t="s">
        <v>1551</v>
      </c>
      <c r="D131" s="976"/>
      <c r="E131" s="976"/>
      <c r="F131" s="976"/>
      <c r="G131" s="976"/>
      <c r="H131" s="976"/>
      <c r="I131" s="976"/>
      <c r="J131" s="976"/>
      <c r="K131" s="976"/>
      <c r="L131" s="976"/>
      <c r="M131" s="976"/>
      <c r="N131" s="977"/>
    </row>
    <row r="132" spans="1:14">
      <c r="A132" s="644"/>
      <c r="B132" s="643" t="s">
        <v>3</v>
      </c>
      <c r="C132" s="976" t="s">
        <v>422</v>
      </c>
      <c r="D132" s="976"/>
      <c r="E132" s="976"/>
      <c r="F132" s="645"/>
      <c r="G132" s="646"/>
      <c r="H132" s="646"/>
      <c r="I132" s="646"/>
      <c r="J132" s="687">
        <v>1206.6300000000001</v>
      </c>
      <c r="K132" s="646"/>
      <c r="L132" s="647">
        <v>6.95</v>
      </c>
      <c r="M132" s="650">
        <v>40.340000000000003</v>
      </c>
      <c r="N132" s="712">
        <v>280.36</v>
      </c>
    </row>
    <row r="133" spans="1:14">
      <c r="A133" s="649"/>
      <c r="B133" s="643"/>
      <c r="C133" s="964" t="s">
        <v>425</v>
      </c>
      <c r="D133" s="964"/>
      <c r="E133" s="964"/>
      <c r="F133" s="645" t="s">
        <v>426</v>
      </c>
      <c r="G133" s="657">
        <v>123</v>
      </c>
      <c r="H133" s="646"/>
      <c r="I133" s="670">
        <v>0.70848</v>
      </c>
      <c r="J133" s="652"/>
      <c r="K133" s="646"/>
      <c r="L133" s="652"/>
      <c r="M133" s="646"/>
      <c r="N133" s="705"/>
    </row>
    <row r="134" spans="1:14">
      <c r="A134" s="644"/>
      <c r="B134" s="643"/>
      <c r="C134" s="987" t="s">
        <v>428</v>
      </c>
      <c r="D134" s="987"/>
      <c r="E134" s="987"/>
      <c r="F134" s="653"/>
      <c r="G134" s="654"/>
      <c r="H134" s="654"/>
      <c r="I134" s="654"/>
      <c r="J134" s="688">
        <v>1206.6300000000001</v>
      </c>
      <c r="K134" s="654"/>
      <c r="L134" s="655">
        <v>6.95</v>
      </c>
      <c r="M134" s="654"/>
      <c r="N134" s="669">
        <v>280.36</v>
      </c>
    </row>
    <row r="135" spans="1:14">
      <c r="A135" s="649"/>
      <c r="B135" s="643"/>
      <c r="C135" s="976" t="s">
        <v>429</v>
      </c>
      <c r="D135" s="976"/>
      <c r="E135" s="976"/>
      <c r="F135" s="645"/>
      <c r="G135" s="646"/>
      <c r="H135" s="646"/>
      <c r="I135" s="646"/>
      <c r="J135" s="652"/>
      <c r="K135" s="646"/>
      <c r="L135" s="647">
        <v>6.95</v>
      </c>
      <c r="M135" s="646"/>
      <c r="N135" s="712">
        <v>280.36</v>
      </c>
    </row>
    <row r="136" spans="1:14" ht="33.75" customHeight="1">
      <c r="A136" s="649"/>
      <c r="B136" s="643" t="s">
        <v>918</v>
      </c>
      <c r="C136" s="976" t="s">
        <v>919</v>
      </c>
      <c r="D136" s="976"/>
      <c r="E136" s="976"/>
      <c r="F136" s="645" t="s">
        <v>432</v>
      </c>
      <c r="G136" s="657">
        <v>89</v>
      </c>
      <c r="H136" s="646"/>
      <c r="I136" s="657">
        <v>89</v>
      </c>
      <c r="J136" s="652"/>
      <c r="K136" s="646"/>
      <c r="L136" s="647">
        <v>6.19</v>
      </c>
      <c r="M136" s="646"/>
      <c r="N136" s="712">
        <v>249.52</v>
      </c>
    </row>
    <row r="137" spans="1:14" ht="33.75" customHeight="1">
      <c r="A137" s="649"/>
      <c r="B137" s="643" t="s">
        <v>920</v>
      </c>
      <c r="C137" s="964" t="s">
        <v>921</v>
      </c>
      <c r="D137" s="964"/>
      <c r="E137" s="964"/>
      <c r="F137" s="645" t="s">
        <v>432</v>
      </c>
      <c r="G137" s="657">
        <v>41</v>
      </c>
      <c r="H137" s="646"/>
      <c r="I137" s="657">
        <v>41</v>
      </c>
      <c r="J137" s="652"/>
      <c r="K137" s="646"/>
      <c r="L137" s="647">
        <v>2.85</v>
      </c>
      <c r="M137" s="646"/>
      <c r="N137" s="712">
        <v>114.95</v>
      </c>
    </row>
    <row r="138" spans="1:14">
      <c r="A138" s="637"/>
      <c r="B138" s="699"/>
      <c r="C138" s="984" t="s">
        <v>435</v>
      </c>
      <c r="D138" s="984"/>
      <c r="E138" s="984"/>
      <c r="F138" s="658"/>
      <c r="G138" s="659"/>
      <c r="H138" s="659"/>
      <c r="I138" s="659"/>
      <c r="J138" s="660"/>
      <c r="K138" s="659"/>
      <c r="L138" s="661">
        <v>15.99</v>
      </c>
      <c r="M138" s="654"/>
      <c r="N138" s="671">
        <v>644.83000000000004</v>
      </c>
    </row>
    <row r="139" spans="1:14" ht="33.75" customHeight="1">
      <c r="A139" s="663" t="s">
        <v>237</v>
      </c>
      <c r="B139" s="698" t="s">
        <v>564</v>
      </c>
      <c r="C139" s="974" t="s">
        <v>565</v>
      </c>
      <c r="D139" s="974"/>
      <c r="E139" s="974"/>
      <c r="F139" s="658" t="s">
        <v>270</v>
      </c>
      <c r="G139" s="659">
        <v>2.8800000000000002E-3</v>
      </c>
      <c r="H139" s="664">
        <v>1</v>
      </c>
      <c r="I139" s="689">
        <v>2.8800000000000002E-3</v>
      </c>
      <c r="J139" s="660"/>
      <c r="K139" s="659"/>
      <c r="L139" s="660"/>
      <c r="M139" s="659"/>
      <c r="N139" s="665"/>
    </row>
    <row r="140" spans="1:14">
      <c r="A140" s="667"/>
      <c r="B140" s="697"/>
      <c r="C140" s="976" t="s">
        <v>1552</v>
      </c>
      <c r="D140" s="976"/>
      <c r="E140" s="976"/>
      <c r="F140" s="976"/>
      <c r="G140" s="976"/>
      <c r="H140" s="976"/>
      <c r="I140" s="976"/>
      <c r="J140" s="976"/>
      <c r="K140" s="976"/>
      <c r="L140" s="976"/>
      <c r="M140" s="976"/>
      <c r="N140" s="977"/>
    </row>
    <row r="141" spans="1:14">
      <c r="A141" s="644"/>
      <c r="B141" s="643" t="s">
        <v>3</v>
      </c>
      <c r="C141" s="976" t="s">
        <v>422</v>
      </c>
      <c r="D141" s="976"/>
      <c r="E141" s="976"/>
      <c r="F141" s="645"/>
      <c r="G141" s="646"/>
      <c r="H141" s="646"/>
      <c r="I141" s="646"/>
      <c r="J141" s="687">
        <v>1381.38</v>
      </c>
      <c r="K141" s="646"/>
      <c r="L141" s="647">
        <v>3.98</v>
      </c>
      <c r="M141" s="650">
        <v>40.340000000000003</v>
      </c>
      <c r="N141" s="712">
        <v>160.55000000000001</v>
      </c>
    </row>
    <row r="142" spans="1:14">
      <c r="A142" s="649"/>
      <c r="B142" s="643"/>
      <c r="C142" s="964" t="s">
        <v>425</v>
      </c>
      <c r="D142" s="964"/>
      <c r="E142" s="964"/>
      <c r="F142" s="645" t="s">
        <v>426</v>
      </c>
      <c r="G142" s="657">
        <v>154</v>
      </c>
      <c r="H142" s="646"/>
      <c r="I142" s="670">
        <v>0.44352000000000003</v>
      </c>
      <c r="J142" s="652"/>
      <c r="K142" s="646"/>
      <c r="L142" s="652"/>
      <c r="M142" s="646"/>
      <c r="N142" s="705"/>
    </row>
    <row r="143" spans="1:14">
      <c r="A143" s="644"/>
      <c r="B143" s="643"/>
      <c r="C143" s="987" t="s">
        <v>428</v>
      </c>
      <c r="D143" s="987"/>
      <c r="E143" s="987"/>
      <c r="F143" s="653"/>
      <c r="G143" s="654"/>
      <c r="H143" s="654"/>
      <c r="I143" s="654"/>
      <c r="J143" s="688">
        <v>1381.38</v>
      </c>
      <c r="K143" s="654"/>
      <c r="L143" s="655">
        <v>3.98</v>
      </c>
      <c r="M143" s="654"/>
      <c r="N143" s="669">
        <v>160.55000000000001</v>
      </c>
    </row>
    <row r="144" spans="1:14">
      <c r="A144" s="649"/>
      <c r="B144" s="643"/>
      <c r="C144" s="976" t="s">
        <v>429</v>
      </c>
      <c r="D144" s="976"/>
      <c r="E144" s="976"/>
      <c r="F144" s="645"/>
      <c r="G144" s="646"/>
      <c r="H144" s="646"/>
      <c r="I144" s="646"/>
      <c r="J144" s="652"/>
      <c r="K144" s="646"/>
      <c r="L144" s="647">
        <v>3.98</v>
      </c>
      <c r="M144" s="646"/>
      <c r="N144" s="712">
        <v>160.55000000000001</v>
      </c>
    </row>
    <row r="145" spans="1:14" ht="22.5" customHeight="1">
      <c r="A145" s="649"/>
      <c r="B145" s="643" t="s">
        <v>456</v>
      </c>
      <c r="C145" s="976" t="s">
        <v>457</v>
      </c>
      <c r="D145" s="976"/>
      <c r="E145" s="976"/>
      <c r="F145" s="645" t="s">
        <v>432</v>
      </c>
      <c r="G145" s="657">
        <v>89</v>
      </c>
      <c r="H145" s="646"/>
      <c r="I145" s="657">
        <v>89</v>
      </c>
      <c r="J145" s="652"/>
      <c r="K145" s="646"/>
      <c r="L145" s="647">
        <v>3.54</v>
      </c>
      <c r="M145" s="646"/>
      <c r="N145" s="712">
        <v>142.88999999999999</v>
      </c>
    </row>
    <row r="146" spans="1:14" ht="22.5" customHeight="1">
      <c r="A146" s="649"/>
      <c r="B146" s="643" t="s">
        <v>458</v>
      </c>
      <c r="C146" s="964" t="s">
        <v>459</v>
      </c>
      <c r="D146" s="964"/>
      <c r="E146" s="964"/>
      <c r="F146" s="645" t="s">
        <v>432</v>
      </c>
      <c r="G146" s="657">
        <v>40</v>
      </c>
      <c r="H146" s="646"/>
      <c r="I146" s="657">
        <v>40</v>
      </c>
      <c r="J146" s="652"/>
      <c r="K146" s="646"/>
      <c r="L146" s="647">
        <v>1.59</v>
      </c>
      <c r="M146" s="646"/>
      <c r="N146" s="712">
        <v>64.22</v>
      </c>
    </row>
    <row r="147" spans="1:14">
      <c r="A147" s="637"/>
      <c r="B147" s="699"/>
      <c r="C147" s="984" t="s">
        <v>435</v>
      </c>
      <c r="D147" s="984"/>
      <c r="E147" s="984"/>
      <c r="F147" s="658"/>
      <c r="G147" s="659"/>
      <c r="H147" s="659"/>
      <c r="I147" s="659"/>
      <c r="J147" s="660"/>
      <c r="K147" s="659"/>
      <c r="L147" s="661">
        <v>9.11</v>
      </c>
      <c r="M147" s="654"/>
      <c r="N147" s="671">
        <v>367.66</v>
      </c>
    </row>
    <row r="148" spans="1:14" ht="22.5" customHeight="1">
      <c r="A148" s="663" t="s">
        <v>238</v>
      </c>
      <c r="B148" s="698" t="s">
        <v>1553</v>
      </c>
      <c r="C148" s="974" t="s">
        <v>1554</v>
      </c>
      <c r="D148" s="974"/>
      <c r="E148" s="974"/>
      <c r="F148" s="658" t="s">
        <v>1555</v>
      </c>
      <c r="G148" s="659">
        <v>0.28799999999999998</v>
      </c>
      <c r="H148" s="664">
        <v>1</v>
      </c>
      <c r="I148" s="674">
        <v>0.28799999999999998</v>
      </c>
      <c r="J148" s="660"/>
      <c r="K148" s="659"/>
      <c r="L148" s="660"/>
      <c r="M148" s="659"/>
      <c r="N148" s="665"/>
    </row>
    <row r="149" spans="1:14">
      <c r="A149" s="644"/>
      <c r="B149" s="643" t="s">
        <v>3</v>
      </c>
      <c r="C149" s="976" t="s">
        <v>422</v>
      </c>
      <c r="D149" s="976"/>
      <c r="E149" s="976"/>
      <c r="F149" s="645"/>
      <c r="G149" s="646"/>
      <c r="H149" s="646"/>
      <c r="I149" s="646"/>
      <c r="J149" s="647">
        <v>22.56</v>
      </c>
      <c r="K149" s="646"/>
      <c r="L149" s="647">
        <v>6.5</v>
      </c>
      <c r="M149" s="650">
        <v>40.340000000000003</v>
      </c>
      <c r="N149" s="712">
        <v>262.20999999999998</v>
      </c>
    </row>
    <row r="150" spans="1:14">
      <c r="A150" s="644"/>
      <c r="B150" s="643" t="s">
        <v>4</v>
      </c>
      <c r="C150" s="976" t="s">
        <v>423</v>
      </c>
      <c r="D150" s="976"/>
      <c r="E150" s="976"/>
      <c r="F150" s="645"/>
      <c r="G150" s="646"/>
      <c r="H150" s="646"/>
      <c r="I150" s="646"/>
      <c r="J150" s="647">
        <v>59.18</v>
      </c>
      <c r="K150" s="646"/>
      <c r="L150" s="647">
        <v>17.04</v>
      </c>
      <c r="M150" s="650">
        <v>6.43</v>
      </c>
      <c r="N150" s="712">
        <v>109.57</v>
      </c>
    </row>
    <row r="151" spans="1:14">
      <c r="A151" s="644"/>
      <c r="B151" s="643" t="s">
        <v>5</v>
      </c>
      <c r="C151" s="976" t="s">
        <v>424</v>
      </c>
      <c r="D151" s="976"/>
      <c r="E151" s="976"/>
      <c r="F151" s="645"/>
      <c r="G151" s="646"/>
      <c r="H151" s="646"/>
      <c r="I151" s="646"/>
      <c r="J151" s="647">
        <v>6.39</v>
      </c>
      <c r="K151" s="646"/>
      <c r="L151" s="647">
        <v>1.84</v>
      </c>
      <c r="M151" s="650">
        <v>40.340000000000003</v>
      </c>
      <c r="N151" s="712">
        <v>74.23</v>
      </c>
    </row>
    <row r="152" spans="1:14">
      <c r="A152" s="644"/>
      <c r="B152" s="643" t="s">
        <v>6</v>
      </c>
      <c r="C152" s="976" t="s">
        <v>438</v>
      </c>
      <c r="D152" s="976"/>
      <c r="E152" s="976"/>
      <c r="F152" s="645"/>
      <c r="G152" s="646"/>
      <c r="H152" s="646"/>
      <c r="I152" s="646"/>
      <c r="J152" s="647">
        <v>196.29</v>
      </c>
      <c r="K152" s="646"/>
      <c r="L152" s="647">
        <v>56.53</v>
      </c>
      <c r="M152" s="650">
        <v>7.37</v>
      </c>
      <c r="N152" s="712">
        <v>416.63</v>
      </c>
    </row>
    <row r="153" spans="1:14">
      <c r="A153" s="649"/>
      <c r="B153" s="643"/>
      <c r="C153" s="976" t="s">
        <v>425</v>
      </c>
      <c r="D153" s="976"/>
      <c r="E153" s="976"/>
      <c r="F153" s="645" t="s">
        <v>426</v>
      </c>
      <c r="G153" s="648">
        <v>2.4</v>
      </c>
      <c r="H153" s="646"/>
      <c r="I153" s="668">
        <v>0.69120000000000004</v>
      </c>
      <c r="J153" s="652"/>
      <c r="K153" s="646"/>
      <c r="L153" s="652"/>
      <c r="M153" s="646"/>
      <c r="N153" s="705"/>
    </row>
    <row r="154" spans="1:14">
      <c r="A154" s="649"/>
      <c r="B154" s="643"/>
      <c r="C154" s="964" t="s">
        <v>427</v>
      </c>
      <c r="D154" s="964"/>
      <c r="E154" s="964"/>
      <c r="F154" s="645" t="s">
        <v>426</v>
      </c>
      <c r="G154" s="650">
        <v>0.54</v>
      </c>
      <c r="H154" s="646"/>
      <c r="I154" s="670">
        <v>0.15551999999999999</v>
      </c>
      <c r="J154" s="652"/>
      <c r="K154" s="646"/>
      <c r="L154" s="652"/>
      <c r="M154" s="646"/>
      <c r="N154" s="705"/>
    </row>
    <row r="155" spans="1:14">
      <c r="A155" s="644"/>
      <c r="B155" s="643"/>
      <c r="C155" s="987" t="s">
        <v>428</v>
      </c>
      <c r="D155" s="987"/>
      <c r="E155" s="987"/>
      <c r="F155" s="653"/>
      <c r="G155" s="654"/>
      <c r="H155" s="654"/>
      <c r="I155" s="654"/>
      <c r="J155" s="655">
        <v>278.02999999999997</v>
      </c>
      <c r="K155" s="654"/>
      <c r="L155" s="655">
        <v>80.069999999999993</v>
      </c>
      <c r="M155" s="654"/>
      <c r="N155" s="669">
        <v>788.41</v>
      </c>
    </row>
    <row r="156" spans="1:14">
      <c r="A156" s="649"/>
      <c r="B156" s="643"/>
      <c r="C156" s="976" t="s">
        <v>429</v>
      </c>
      <c r="D156" s="976"/>
      <c r="E156" s="976"/>
      <c r="F156" s="645"/>
      <c r="G156" s="646"/>
      <c r="H156" s="646"/>
      <c r="I156" s="646"/>
      <c r="J156" s="652"/>
      <c r="K156" s="646"/>
      <c r="L156" s="647">
        <v>8.34</v>
      </c>
      <c r="M156" s="646"/>
      <c r="N156" s="712">
        <v>336.44</v>
      </c>
    </row>
    <row r="157" spans="1:14">
      <c r="A157" s="649"/>
      <c r="B157" s="643" t="s">
        <v>1556</v>
      </c>
      <c r="C157" s="976" t="s">
        <v>1557</v>
      </c>
      <c r="D157" s="976"/>
      <c r="E157" s="976"/>
      <c r="F157" s="645" t="s">
        <v>432</v>
      </c>
      <c r="G157" s="657">
        <v>110</v>
      </c>
      <c r="H157" s="646"/>
      <c r="I157" s="657">
        <v>110</v>
      </c>
      <c r="J157" s="652"/>
      <c r="K157" s="646"/>
      <c r="L157" s="647">
        <v>9.17</v>
      </c>
      <c r="M157" s="646"/>
      <c r="N157" s="712">
        <v>370.08</v>
      </c>
    </row>
    <row r="158" spans="1:14">
      <c r="A158" s="649"/>
      <c r="B158" s="643" t="s">
        <v>1558</v>
      </c>
      <c r="C158" s="964" t="s">
        <v>1559</v>
      </c>
      <c r="D158" s="964"/>
      <c r="E158" s="964"/>
      <c r="F158" s="645" t="s">
        <v>432</v>
      </c>
      <c r="G158" s="657">
        <v>69</v>
      </c>
      <c r="H158" s="646"/>
      <c r="I158" s="657">
        <v>69</v>
      </c>
      <c r="J158" s="652"/>
      <c r="K158" s="646"/>
      <c r="L158" s="647">
        <v>5.75</v>
      </c>
      <c r="M158" s="646"/>
      <c r="N158" s="712">
        <v>232.14</v>
      </c>
    </row>
    <row r="159" spans="1:14">
      <c r="A159" s="637"/>
      <c r="B159" s="699"/>
      <c r="C159" s="984" t="s">
        <v>435</v>
      </c>
      <c r="D159" s="984"/>
      <c r="E159" s="984"/>
      <c r="F159" s="658"/>
      <c r="G159" s="659"/>
      <c r="H159" s="659"/>
      <c r="I159" s="659"/>
      <c r="J159" s="660"/>
      <c r="K159" s="659"/>
      <c r="L159" s="661">
        <v>94.99</v>
      </c>
      <c r="M159" s="654"/>
      <c r="N159" s="662">
        <v>1390.63</v>
      </c>
    </row>
    <row r="160" spans="1:14" ht="45" customHeight="1">
      <c r="A160" s="663" t="s">
        <v>281</v>
      </c>
      <c r="B160" s="698" t="s">
        <v>1560</v>
      </c>
      <c r="C160" s="974" t="s">
        <v>1561</v>
      </c>
      <c r="D160" s="974"/>
      <c r="E160" s="974"/>
      <c r="F160" s="658" t="s">
        <v>1562</v>
      </c>
      <c r="G160" s="659">
        <v>1</v>
      </c>
      <c r="H160" s="664">
        <v>1</v>
      </c>
      <c r="I160" s="664">
        <v>1</v>
      </c>
      <c r="J160" s="660"/>
      <c r="K160" s="659"/>
      <c r="L160" s="660"/>
      <c r="M160" s="659"/>
      <c r="N160" s="665"/>
    </row>
    <row r="161" spans="1:14">
      <c r="A161" s="644"/>
      <c r="B161" s="643" t="s">
        <v>3</v>
      </c>
      <c r="C161" s="976" t="s">
        <v>422</v>
      </c>
      <c r="D161" s="976"/>
      <c r="E161" s="976"/>
      <c r="F161" s="645"/>
      <c r="G161" s="646"/>
      <c r="H161" s="646"/>
      <c r="I161" s="646"/>
      <c r="J161" s="647">
        <v>62.02</v>
      </c>
      <c r="K161" s="646"/>
      <c r="L161" s="647">
        <v>62.02</v>
      </c>
      <c r="M161" s="650">
        <v>40.340000000000003</v>
      </c>
      <c r="N161" s="704">
        <v>2501.89</v>
      </c>
    </row>
    <row r="162" spans="1:14">
      <c r="A162" s="644"/>
      <c r="B162" s="643" t="s">
        <v>4</v>
      </c>
      <c r="C162" s="976" t="s">
        <v>423</v>
      </c>
      <c r="D162" s="976"/>
      <c r="E162" s="976"/>
      <c r="F162" s="645"/>
      <c r="G162" s="646"/>
      <c r="H162" s="646"/>
      <c r="I162" s="646"/>
      <c r="J162" s="647">
        <v>260.79000000000002</v>
      </c>
      <c r="K162" s="646"/>
      <c r="L162" s="647">
        <v>260.79000000000002</v>
      </c>
      <c r="M162" s="650">
        <v>6.43</v>
      </c>
      <c r="N162" s="704">
        <v>1676.88</v>
      </c>
    </row>
    <row r="163" spans="1:14">
      <c r="A163" s="644"/>
      <c r="B163" s="643" t="s">
        <v>5</v>
      </c>
      <c r="C163" s="976" t="s">
        <v>424</v>
      </c>
      <c r="D163" s="976"/>
      <c r="E163" s="976"/>
      <c r="F163" s="645"/>
      <c r="G163" s="646"/>
      <c r="H163" s="646"/>
      <c r="I163" s="646"/>
      <c r="J163" s="647">
        <v>37.89</v>
      </c>
      <c r="K163" s="646"/>
      <c r="L163" s="647">
        <v>37.89</v>
      </c>
      <c r="M163" s="650">
        <v>40.340000000000003</v>
      </c>
      <c r="N163" s="704">
        <v>1528.48</v>
      </c>
    </row>
    <row r="164" spans="1:14">
      <c r="A164" s="649"/>
      <c r="B164" s="643"/>
      <c r="C164" s="976" t="s">
        <v>425</v>
      </c>
      <c r="D164" s="976"/>
      <c r="E164" s="976"/>
      <c r="F164" s="645" t="s">
        <v>426</v>
      </c>
      <c r="G164" s="650">
        <v>6.01</v>
      </c>
      <c r="H164" s="646"/>
      <c r="I164" s="650">
        <v>6.01</v>
      </c>
      <c r="J164" s="652"/>
      <c r="K164" s="646"/>
      <c r="L164" s="652"/>
      <c r="M164" s="646"/>
      <c r="N164" s="705"/>
    </row>
    <row r="165" spans="1:14">
      <c r="A165" s="649"/>
      <c r="B165" s="643"/>
      <c r="C165" s="964" t="s">
        <v>427</v>
      </c>
      <c r="D165" s="964"/>
      <c r="E165" s="964"/>
      <c r="F165" s="645" t="s">
        <v>426</v>
      </c>
      <c r="G165" s="650">
        <v>2.44</v>
      </c>
      <c r="H165" s="646"/>
      <c r="I165" s="650">
        <v>2.44</v>
      </c>
      <c r="J165" s="652"/>
      <c r="K165" s="646"/>
      <c r="L165" s="652"/>
      <c r="M165" s="646"/>
      <c r="N165" s="705"/>
    </row>
    <row r="166" spans="1:14">
      <c r="A166" s="644"/>
      <c r="B166" s="643"/>
      <c r="C166" s="987" t="s">
        <v>428</v>
      </c>
      <c r="D166" s="987"/>
      <c r="E166" s="987"/>
      <c r="F166" s="653"/>
      <c r="G166" s="654"/>
      <c r="H166" s="654"/>
      <c r="I166" s="654"/>
      <c r="J166" s="655">
        <v>322.81</v>
      </c>
      <c r="K166" s="654"/>
      <c r="L166" s="655">
        <v>322.81</v>
      </c>
      <c r="M166" s="654"/>
      <c r="N166" s="656">
        <v>4178.7700000000004</v>
      </c>
    </row>
    <row r="167" spans="1:14">
      <c r="A167" s="649"/>
      <c r="B167" s="643"/>
      <c r="C167" s="976" t="s">
        <v>429</v>
      </c>
      <c r="D167" s="976"/>
      <c r="E167" s="976"/>
      <c r="F167" s="645"/>
      <c r="G167" s="646"/>
      <c r="H167" s="646"/>
      <c r="I167" s="646"/>
      <c r="J167" s="652"/>
      <c r="K167" s="646"/>
      <c r="L167" s="647">
        <v>99.91</v>
      </c>
      <c r="M167" s="646"/>
      <c r="N167" s="704">
        <v>4030.37</v>
      </c>
    </row>
    <row r="168" spans="1:14">
      <c r="A168" s="649"/>
      <c r="B168" s="643" t="s">
        <v>430</v>
      </c>
      <c r="C168" s="976" t="s">
        <v>431</v>
      </c>
      <c r="D168" s="976"/>
      <c r="E168" s="976"/>
      <c r="F168" s="645" t="s">
        <v>432</v>
      </c>
      <c r="G168" s="657">
        <v>103</v>
      </c>
      <c r="H168" s="646"/>
      <c r="I168" s="657">
        <v>103</v>
      </c>
      <c r="J168" s="652"/>
      <c r="K168" s="646"/>
      <c r="L168" s="647">
        <v>102.91</v>
      </c>
      <c r="M168" s="646"/>
      <c r="N168" s="704">
        <v>4151.28</v>
      </c>
    </row>
    <row r="169" spans="1:14">
      <c r="A169" s="649"/>
      <c r="B169" s="643" t="s">
        <v>433</v>
      </c>
      <c r="C169" s="964" t="s">
        <v>434</v>
      </c>
      <c r="D169" s="964"/>
      <c r="E169" s="964"/>
      <c r="F169" s="645" t="s">
        <v>432</v>
      </c>
      <c r="G169" s="657">
        <v>60</v>
      </c>
      <c r="H169" s="646"/>
      <c r="I169" s="657">
        <v>60</v>
      </c>
      <c r="J169" s="652"/>
      <c r="K169" s="646"/>
      <c r="L169" s="647">
        <v>59.95</v>
      </c>
      <c r="M169" s="646"/>
      <c r="N169" s="704">
        <v>2418.2199999999998</v>
      </c>
    </row>
    <row r="170" spans="1:14">
      <c r="A170" s="637"/>
      <c r="B170" s="699"/>
      <c r="C170" s="984" t="s">
        <v>435</v>
      </c>
      <c r="D170" s="984"/>
      <c r="E170" s="984"/>
      <c r="F170" s="658"/>
      <c r="G170" s="659"/>
      <c r="H170" s="659"/>
      <c r="I170" s="659"/>
      <c r="J170" s="660"/>
      <c r="K170" s="659"/>
      <c r="L170" s="661">
        <v>485.67</v>
      </c>
      <c r="M170" s="654"/>
      <c r="N170" s="662">
        <v>10748.27</v>
      </c>
    </row>
    <row r="171" spans="1:14" ht="45" customHeight="1">
      <c r="A171" s="663" t="s">
        <v>282</v>
      </c>
      <c r="B171" s="698" t="s">
        <v>1563</v>
      </c>
      <c r="C171" s="974" t="s">
        <v>1564</v>
      </c>
      <c r="D171" s="974"/>
      <c r="E171" s="974"/>
      <c r="F171" s="658" t="s">
        <v>1562</v>
      </c>
      <c r="G171" s="659">
        <v>1</v>
      </c>
      <c r="H171" s="664">
        <v>1</v>
      </c>
      <c r="I171" s="664">
        <v>1</v>
      </c>
      <c r="J171" s="660"/>
      <c r="K171" s="659"/>
      <c r="L171" s="660"/>
      <c r="M171" s="659"/>
      <c r="N171" s="665"/>
    </row>
    <row r="172" spans="1:14">
      <c r="A172" s="644"/>
      <c r="B172" s="643" t="s">
        <v>3</v>
      </c>
      <c r="C172" s="976" t="s">
        <v>422</v>
      </c>
      <c r="D172" s="976"/>
      <c r="E172" s="976"/>
      <c r="F172" s="645"/>
      <c r="G172" s="646"/>
      <c r="H172" s="646"/>
      <c r="I172" s="646"/>
      <c r="J172" s="647">
        <v>350.06</v>
      </c>
      <c r="K172" s="646"/>
      <c r="L172" s="647">
        <v>350.06</v>
      </c>
      <c r="M172" s="650">
        <v>40.340000000000003</v>
      </c>
      <c r="N172" s="704">
        <v>14121.42</v>
      </c>
    </row>
    <row r="173" spans="1:14">
      <c r="A173" s="644"/>
      <c r="B173" s="643" t="s">
        <v>4</v>
      </c>
      <c r="C173" s="976" t="s">
        <v>423</v>
      </c>
      <c r="D173" s="976"/>
      <c r="E173" s="976"/>
      <c r="F173" s="645"/>
      <c r="G173" s="646"/>
      <c r="H173" s="646"/>
      <c r="I173" s="646"/>
      <c r="J173" s="647">
        <v>526.91999999999996</v>
      </c>
      <c r="K173" s="646"/>
      <c r="L173" s="647">
        <v>526.91999999999996</v>
      </c>
      <c r="M173" s="650">
        <v>6.43</v>
      </c>
      <c r="N173" s="704">
        <v>3388.1</v>
      </c>
    </row>
    <row r="174" spans="1:14">
      <c r="A174" s="644"/>
      <c r="B174" s="643" t="s">
        <v>5</v>
      </c>
      <c r="C174" s="976" t="s">
        <v>424</v>
      </c>
      <c r="D174" s="976"/>
      <c r="E174" s="976"/>
      <c r="F174" s="645"/>
      <c r="G174" s="646"/>
      <c r="H174" s="646"/>
      <c r="I174" s="646"/>
      <c r="J174" s="647">
        <v>76.56</v>
      </c>
      <c r="K174" s="646"/>
      <c r="L174" s="647">
        <v>76.56</v>
      </c>
      <c r="M174" s="650">
        <v>40.340000000000003</v>
      </c>
      <c r="N174" s="704">
        <v>3088.43</v>
      </c>
    </row>
    <row r="175" spans="1:14">
      <c r="A175" s="649"/>
      <c r="B175" s="643"/>
      <c r="C175" s="976" t="s">
        <v>425</v>
      </c>
      <c r="D175" s="976"/>
      <c r="E175" s="976"/>
      <c r="F175" s="645" t="s">
        <v>426</v>
      </c>
      <c r="G175" s="648">
        <v>31.2</v>
      </c>
      <c r="H175" s="646"/>
      <c r="I175" s="648">
        <v>31.2</v>
      </c>
      <c r="J175" s="652"/>
      <c r="K175" s="646"/>
      <c r="L175" s="652"/>
      <c r="M175" s="646"/>
      <c r="N175" s="705"/>
    </row>
    <row r="176" spans="1:14">
      <c r="A176" s="649"/>
      <c r="B176" s="643"/>
      <c r="C176" s="964" t="s">
        <v>427</v>
      </c>
      <c r="D176" s="964"/>
      <c r="E176" s="964"/>
      <c r="F176" s="645" t="s">
        <v>426</v>
      </c>
      <c r="G176" s="650">
        <v>4.93</v>
      </c>
      <c r="H176" s="646"/>
      <c r="I176" s="650">
        <v>4.93</v>
      </c>
      <c r="J176" s="652"/>
      <c r="K176" s="646"/>
      <c r="L176" s="652"/>
      <c r="M176" s="646"/>
      <c r="N176" s="705"/>
    </row>
    <row r="177" spans="1:14">
      <c r="A177" s="644"/>
      <c r="B177" s="643"/>
      <c r="C177" s="987" t="s">
        <v>428</v>
      </c>
      <c r="D177" s="987"/>
      <c r="E177" s="987"/>
      <c r="F177" s="653"/>
      <c r="G177" s="654"/>
      <c r="H177" s="654"/>
      <c r="I177" s="654"/>
      <c r="J177" s="655">
        <v>876.98</v>
      </c>
      <c r="K177" s="654"/>
      <c r="L177" s="655">
        <v>876.98</v>
      </c>
      <c r="M177" s="654"/>
      <c r="N177" s="656">
        <v>17509.52</v>
      </c>
    </row>
    <row r="178" spans="1:14">
      <c r="A178" s="649"/>
      <c r="B178" s="643"/>
      <c r="C178" s="976" t="s">
        <v>429</v>
      </c>
      <c r="D178" s="976"/>
      <c r="E178" s="976"/>
      <c r="F178" s="645"/>
      <c r="G178" s="646"/>
      <c r="H178" s="646"/>
      <c r="I178" s="646"/>
      <c r="J178" s="652"/>
      <c r="K178" s="646"/>
      <c r="L178" s="647">
        <v>426.62</v>
      </c>
      <c r="M178" s="646"/>
      <c r="N178" s="704">
        <v>17209.849999999999</v>
      </c>
    </row>
    <row r="179" spans="1:14">
      <c r="A179" s="649"/>
      <c r="B179" s="643" t="s">
        <v>430</v>
      </c>
      <c r="C179" s="976" t="s">
        <v>431</v>
      </c>
      <c r="D179" s="976"/>
      <c r="E179" s="976"/>
      <c r="F179" s="645" t="s">
        <v>432</v>
      </c>
      <c r="G179" s="657">
        <v>103</v>
      </c>
      <c r="H179" s="646"/>
      <c r="I179" s="657">
        <v>103</v>
      </c>
      <c r="J179" s="652"/>
      <c r="K179" s="646"/>
      <c r="L179" s="647">
        <v>439.42</v>
      </c>
      <c r="M179" s="646"/>
      <c r="N179" s="704">
        <v>17726.150000000001</v>
      </c>
    </row>
    <row r="180" spans="1:14">
      <c r="A180" s="649"/>
      <c r="B180" s="643" t="s">
        <v>433</v>
      </c>
      <c r="C180" s="964" t="s">
        <v>434</v>
      </c>
      <c r="D180" s="964"/>
      <c r="E180" s="964"/>
      <c r="F180" s="645" t="s">
        <v>432</v>
      </c>
      <c r="G180" s="657">
        <v>60</v>
      </c>
      <c r="H180" s="646"/>
      <c r="I180" s="657">
        <v>60</v>
      </c>
      <c r="J180" s="652"/>
      <c r="K180" s="646"/>
      <c r="L180" s="647">
        <v>255.97</v>
      </c>
      <c r="M180" s="646"/>
      <c r="N180" s="704">
        <v>10325.91</v>
      </c>
    </row>
    <row r="181" spans="1:14">
      <c r="A181" s="637"/>
      <c r="B181" s="699"/>
      <c r="C181" s="984" t="s">
        <v>435</v>
      </c>
      <c r="D181" s="984"/>
      <c r="E181" s="984"/>
      <c r="F181" s="658"/>
      <c r="G181" s="659"/>
      <c r="H181" s="659"/>
      <c r="I181" s="659"/>
      <c r="J181" s="660"/>
      <c r="K181" s="659"/>
      <c r="L181" s="672">
        <v>1572.37</v>
      </c>
      <c r="M181" s="654"/>
      <c r="N181" s="662">
        <v>45561.58</v>
      </c>
    </row>
    <row r="182" spans="1:14" ht="56.25" customHeight="1">
      <c r="A182" s="663" t="s">
        <v>283</v>
      </c>
      <c r="B182" s="698" t="s">
        <v>1565</v>
      </c>
      <c r="C182" s="974" t="s">
        <v>1566</v>
      </c>
      <c r="D182" s="974"/>
      <c r="E182" s="974"/>
      <c r="F182" s="658" t="s">
        <v>1567</v>
      </c>
      <c r="G182" s="659">
        <v>5.7599999999999998E-2</v>
      </c>
      <c r="H182" s="664">
        <v>1</v>
      </c>
      <c r="I182" s="690">
        <v>5.7599999999999998E-2</v>
      </c>
      <c r="J182" s="660"/>
      <c r="K182" s="659"/>
      <c r="L182" s="660"/>
      <c r="M182" s="659"/>
      <c r="N182" s="665"/>
    </row>
    <row r="183" spans="1:14">
      <c r="A183" s="667"/>
      <c r="B183" s="697"/>
      <c r="C183" s="976" t="s">
        <v>1568</v>
      </c>
      <c r="D183" s="976"/>
      <c r="E183" s="976"/>
      <c r="F183" s="976"/>
      <c r="G183" s="976"/>
      <c r="H183" s="976"/>
      <c r="I183" s="976"/>
      <c r="J183" s="976"/>
      <c r="K183" s="976"/>
      <c r="L183" s="976"/>
      <c r="M183" s="976"/>
      <c r="N183" s="977"/>
    </row>
    <row r="184" spans="1:14">
      <c r="A184" s="644"/>
      <c r="B184" s="643" t="s">
        <v>3</v>
      </c>
      <c r="C184" s="976" t="s">
        <v>422</v>
      </c>
      <c r="D184" s="976"/>
      <c r="E184" s="976"/>
      <c r="F184" s="645"/>
      <c r="G184" s="646"/>
      <c r="H184" s="646"/>
      <c r="I184" s="646"/>
      <c r="J184" s="687">
        <v>1121.3699999999999</v>
      </c>
      <c r="K184" s="646"/>
      <c r="L184" s="647">
        <v>64.59</v>
      </c>
      <c r="M184" s="650">
        <v>40.340000000000003</v>
      </c>
      <c r="N184" s="704">
        <v>2605.56</v>
      </c>
    </row>
    <row r="185" spans="1:14">
      <c r="A185" s="644"/>
      <c r="B185" s="643" t="s">
        <v>4</v>
      </c>
      <c r="C185" s="976" t="s">
        <v>423</v>
      </c>
      <c r="D185" s="976"/>
      <c r="E185" s="976"/>
      <c r="F185" s="645"/>
      <c r="G185" s="646"/>
      <c r="H185" s="646"/>
      <c r="I185" s="646"/>
      <c r="J185" s="647">
        <v>180.25</v>
      </c>
      <c r="K185" s="646"/>
      <c r="L185" s="647">
        <v>10.38</v>
      </c>
      <c r="M185" s="650">
        <v>6.43</v>
      </c>
      <c r="N185" s="712">
        <v>66.739999999999995</v>
      </c>
    </row>
    <row r="186" spans="1:14">
      <c r="A186" s="644"/>
      <c r="B186" s="643" t="s">
        <v>5</v>
      </c>
      <c r="C186" s="976" t="s">
        <v>424</v>
      </c>
      <c r="D186" s="976"/>
      <c r="E186" s="976"/>
      <c r="F186" s="645"/>
      <c r="G186" s="646"/>
      <c r="H186" s="646"/>
      <c r="I186" s="646"/>
      <c r="J186" s="647">
        <v>4.5</v>
      </c>
      <c r="K186" s="646"/>
      <c r="L186" s="647">
        <v>0.26</v>
      </c>
      <c r="M186" s="650">
        <v>40.340000000000003</v>
      </c>
      <c r="N186" s="712">
        <v>10.49</v>
      </c>
    </row>
    <row r="187" spans="1:14">
      <c r="A187" s="644"/>
      <c r="B187" s="643" t="s">
        <v>6</v>
      </c>
      <c r="C187" s="976" t="s">
        <v>438</v>
      </c>
      <c r="D187" s="976"/>
      <c r="E187" s="976"/>
      <c r="F187" s="645"/>
      <c r="G187" s="646"/>
      <c r="H187" s="646"/>
      <c r="I187" s="646"/>
      <c r="J187" s="687">
        <v>28337.16</v>
      </c>
      <c r="K187" s="646"/>
      <c r="L187" s="687">
        <v>1632.22</v>
      </c>
      <c r="M187" s="650">
        <v>7.37</v>
      </c>
      <c r="N187" s="704">
        <v>12029.46</v>
      </c>
    </row>
    <row r="188" spans="1:14">
      <c r="A188" s="649"/>
      <c r="B188" s="643"/>
      <c r="C188" s="976" t="s">
        <v>425</v>
      </c>
      <c r="D188" s="976"/>
      <c r="E188" s="976"/>
      <c r="F188" s="645" t="s">
        <v>426</v>
      </c>
      <c r="G188" s="650">
        <v>106.19</v>
      </c>
      <c r="H188" s="646"/>
      <c r="I188" s="673">
        <v>6.1165440000000002</v>
      </c>
      <c r="J188" s="652"/>
      <c r="K188" s="646"/>
      <c r="L188" s="652"/>
      <c r="M188" s="646"/>
      <c r="N188" s="705"/>
    </row>
    <row r="189" spans="1:14">
      <c r="A189" s="649"/>
      <c r="B189" s="643"/>
      <c r="C189" s="964" t="s">
        <v>427</v>
      </c>
      <c r="D189" s="964"/>
      <c r="E189" s="964"/>
      <c r="F189" s="645" t="s">
        <v>426</v>
      </c>
      <c r="G189" s="650">
        <v>0.28999999999999998</v>
      </c>
      <c r="H189" s="646"/>
      <c r="I189" s="673">
        <v>1.6704E-2</v>
      </c>
      <c r="J189" s="652"/>
      <c r="K189" s="646"/>
      <c r="L189" s="652"/>
      <c r="M189" s="646"/>
      <c r="N189" s="705"/>
    </row>
    <row r="190" spans="1:14">
      <c r="A190" s="644"/>
      <c r="B190" s="643"/>
      <c r="C190" s="987" t="s">
        <v>428</v>
      </c>
      <c r="D190" s="987"/>
      <c r="E190" s="987"/>
      <c r="F190" s="653"/>
      <c r="G190" s="654"/>
      <c r="H190" s="654"/>
      <c r="I190" s="654"/>
      <c r="J190" s="688">
        <v>29638.78</v>
      </c>
      <c r="K190" s="654"/>
      <c r="L190" s="688">
        <v>1707.19</v>
      </c>
      <c r="M190" s="654"/>
      <c r="N190" s="656">
        <v>14701.76</v>
      </c>
    </row>
    <row r="191" spans="1:14">
      <c r="A191" s="649"/>
      <c r="B191" s="643"/>
      <c r="C191" s="976" t="s">
        <v>429</v>
      </c>
      <c r="D191" s="976"/>
      <c r="E191" s="976"/>
      <c r="F191" s="645"/>
      <c r="G191" s="646"/>
      <c r="H191" s="646"/>
      <c r="I191" s="646"/>
      <c r="J191" s="652"/>
      <c r="K191" s="646"/>
      <c r="L191" s="647">
        <v>64.849999999999994</v>
      </c>
      <c r="M191" s="646"/>
      <c r="N191" s="704">
        <v>2616.0500000000002</v>
      </c>
    </row>
    <row r="192" spans="1:14">
      <c r="A192" s="649"/>
      <c r="B192" s="643" t="s">
        <v>1569</v>
      </c>
      <c r="C192" s="976" t="s">
        <v>1570</v>
      </c>
      <c r="D192" s="976"/>
      <c r="E192" s="976"/>
      <c r="F192" s="645" t="s">
        <v>432</v>
      </c>
      <c r="G192" s="657">
        <v>100</v>
      </c>
      <c r="H192" s="646"/>
      <c r="I192" s="657">
        <v>100</v>
      </c>
      <c r="J192" s="652"/>
      <c r="K192" s="646"/>
      <c r="L192" s="647">
        <v>64.849999999999994</v>
      </c>
      <c r="M192" s="646"/>
      <c r="N192" s="704">
        <v>2616.0500000000002</v>
      </c>
    </row>
    <row r="193" spans="1:14">
      <c r="A193" s="649"/>
      <c r="B193" s="643" t="s">
        <v>1571</v>
      </c>
      <c r="C193" s="964" t="s">
        <v>1572</v>
      </c>
      <c r="D193" s="964"/>
      <c r="E193" s="964"/>
      <c r="F193" s="645" t="s">
        <v>432</v>
      </c>
      <c r="G193" s="657">
        <v>49</v>
      </c>
      <c r="H193" s="646"/>
      <c r="I193" s="657">
        <v>49</v>
      </c>
      <c r="J193" s="652"/>
      <c r="K193" s="646"/>
      <c r="L193" s="647">
        <v>31.78</v>
      </c>
      <c r="M193" s="646"/>
      <c r="N193" s="704">
        <v>1281.8599999999999</v>
      </c>
    </row>
    <row r="194" spans="1:14">
      <c r="A194" s="637"/>
      <c r="B194" s="699"/>
      <c r="C194" s="984" t="s">
        <v>435</v>
      </c>
      <c r="D194" s="984"/>
      <c r="E194" s="984"/>
      <c r="F194" s="658"/>
      <c r="G194" s="659"/>
      <c r="H194" s="659"/>
      <c r="I194" s="659"/>
      <c r="J194" s="660"/>
      <c r="K194" s="659"/>
      <c r="L194" s="672">
        <v>1803.82</v>
      </c>
      <c r="M194" s="654"/>
      <c r="N194" s="662">
        <v>18599.669999999998</v>
      </c>
    </row>
    <row r="195" spans="1:14" ht="22.5" customHeight="1">
      <c r="A195" s="663" t="s">
        <v>284</v>
      </c>
      <c r="B195" s="698" t="s">
        <v>1573</v>
      </c>
      <c r="C195" s="974" t="s">
        <v>1574</v>
      </c>
      <c r="D195" s="974"/>
      <c r="E195" s="974"/>
      <c r="F195" s="658" t="s">
        <v>1575</v>
      </c>
      <c r="G195" s="659">
        <v>-0.69120000000000004</v>
      </c>
      <c r="H195" s="664">
        <v>1</v>
      </c>
      <c r="I195" s="690">
        <v>-0.69120000000000004</v>
      </c>
      <c r="J195" s="661">
        <v>67.13</v>
      </c>
      <c r="K195" s="659"/>
      <c r="L195" s="661">
        <v>-46.4</v>
      </c>
      <c r="M195" s="666">
        <v>7.37</v>
      </c>
      <c r="N195" s="671">
        <v>-341.97</v>
      </c>
    </row>
    <row r="196" spans="1:14">
      <c r="A196" s="637"/>
      <c r="B196" s="699"/>
      <c r="C196" s="964" t="s">
        <v>1576</v>
      </c>
      <c r="D196" s="964"/>
      <c r="E196" s="964"/>
      <c r="F196" s="964"/>
      <c r="G196" s="964"/>
      <c r="H196" s="964"/>
      <c r="I196" s="964"/>
      <c r="J196" s="964"/>
      <c r="K196" s="964"/>
      <c r="L196" s="964"/>
      <c r="M196" s="964"/>
      <c r="N196" s="1002"/>
    </row>
    <row r="197" spans="1:14">
      <c r="A197" s="637"/>
      <c r="B197" s="699"/>
      <c r="C197" s="984" t="s">
        <v>435</v>
      </c>
      <c r="D197" s="984"/>
      <c r="E197" s="984"/>
      <c r="F197" s="658"/>
      <c r="G197" s="659"/>
      <c r="H197" s="659"/>
      <c r="I197" s="659"/>
      <c r="J197" s="660"/>
      <c r="K197" s="659"/>
      <c r="L197" s="661">
        <v>-46.4</v>
      </c>
      <c r="M197" s="654"/>
      <c r="N197" s="671">
        <v>-341.97</v>
      </c>
    </row>
    <row r="198" spans="1:14" ht="22.5" customHeight="1">
      <c r="A198" s="663" t="s">
        <v>11</v>
      </c>
      <c r="B198" s="698" t="s">
        <v>1577</v>
      </c>
      <c r="C198" s="974" t="s">
        <v>1578</v>
      </c>
      <c r="D198" s="974"/>
      <c r="E198" s="974"/>
      <c r="F198" s="658" t="s">
        <v>1575</v>
      </c>
      <c r="G198" s="659">
        <v>-3.1680000000000001</v>
      </c>
      <c r="H198" s="664">
        <v>1</v>
      </c>
      <c r="I198" s="674">
        <v>-3.1680000000000001</v>
      </c>
      <c r="J198" s="661">
        <v>8.14</v>
      </c>
      <c r="K198" s="659"/>
      <c r="L198" s="661">
        <v>-25.79</v>
      </c>
      <c r="M198" s="666">
        <v>7.37</v>
      </c>
      <c r="N198" s="671">
        <v>-190.07</v>
      </c>
    </row>
    <row r="199" spans="1:14">
      <c r="A199" s="637"/>
      <c r="B199" s="699"/>
      <c r="C199" s="964" t="s">
        <v>1576</v>
      </c>
      <c r="D199" s="964"/>
      <c r="E199" s="964"/>
      <c r="F199" s="964"/>
      <c r="G199" s="964"/>
      <c r="H199" s="964"/>
      <c r="I199" s="964"/>
      <c r="J199" s="964"/>
      <c r="K199" s="964"/>
      <c r="L199" s="964"/>
      <c r="M199" s="964"/>
      <c r="N199" s="1002"/>
    </row>
    <row r="200" spans="1:14">
      <c r="A200" s="637"/>
      <c r="B200" s="699"/>
      <c r="C200" s="984" t="s">
        <v>435</v>
      </c>
      <c r="D200" s="984"/>
      <c r="E200" s="984"/>
      <c r="F200" s="658"/>
      <c r="G200" s="659"/>
      <c r="H200" s="659"/>
      <c r="I200" s="659"/>
      <c r="J200" s="660"/>
      <c r="K200" s="659"/>
      <c r="L200" s="661">
        <v>-25.79</v>
      </c>
      <c r="M200" s="654"/>
      <c r="N200" s="671">
        <v>-190.07</v>
      </c>
    </row>
    <row r="201" spans="1:14" ht="22.5" customHeight="1">
      <c r="A201" s="663" t="s">
        <v>288</v>
      </c>
      <c r="B201" s="698" t="s">
        <v>1579</v>
      </c>
      <c r="C201" s="974" t="s">
        <v>1580</v>
      </c>
      <c r="D201" s="974"/>
      <c r="E201" s="974"/>
      <c r="F201" s="658" t="s">
        <v>1575</v>
      </c>
      <c r="G201" s="659">
        <v>-2.4192</v>
      </c>
      <c r="H201" s="664">
        <v>1</v>
      </c>
      <c r="I201" s="690">
        <v>-2.4192</v>
      </c>
      <c r="J201" s="661">
        <v>25.11</v>
      </c>
      <c r="K201" s="659"/>
      <c r="L201" s="661">
        <v>-60.75</v>
      </c>
      <c r="M201" s="666">
        <v>7.37</v>
      </c>
      <c r="N201" s="671">
        <v>-447.73</v>
      </c>
    </row>
    <row r="202" spans="1:14">
      <c r="A202" s="637"/>
      <c r="B202" s="699"/>
      <c r="C202" s="964" t="s">
        <v>1576</v>
      </c>
      <c r="D202" s="964"/>
      <c r="E202" s="964"/>
      <c r="F202" s="964"/>
      <c r="G202" s="964"/>
      <c r="H202" s="964"/>
      <c r="I202" s="964"/>
      <c r="J202" s="964"/>
      <c r="K202" s="964"/>
      <c r="L202" s="964"/>
      <c r="M202" s="964"/>
      <c r="N202" s="1002"/>
    </row>
    <row r="203" spans="1:14">
      <c r="A203" s="637"/>
      <c r="B203" s="699"/>
      <c r="C203" s="984" t="s">
        <v>435</v>
      </c>
      <c r="D203" s="984"/>
      <c r="E203" s="984"/>
      <c r="F203" s="658"/>
      <c r="G203" s="659"/>
      <c r="H203" s="659"/>
      <c r="I203" s="659"/>
      <c r="J203" s="660"/>
      <c r="K203" s="659"/>
      <c r="L203" s="661">
        <v>-60.75</v>
      </c>
      <c r="M203" s="654"/>
      <c r="N203" s="671">
        <v>-447.73</v>
      </c>
    </row>
    <row r="204" spans="1:14" ht="33.75" customHeight="1">
      <c r="A204" s="663" t="s">
        <v>292</v>
      </c>
      <c r="B204" s="698" t="s">
        <v>1581</v>
      </c>
      <c r="C204" s="974" t="s">
        <v>1582</v>
      </c>
      <c r="D204" s="974"/>
      <c r="E204" s="974"/>
      <c r="F204" s="658" t="s">
        <v>278</v>
      </c>
      <c r="G204" s="659">
        <v>-20.16</v>
      </c>
      <c r="H204" s="664">
        <v>1</v>
      </c>
      <c r="I204" s="666">
        <v>-20.16</v>
      </c>
      <c r="J204" s="661">
        <v>18.79</v>
      </c>
      <c r="K204" s="659"/>
      <c r="L204" s="661">
        <v>-378.81</v>
      </c>
      <c r="M204" s="666">
        <v>7.37</v>
      </c>
      <c r="N204" s="662">
        <v>-2791.83</v>
      </c>
    </row>
    <row r="205" spans="1:14">
      <c r="A205" s="637"/>
      <c r="B205" s="699"/>
      <c r="C205" s="964" t="s">
        <v>1576</v>
      </c>
      <c r="D205" s="964"/>
      <c r="E205" s="964"/>
      <c r="F205" s="964"/>
      <c r="G205" s="964"/>
      <c r="H205" s="964"/>
      <c r="I205" s="964"/>
      <c r="J205" s="964"/>
      <c r="K205" s="964"/>
      <c r="L205" s="964"/>
      <c r="M205" s="964"/>
      <c r="N205" s="1002"/>
    </row>
    <row r="206" spans="1:14">
      <c r="A206" s="637"/>
      <c r="B206" s="699"/>
      <c r="C206" s="984" t="s">
        <v>435</v>
      </c>
      <c r="D206" s="984"/>
      <c r="E206" s="984"/>
      <c r="F206" s="658"/>
      <c r="G206" s="659"/>
      <c r="H206" s="659"/>
      <c r="I206" s="659"/>
      <c r="J206" s="660"/>
      <c r="K206" s="659"/>
      <c r="L206" s="661">
        <v>-378.81</v>
      </c>
      <c r="M206" s="654"/>
      <c r="N206" s="662">
        <v>-2791.83</v>
      </c>
    </row>
    <row r="207" spans="1:14" ht="33.75" customHeight="1">
      <c r="A207" s="663" t="s">
        <v>295</v>
      </c>
      <c r="B207" s="698" t="s">
        <v>1583</v>
      </c>
      <c r="C207" s="974" t="s">
        <v>1584</v>
      </c>
      <c r="D207" s="974"/>
      <c r="E207" s="974"/>
      <c r="F207" s="658" t="s">
        <v>1585</v>
      </c>
      <c r="G207" s="659">
        <v>-6.7968000000000002</v>
      </c>
      <c r="H207" s="664">
        <v>1</v>
      </c>
      <c r="I207" s="690">
        <v>-6.7968000000000002</v>
      </c>
      <c r="J207" s="661">
        <v>144.21</v>
      </c>
      <c r="K207" s="659"/>
      <c r="L207" s="661">
        <v>-980.17</v>
      </c>
      <c r="M207" s="666">
        <v>7.37</v>
      </c>
      <c r="N207" s="662">
        <v>-7223.85</v>
      </c>
    </row>
    <row r="208" spans="1:14">
      <c r="A208" s="637"/>
      <c r="B208" s="699"/>
      <c r="C208" s="964" t="s">
        <v>1576</v>
      </c>
      <c r="D208" s="964"/>
      <c r="E208" s="964"/>
      <c r="F208" s="964"/>
      <c r="G208" s="964"/>
      <c r="H208" s="964"/>
      <c r="I208" s="964"/>
      <c r="J208" s="964"/>
      <c r="K208" s="964"/>
      <c r="L208" s="964"/>
      <c r="M208" s="964"/>
      <c r="N208" s="1002"/>
    </row>
    <row r="209" spans="1:14">
      <c r="A209" s="637"/>
      <c r="B209" s="699"/>
      <c r="C209" s="984" t="s">
        <v>435</v>
      </c>
      <c r="D209" s="984"/>
      <c r="E209" s="984"/>
      <c r="F209" s="658"/>
      <c r="G209" s="659"/>
      <c r="H209" s="659"/>
      <c r="I209" s="659"/>
      <c r="J209" s="660"/>
      <c r="K209" s="659"/>
      <c r="L209" s="661">
        <v>-980.17</v>
      </c>
      <c r="M209" s="654"/>
      <c r="N209" s="662">
        <v>-7223.85</v>
      </c>
    </row>
    <row r="210" spans="1:14">
      <c r="A210" s="663" t="s">
        <v>296</v>
      </c>
      <c r="B210" s="698" t="s">
        <v>1586</v>
      </c>
      <c r="C210" s="974" t="s">
        <v>1587</v>
      </c>
      <c r="D210" s="974"/>
      <c r="E210" s="974"/>
      <c r="F210" s="658" t="s">
        <v>271</v>
      </c>
      <c r="G210" s="659">
        <v>-11.52</v>
      </c>
      <c r="H210" s="664">
        <v>1</v>
      </c>
      <c r="I210" s="666">
        <v>-11.52</v>
      </c>
      <c r="J210" s="661">
        <v>6.42</v>
      </c>
      <c r="K210" s="659"/>
      <c r="L210" s="661">
        <v>-73.959999999999994</v>
      </c>
      <c r="M210" s="666">
        <v>7.37</v>
      </c>
      <c r="N210" s="671">
        <v>-545.09</v>
      </c>
    </row>
    <row r="211" spans="1:14">
      <c r="A211" s="637"/>
      <c r="B211" s="699"/>
      <c r="C211" s="964" t="s">
        <v>1576</v>
      </c>
      <c r="D211" s="964"/>
      <c r="E211" s="964"/>
      <c r="F211" s="964"/>
      <c r="G211" s="964"/>
      <c r="H211" s="964"/>
      <c r="I211" s="964"/>
      <c r="J211" s="964"/>
      <c r="K211" s="964"/>
      <c r="L211" s="964"/>
      <c r="M211" s="964"/>
      <c r="N211" s="1002"/>
    </row>
    <row r="212" spans="1:14">
      <c r="A212" s="637"/>
      <c r="B212" s="699"/>
      <c r="C212" s="984" t="s">
        <v>435</v>
      </c>
      <c r="D212" s="984"/>
      <c r="E212" s="984"/>
      <c r="F212" s="658"/>
      <c r="G212" s="659"/>
      <c r="H212" s="659"/>
      <c r="I212" s="659"/>
      <c r="J212" s="660"/>
      <c r="K212" s="659"/>
      <c r="L212" s="661">
        <v>-73.959999999999994</v>
      </c>
      <c r="M212" s="654"/>
      <c r="N212" s="671">
        <v>-545.09</v>
      </c>
    </row>
    <row r="213" spans="1:14" ht="33.75" customHeight="1">
      <c r="A213" s="663" t="s">
        <v>297</v>
      </c>
      <c r="B213" s="698" t="s">
        <v>1588</v>
      </c>
      <c r="C213" s="974" t="s">
        <v>1589</v>
      </c>
      <c r="D213" s="974"/>
      <c r="E213" s="974"/>
      <c r="F213" s="658" t="s">
        <v>1590</v>
      </c>
      <c r="G213" s="659">
        <v>1.44E-2</v>
      </c>
      <c r="H213" s="664">
        <v>1</v>
      </c>
      <c r="I213" s="690">
        <v>1.44E-2</v>
      </c>
      <c r="J213" s="660"/>
      <c r="K213" s="659"/>
      <c r="L213" s="660"/>
      <c r="M213" s="659"/>
      <c r="N213" s="665"/>
    </row>
    <row r="214" spans="1:14">
      <c r="A214" s="667"/>
      <c r="B214" s="697"/>
      <c r="C214" s="976" t="s">
        <v>1591</v>
      </c>
      <c r="D214" s="976"/>
      <c r="E214" s="976"/>
      <c r="F214" s="976"/>
      <c r="G214" s="976"/>
      <c r="H214" s="976"/>
      <c r="I214" s="976"/>
      <c r="J214" s="976"/>
      <c r="K214" s="976"/>
      <c r="L214" s="976"/>
      <c r="M214" s="976"/>
      <c r="N214" s="977"/>
    </row>
    <row r="215" spans="1:14">
      <c r="A215" s="644"/>
      <c r="B215" s="643" t="s">
        <v>3</v>
      </c>
      <c r="C215" s="976" t="s">
        <v>422</v>
      </c>
      <c r="D215" s="976"/>
      <c r="E215" s="976"/>
      <c r="F215" s="645"/>
      <c r="G215" s="646"/>
      <c r="H215" s="646"/>
      <c r="I215" s="646"/>
      <c r="J215" s="687">
        <v>1106.08</v>
      </c>
      <c r="K215" s="646"/>
      <c r="L215" s="647">
        <v>15.93</v>
      </c>
      <c r="M215" s="650">
        <v>40.340000000000003</v>
      </c>
      <c r="N215" s="712">
        <v>642.62</v>
      </c>
    </row>
    <row r="216" spans="1:14">
      <c r="A216" s="644"/>
      <c r="B216" s="643" t="s">
        <v>4</v>
      </c>
      <c r="C216" s="976" t="s">
        <v>423</v>
      </c>
      <c r="D216" s="976"/>
      <c r="E216" s="976"/>
      <c r="F216" s="645"/>
      <c r="G216" s="646"/>
      <c r="H216" s="646"/>
      <c r="I216" s="646"/>
      <c r="J216" s="647">
        <v>23.77</v>
      </c>
      <c r="K216" s="646"/>
      <c r="L216" s="647">
        <v>0.34</v>
      </c>
      <c r="M216" s="650">
        <v>6.43</v>
      </c>
      <c r="N216" s="712">
        <v>2.19</v>
      </c>
    </row>
    <row r="217" spans="1:14">
      <c r="A217" s="644"/>
      <c r="B217" s="643" t="s">
        <v>5</v>
      </c>
      <c r="C217" s="976" t="s">
        <v>424</v>
      </c>
      <c r="D217" s="976"/>
      <c r="E217" s="976"/>
      <c r="F217" s="645"/>
      <c r="G217" s="646"/>
      <c r="H217" s="646"/>
      <c r="I217" s="646"/>
      <c r="J217" s="647">
        <v>3.11</v>
      </c>
      <c r="K217" s="646"/>
      <c r="L217" s="647">
        <v>0.04</v>
      </c>
      <c r="M217" s="650">
        <v>40.340000000000003</v>
      </c>
      <c r="N217" s="712">
        <v>1.61</v>
      </c>
    </row>
    <row r="218" spans="1:14">
      <c r="A218" s="644"/>
      <c r="B218" s="643" t="s">
        <v>6</v>
      </c>
      <c r="C218" s="976" t="s">
        <v>438</v>
      </c>
      <c r="D218" s="976"/>
      <c r="E218" s="976"/>
      <c r="F218" s="645"/>
      <c r="G218" s="646"/>
      <c r="H218" s="646"/>
      <c r="I218" s="646"/>
      <c r="J218" s="687">
        <v>10198.1</v>
      </c>
      <c r="K218" s="646"/>
      <c r="L218" s="647">
        <v>146.85</v>
      </c>
      <c r="M218" s="650">
        <v>7.37</v>
      </c>
      <c r="N218" s="704">
        <v>1082.28</v>
      </c>
    </row>
    <row r="219" spans="1:14">
      <c r="A219" s="649"/>
      <c r="B219" s="643"/>
      <c r="C219" s="976" t="s">
        <v>425</v>
      </c>
      <c r="D219" s="976"/>
      <c r="E219" s="976"/>
      <c r="F219" s="645" t="s">
        <v>426</v>
      </c>
      <c r="G219" s="650">
        <v>112.75</v>
      </c>
      <c r="H219" s="646"/>
      <c r="I219" s="668">
        <v>1.6235999999999999</v>
      </c>
      <c r="J219" s="652"/>
      <c r="K219" s="646"/>
      <c r="L219" s="652"/>
      <c r="M219" s="646"/>
      <c r="N219" s="705"/>
    </row>
    <row r="220" spans="1:14">
      <c r="A220" s="649"/>
      <c r="B220" s="643"/>
      <c r="C220" s="964" t="s">
        <v>427</v>
      </c>
      <c r="D220" s="964"/>
      <c r="E220" s="964"/>
      <c r="F220" s="645" t="s">
        <v>426</v>
      </c>
      <c r="G220" s="648">
        <v>0.2</v>
      </c>
      <c r="H220" s="646"/>
      <c r="I220" s="670">
        <v>2.8800000000000002E-3</v>
      </c>
      <c r="J220" s="652"/>
      <c r="K220" s="646"/>
      <c r="L220" s="652"/>
      <c r="M220" s="646"/>
      <c r="N220" s="705"/>
    </row>
    <row r="221" spans="1:14">
      <c r="A221" s="644"/>
      <c r="B221" s="643"/>
      <c r="C221" s="987" t="s">
        <v>428</v>
      </c>
      <c r="D221" s="987"/>
      <c r="E221" s="987"/>
      <c r="F221" s="653"/>
      <c r="G221" s="654"/>
      <c r="H221" s="654"/>
      <c r="I221" s="654"/>
      <c r="J221" s="688">
        <v>11327.95</v>
      </c>
      <c r="K221" s="654"/>
      <c r="L221" s="655">
        <v>163.12</v>
      </c>
      <c r="M221" s="654"/>
      <c r="N221" s="656">
        <v>1727.09</v>
      </c>
    </row>
    <row r="222" spans="1:14">
      <c r="A222" s="649"/>
      <c r="B222" s="643"/>
      <c r="C222" s="976" t="s">
        <v>429</v>
      </c>
      <c r="D222" s="976"/>
      <c r="E222" s="976"/>
      <c r="F222" s="645"/>
      <c r="G222" s="646"/>
      <c r="H222" s="646"/>
      <c r="I222" s="646"/>
      <c r="J222" s="652"/>
      <c r="K222" s="646"/>
      <c r="L222" s="647">
        <v>15.97</v>
      </c>
      <c r="M222" s="646"/>
      <c r="N222" s="712">
        <v>644.23</v>
      </c>
    </row>
    <row r="223" spans="1:14">
      <c r="A223" s="649"/>
      <c r="B223" s="643" t="s">
        <v>1592</v>
      </c>
      <c r="C223" s="976" t="s">
        <v>1593</v>
      </c>
      <c r="D223" s="976"/>
      <c r="E223" s="976"/>
      <c r="F223" s="645" t="s">
        <v>432</v>
      </c>
      <c r="G223" s="657">
        <v>109</v>
      </c>
      <c r="H223" s="646"/>
      <c r="I223" s="657">
        <v>109</v>
      </c>
      <c r="J223" s="652"/>
      <c r="K223" s="646"/>
      <c r="L223" s="647">
        <v>17.41</v>
      </c>
      <c r="M223" s="646"/>
      <c r="N223" s="712">
        <v>702.21</v>
      </c>
    </row>
    <row r="224" spans="1:14">
      <c r="A224" s="649"/>
      <c r="B224" s="643" t="s">
        <v>1594</v>
      </c>
      <c r="C224" s="964" t="s">
        <v>1595</v>
      </c>
      <c r="D224" s="964"/>
      <c r="E224" s="964"/>
      <c r="F224" s="645" t="s">
        <v>432</v>
      </c>
      <c r="G224" s="657">
        <v>57</v>
      </c>
      <c r="H224" s="646"/>
      <c r="I224" s="657">
        <v>57</v>
      </c>
      <c r="J224" s="652"/>
      <c r="K224" s="646"/>
      <c r="L224" s="647">
        <v>9.1</v>
      </c>
      <c r="M224" s="646"/>
      <c r="N224" s="712">
        <v>367.21</v>
      </c>
    </row>
    <row r="225" spans="1:14">
      <c r="A225" s="637"/>
      <c r="B225" s="699"/>
      <c r="C225" s="984" t="s">
        <v>435</v>
      </c>
      <c r="D225" s="984"/>
      <c r="E225" s="984"/>
      <c r="F225" s="658"/>
      <c r="G225" s="659"/>
      <c r="H225" s="659"/>
      <c r="I225" s="659"/>
      <c r="J225" s="660"/>
      <c r="K225" s="659"/>
      <c r="L225" s="661">
        <v>189.63</v>
      </c>
      <c r="M225" s="654"/>
      <c r="N225" s="662">
        <v>2796.51</v>
      </c>
    </row>
    <row r="226" spans="1:14" ht="22.5" customHeight="1">
      <c r="A226" s="663" t="s">
        <v>298</v>
      </c>
      <c r="B226" s="698" t="s">
        <v>1596</v>
      </c>
      <c r="C226" s="974" t="s">
        <v>1597</v>
      </c>
      <c r="D226" s="974"/>
      <c r="E226" s="974"/>
      <c r="F226" s="658" t="s">
        <v>279</v>
      </c>
      <c r="G226" s="659">
        <v>-1.1261E-2</v>
      </c>
      <c r="H226" s="664">
        <v>1</v>
      </c>
      <c r="I226" s="724">
        <v>-1.1261E-2</v>
      </c>
      <c r="J226" s="672">
        <v>12879.99</v>
      </c>
      <c r="K226" s="659"/>
      <c r="L226" s="661">
        <v>-145.04</v>
      </c>
      <c r="M226" s="666">
        <v>7.37</v>
      </c>
      <c r="N226" s="662">
        <v>-1068.94</v>
      </c>
    </row>
    <row r="227" spans="1:14">
      <c r="A227" s="637"/>
      <c r="B227" s="699"/>
      <c r="C227" s="964" t="s">
        <v>1598</v>
      </c>
      <c r="D227" s="964"/>
      <c r="E227" s="964"/>
      <c r="F227" s="964"/>
      <c r="G227" s="964"/>
      <c r="H227" s="964"/>
      <c r="I227" s="964"/>
      <c r="J227" s="964"/>
      <c r="K227" s="964"/>
      <c r="L227" s="964"/>
      <c r="M227" s="964"/>
      <c r="N227" s="1002"/>
    </row>
    <row r="228" spans="1:14">
      <c r="A228" s="637"/>
      <c r="B228" s="699"/>
      <c r="C228" s="984" t="s">
        <v>435</v>
      </c>
      <c r="D228" s="984"/>
      <c r="E228" s="984"/>
      <c r="F228" s="658"/>
      <c r="G228" s="659"/>
      <c r="H228" s="659"/>
      <c r="I228" s="659"/>
      <c r="J228" s="660"/>
      <c r="K228" s="659"/>
      <c r="L228" s="661">
        <v>-145.04</v>
      </c>
      <c r="M228" s="654"/>
      <c r="N228" s="662">
        <v>-1068.94</v>
      </c>
    </row>
    <row r="229" spans="1:14" ht="45">
      <c r="A229" s="663" t="s">
        <v>299</v>
      </c>
      <c r="B229" s="698" t="s">
        <v>340</v>
      </c>
      <c r="C229" s="974" t="s">
        <v>1599</v>
      </c>
      <c r="D229" s="974"/>
      <c r="E229" s="974"/>
      <c r="F229" s="658" t="s">
        <v>341</v>
      </c>
      <c r="G229" s="659">
        <v>1</v>
      </c>
      <c r="H229" s="664">
        <v>1</v>
      </c>
      <c r="I229" s="664">
        <v>1</v>
      </c>
      <c r="J229" s="660"/>
      <c r="K229" s="659"/>
      <c r="L229" s="660"/>
      <c r="M229" s="659"/>
      <c r="N229" s="665"/>
    </row>
    <row r="230" spans="1:14">
      <c r="A230" s="644"/>
      <c r="B230" s="643" t="s">
        <v>3</v>
      </c>
      <c r="C230" s="976" t="s">
        <v>422</v>
      </c>
      <c r="D230" s="976"/>
      <c r="E230" s="976"/>
      <c r="F230" s="645"/>
      <c r="G230" s="646"/>
      <c r="H230" s="646"/>
      <c r="I230" s="646"/>
      <c r="J230" s="647">
        <v>52.87</v>
      </c>
      <c r="K230" s="646"/>
      <c r="L230" s="647">
        <v>52.87</v>
      </c>
      <c r="M230" s="650">
        <v>40.340000000000003</v>
      </c>
      <c r="N230" s="704">
        <v>2132.7800000000002</v>
      </c>
    </row>
    <row r="231" spans="1:14">
      <c r="A231" s="644"/>
      <c r="B231" s="643" t="s">
        <v>4</v>
      </c>
      <c r="C231" s="976" t="s">
        <v>423</v>
      </c>
      <c r="D231" s="976"/>
      <c r="E231" s="976"/>
      <c r="F231" s="645"/>
      <c r="G231" s="646"/>
      <c r="H231" s="646"/>
      <c r="I231" s="646"/>
      <c r="J231" s="647">
        <v>70.040000000000006</v>
      </c>
      <c r="K231" s="646"/>
      <c r="L231" s="647">
        <v>70.040000000000006</v>
      </c>
      <c r="M231" s="650">
        <v>6.43</v>
      </c>
      <c r="N231" s="712">
        <v>450.36</v>
      </c>
    </row>
    <row r="232" spans="1:14">
      <c r="A232" s="644"/>
      <c r="B232" s="643" t="s">
        <v>5</v>
      </c>
      <c r="C232" s="976" t="s">
        <v>424</v>
      </c>
      <c r="D232" s="976"/>
      <c r="E232" s="976"/>
      <c r="F232" s="645"/>
      <c r="G232" s="646"/>
      <c r="H232" s="646"/>
      <c r="I232" s="646"/>
      <c r="J232" s="647">
        <v>23.85</v>
      </c>
      <c r="K232" s="646"/>
      <c r="L232" s="647">
        <v>23.85</v>
      </c>
      <c r="M232" s="650">
        <v>40.340000000000003</v>
      </c>
      <c r="N232" s="712">
        <v>962.11</v>
      </c>
    </row>
    <row r="233" spans="1:14">
      <c r="A233" s="644"/>
      <c r="B233" s="643" t="s">
        <v>6</v>
      </c>
      <c r="C233" s="976" t="s">
        <v>438</v>
      </c>
      <c r="D233" s="976"/>
      <c r="E233" s="976"/>
      <c r="F233" s="645"/>
      <c r="G233" s="646"/>
      <c r="H233" s="646"/>
      <c r="I233" s="646"/>
      <c r="J233" s="647">
        <v>2.35</v>
      </c>
      <c r="K233" s="646"/>
      <c r="L233" s="647">
        <v>2.35</v>
      </c>
      <c r="M233" s="650">
        <v>7.37</v>
      </c>
      <c r="N233" s="712">
        <v>17.32</v>
      </c>
    </row>
    <row r="234" spans="1:14">
      <c r="A234" s="649"/>
      <c r="B234" s="643"/>
      <c r="C234" s="976" t="s">
        <v>425</v>
      </c>
      <c r="D234" s="976"/>
      <c r="E234" s="976"/>
      <c r="F234" s="645" t="s">
        <v>426</v>
      </c>
      <c r="G234" s="650">
        <v>4.78</v>
      </c>
      <c r="H234" s="646"/>
      <c r="I234" s="650">
        <v>4.78</v>
      </c>
      <c r="J234" s="652"/>
      <c r="K234" s="646"/>
      <c r="L234" s="652"/>
      <c r="M234" s="646"/>
      <c r="N234" s="705"/>
    </row>
    <row r="235" spans="1:14">
      <c r="A235" s="649"/>
      <c r="B235" s="643"/>
      <c r="C235" s="964" t="s">
        <v>427</v>
      </c>
      <c r="D235" s="964"/>
      <c r="E235" s="964"/>
      <c r="F235" s="645" t="s">
        <v>426</v>
      </c>
      <c r="G235" s="650">
        <v>1.78</v>
      </c>
      <c r="H235" s="646"/>
      <c r="I235" s="650">
        <v>1.78</v>
      </c>
      <c r="J235" s="652"/>
      <c r="K235" s="646"/>
      <c r="L235" s="652"/>
      <c r="M235" s="646"/>
      <c r="N235" s="705"/>
    </row>
    <row r="236" spans="1:14">
      <c r="A236" s="644"/>
      <c r="B236" s="643"/>
      <c r="C236" s="987" t="s">
        <v>428</v>
      </c>
      <c r="D236" s="987"/>
      <c r="E236" s="987"/>
      <c r="F236" s="653"/>
      <c r="G236" s="654"/>
      <c r="H236" s="654"/>
      <c r="I236" s="654"/>
      <c r="J236" s="655">
        <v>125.26</v>
      </c>
      <c r="K236" s="654"/>
      <c r="L236" s="655">
        <v>125.26</v>
      </c>
      <c r="M236" s="654"/>
      <c r="N236" s="656">
        <v>2600.46</v>
      </c>
    </row>
    <row r="237" spans="1:14">
      <c r="A237" s="649"/>
      <c r="B237" s="643"/>
      <c r="C237" s="976" t="s">
        <v>429</v>
      </c>
      <c r="D237" s="976"/>
      <c r="E237" s="976"/>
      <c r="F237" s="645"/>
      <c r="G237" s="646"/>
      <c r="H237" s="646"/>
      <c r="I237" s="646"/>
      <c r="J237" s="652"/>
      <c r="K237" s="646"/>
      <c r="L237" s="647">
        <v>76.72</v>
      </c>
      <c r="M237" s="646"/>
      <c r="N237" s="704">
        <v>3094.89</v>
      </c>
    </row>
    <row r="238" spans="1:14" ht="22.5" customHeight="1">
      <c r="A238" s="649"/>
      <c r="B238" s="643" t="s">
        <v>462</v>
      </c>
      <c r="C238" s="976" t="s">
        <v>463</v>
      </c>
      <c r="D238" s="976"/>
      <c r="E238" s="976"/>
      <c r="F238" s="645" t="s">
        <v>432</v>
      </c>
      <c r="G238" s="657">
        <v>97</v>
      </c>
      <c r="H238" s="646"/>
      <c r="I238" s="657">
        <v>97</v>
      </c>
      <c r="J238" s="652"/>
      <c r="K238" s="646"/>
      <c r="L238" s="647">
        <v>74.42</v>
      </c>
      <c r="M238" s="646"/>
      <c r="N238" s="704">
        <v>3002.04</v>
      </c>
    </row>
    <row r="239" spans="1:14" ht="22.5" customHeight="1">
      <c r="A239" s="649"/>
      <c r="B239" s="643" t="s">
        <v>464</v>
      </c>
      <c r="C239" s="964" t="s">
        <v>465</v>
      </c>
      <c r="D239" s="964"/>
      <c r="E239" s="964"/>
      <c r="F239" s="645" t="s">
        <v>432</v>
      </c>
      <c r="G239" s="657">
        <v>51</v>
      </c>
      <c r="H239" s="646"/>
      <c r="I239" s="657">
        <v>51</v>
      </c>
      <c r="J239" s="652"/>
      <c r="K239" s="646"/>
      <c r="L239" s="647">
        <v>39.130000000000003</v>
      </c>
      <c r="M239" s="646"/>
      <c r="N239" s="704">
        <v>1578.39</v>
      </c>
    </row>
    <row r="240" spans="1:14">
      <c r="A240" s="637"/>
      <c r="B240" s="699"/>
      <c r="C240" s="984" t="s">
        <v>435</v>
      </c>
      <c r="D240" s="984"/>
      <c r="E240" s="984"/>
      <c r="F240" s="658"/>
      <c r="G240" s="659"/>
      <c r="H240" s="659"/>
      <c r="I240" s="659"/>
      <c r="J240" s="660"/>
      <c r="K240" s="659"/>
      <c r="L240" s="661">
        <v>238.81</v>
      </c>
      <c r="M240" s="654"/>
      <c r="N240" s="662">
        <v>7180.89</v>
      </c>
    </row>
    <row r="241" spans="1:14" ht="33.75" customHeight="1">
      <c r="A241" s="663" t="s">
        <v>300</v>
      </c>
      <c r="B241" s="698" t="s">
        <v>1600</v>
      </c>
      <c r="C241" s="974" t="s">
        <v>1601</v>
      </c>
      <c r="D241" s="974"/>
      <c r="E241" s="974"/>
      <c r="F241" s="658" t="s">
        <v>252</v>
      </c>
      <c r="G241" s="659">
        <v>1</v>
      </c>
      <c r="H241" s="664">
        <v>1</v>
      </c>
      <c r="I241" s="664">
        <v>1</v>
      </c>
      <c r="J241" s="660"/>
      <c r="K241" s="659"/>
      <c r="L241" s="660"/>
      <c r="M241" s="659"/>
      <c r="N241" s="665"/>
    </row>
    <row r="242" spans="1:14">
      <c r="A242" s="644"/>
      <c r="B242" s="643" t="s">
        <v>3</v>
      </c>
      <c r="C242" s="976" t="s">
        <v>422</v>
      </c>
      <c r="D242" s="976"/>
      <c r="E242" s="976"/>
      <c r="F242" s="645"/>
      <c r="G242" s="646"/>
      <c r="H242" s="646"/>
      <c r="I242" s="646"/>
      <c r="J242" s="647">
        <v>20.94</v>
      </c>
      <c r="K242" s="646"/>
      <c r="L242" s="647">
        <v>20.94</v>
      </c>
      <c r="M242" s="650">
        <v>40.340000000000003</v>
      </c>
      <c r="N242" s="712">
        <v>844.72</v>
      </c>
    </row>
    <row r="243" spans="1:14">
      <c r="A243" s="644"/>
      <c r="B243" s="643" t="s">
        <v>6</v>
      </c>
      <c r="C243" s="976" t="s">
        <v>438</v>
      </c>
      <c r="D243" s="976"/>
      <c r="E243" s="976"/>
      <c r="F243" s="645"/>
      <c r="G243" s="646"/>
      <c r="H243" s="646"/>
      <c r="I243" s="646"/>
      <c r="J243" s="647">
        <v>0.42</v>
      </c>
      <c r="K243" s="646"/>
      <c r="L243" s="647">
        <v>0.42</v>
      </c>
      <c r="M243" s="650">
        <v>7.37</v>
      </c>
      <c r="N243" s="712">
        <v>3.1</v>
      </c>
    </row>
    <row r="244" spans="1:14">
      <c r="A244" s="649"/>
      <c r="B244" s="643"/>
      <c r="C244" s="964" t="s">
        <v>425</v>
      </c>
      <c r="D244" s="964"/>
      <c r="E244" s="964"/>
      <c r="F244" s="645" t="s">
        <v>426</v>
      </c>
      <c r="G244" s="650">
        <v>1.76</v>
      </c>
      <c r="H244" s="646"/>
      <c r="I244" s="650">
        <v>1.76</v>
      </c>
      <c r="J244" s="652"/>
      <c r="K244" s="646"/>
      <c r="L244" s="652"/>
      <c r="M244" s="646"/>
      <c r="N244" s="705"/>
    </row>
    <row r="245" spans="1:14">
      <c r="A245" s="644"/>
      <c r="B245" s="643"/>
      <c r="C245" s="987" t="s">
        <v>428</v>
      </c>
      <c r="D245" s="987"/>
      <c r="E245" s="987"/>
      <c r="F245" s="653"/>
      <c r="G245" s="654"/>
      <c r="H245" s="654"/>
      <c r="I245" s="654"/>
      <c r="J245" s="655">
        <v>21.36</v>
      </c>
      <c r="K245" s="654"/>
      <c r="L245" s="655">
        <v>21.36</v>
      </c>
      <c r="M245" s="654"/>
      <c r="N245" s="669">
        <v>847.82</v>
      </c>
    </row>
    <row r="246" spans="1:14">
      <c r="A246" s="649"/>
      <c r="B246" s="643"/>
      <c r="C246" s="976" t="s">
        <v>429</v>
      </c>
      <c r="D246" s="976"/>
      <c r="E246" s="976"/>
      <c r="F246" s="645"/>
      <c r="G246" s="646"/>
      <c r="H246" s="646"/>
      <c r="I246" s="646"/>
      <c r="J246" s="652"/>
      <c r="K246" s="646"/>
      <c r="L246" s="647">
        <v>20.94</v>
      </c>
      <c r="M246" s="646"/>
      <c r="N246" s="712">
        <v>844.72</v>
      </c>
    </row>
    <row r="247" spans="1:14" ht="22.5" customHeight="1">
      <c r="A247" s="649"/>
      <c r="B247" s="643" t="s">
        <v>1602</v>
      </c>
      <c r="C247" s="976" t="s">
        <v>1603</v>
      </c>
      <c r="D247" s="976"/>
      <c r="E247" s="976"/>
      <c r="F247" s="645" t="s">
        <v>432</v>
      </c>
      <c r="G247" s="657">
        <v>95</v>
      </c>
      <c r="H247" s="646"/>
      <c r="I247" s="657">
        <v>95</v>
      </c>
      <c r="J247" s="652"/>
      <c r="K247" s="646"/>
      <c r="L247" s="647">
        <v>19.89</v>
      </c>
      <c r="M247" s="646"/>
      <c r="N247" s="712">
        <v>802.48</v>
      </c>
    </row>
    <row r="248" spans="1:14" ht="22.5" customHeight="1">
      <c r="A248" s="649"/>
      <c r="B248" s="643" t="s">
        <v>1604</v>
      </c>
      <c r="C248" s="964" t="s">
        <v>1605</v>
      </c>
      <c r="D248" s="964"/>
      <c r="E248" s="964"/>
      <c r="F248" s="645" t="s">
        <v>432</v>
      </c>
      <c r="G248" s="657">
        <v>45</v>
      </c>
      <c r="H248" s="646"/>
      <c r="I248" s="657">
        <v>45</v>
      </c>
      <c r="J248" s="652"/>
      <c r="K248" s="646"/>
      <c r="L248" s="647">
        <v>9.42</v>
      </c>
      <c r="M248" s="646"/>
      <c r="N248" s="712">
        <v>380.12</v>
      </c>
    </row>
    <row r="249" spans="1:14">
      <c r="A249" s="637"/>
      <c r="B249" s="699"/>
      <c r="C249" s="984" t="s">
        <v>435</v>
      </c>
      <c r="D249" s="984"/>
      <c r="E249" s="984"/>
      <c r="F249" s="658"/>
      <c r="G249" s="659"/>
      <c r="H249" s="659"/>
      <c r="I249" s="659"/>
      <c r="J249" s="660"/>
      <c r="K249" s="659"/>
      <c r="L249" s="661">
        <v>50.67</v>
      </c>
      <c r="M249" s="654"/>
      <c r="N249" s="662">
        <v>2030.42</v>
      </c>
    </row>
    <row r="250" spans="1:14">
      <c r="A250" s="675"/>
      <c r="B250" s="676"/>
      <c r="C250" s="974" t="s">
        <v>1606</v>
      </c>
      <c r="D250" s="974"/>
      <c r="E250" s="974"/>
      <c r="F250" s="974"/>
      <c r="G250" s="974"/>
      <c r="H250" s="974"/>
      <c r="I250" s="974"/>
      <c r="J250" s="974"/>
      <c r="K250" s="974"/>
      <c r="L250" s="677"/>
      <c r="M250" s="678"/>
      <c r="N250" s="679"/>
    </row>
    <row r="251" spans="1:14">
      <c r="A251" s="576"/>
      <c r="B251" s="643"/>
      <c r="C251" s="976" t="s">
        <v>440</v>
      </c>
      <c r="D251" s="976"/>
      <c r="E251" s="976"/>
      <c r="F251" s="976"/>
      <c r="G251" s="976"/>
      <c r="H251" s="976"/>
      <c r="I251" s="976"/>
      <c r="J251" s="976"/>
      <c r="K251" s="976"/>
      <c r="L251" s="680">
        <v>1596.8</v>
      </c>
      <c r="M251" s="681"/>
      <c r="N251" s="706">
        <v>30185.26</v>
      </c>
    </row>
    <row r="252" spans="1:14">
      <c r="A252" s="576"/>
      <c r="B252" s="643"/>
      <c r="C252" s="976" t="s">
        <v>441</v>
      </c>
      <c r="D252" s="976"/>
      <c r="E252" s="976"/>
      <c r="F252" s="976"/>
      <c r="G252" s="976"/>
      <c r="H252" s="976"/>
      <c r="I252" s="976"/>
      <c r="J252" s="976"/>
      <c r="K252" s="976"/>
      <c r="L252" s="682"/>
      <c r="M252" s="681"/>
      <c r="N252" s="707"/>
    </row>
    <row r="253" spans="1:14">
      <c r="A253" s="576"/>
      <c r="B253" s="643"/>
      <c r="C253" s="976" t="s">
        <v>442</v>
      </c>
      <c r="D253" s="976"/>
      <c r="E253" s="976"/>
      <c r="F253" s="976"/>
      <c r="G253" s="976"/>
      <c r="H253" s="976"/>
      <c r="I253" s="976"/>
      <c r="J253" s="976"/>
      <c r="K253" s="976"/>
      <c r="L253" s="683">
        <v>583.84</v>
      </c>
      <c r="M253" s="681"/>
      <c r="N253" s="706">
        <v>23552.11</v>
      </c>
    </row>
    <row r="254" spans="1:14">
      <c r="A254" s="576"/>
      <c r="B254" s="643"/>
      <c r="C254" s="976" t="s">
        <v>443</v>
      </c>
      <c r="D254" s="976"/>
      <c r="E254" s="976"/>
      <c r="F254" s="976"/>
      <c r="G254" s="976"/>
      <c r="H254" s="976"/>
      <c r="I254" s="976"/>
      <c r="J254" s="976"/>
      <c r="K254" s="976"/>
      <c r="L254" s="683">
        <v>885.51</v>
      </c>
      <c r="M254" s="681"/>
      <c r="N254" s="706">
        <v>5693.84</v>
      </c>
    </row>
    <row r="255" spans="1:14">
      <c r="A255" s="576"/>
      <c r="B255" s="643"/>
      <c r="C255" s="976" t="s">
        <v>444</v>
      </c>
      <c r="D255" s="976"/>
      <c r="E255" s="976"/>
      <c r="F255" s="976"/>
      <c r="G255" s="976"/>
      <c r="H255" s="976"/>
      <c r="I255" s="976"/>
      <c r="J255" s="976"/>
      <c r="K255" s="976"/>
      <c r="L255" s="683">
        <v>140.44</v>
      </c>
      <c r="M255" s="681"/>
      <c r="N255" s="706">
        <v>5665.35</v>
      </c>
    </row>
    <row r="256" spans="1:14">
      <c r="A256" s="576"/>
      <c r="B256" s="643"/>
      <c r="C256" s="976" t="s">
        <v>445</v>
      </c>
      <c r="D256" s="976"/>
      <c r="E256" s="976"/>
      <c r="F256" s="976"/>
      <c r="G256" s="976"/>
      <c r="H256" s="976"/>
      <c r="I256" s="976"/>
      <c r="J256" s="976"/>
      <c r="K256" s="976"/>
      <c r="L256" s="683">
        <v>127.45</v>
      </c>
      <c r="M256" s="681"/>
      <c r="N256" s="713">
        <v>939.31</v>
      </c>
    </row>
    <row r="257" spans="1:14">
      <c r="A257" s="576"/>
      <c r="B257" s="643"/>
      <c r="C257" s="976" t="s">
        <v>446</v>
      </c>
      <c r="D257" s="976"/>
      <c r="E257" s="976"/>
      <c r="F257" s="976"/>
      <c r="G257" s="976"/>
      <c r="H257" s="976"/>
      <c r="I257" s="976"/>
      <c r="J257" s="976"/>
      <c r="K257" s="976"/>
      <c r="L257" s="680">
        <v>2460.66</v>
      </c>
      <c r="M257" s="681"/>
      <c r="N257" s="706">
        <v>67499.67</v>
      </c>
    </row>
    <row r="258" spans="1:14">
      <c r="A258" s="576"/>
      <c r="B258" s="643"/>
      <c r="C258" s="976" t="s">
        <v>441</v>
      </c>
      <c r="D258" s="976"/>
      <c r="E258" s="976"/>
      <c r="F258" s="976"/>
      <c r="G258" s="976"/>
      <c r="H258" s="976"/>
      <c r="I258" s="976"/>
      <c r="J258" s="976"/>
      <c r="K258" s="976"/>
      <c r="L258" s="682"/>
      <c r="M258" s="681"/>
      <c r="N258" s="707"/>
    </row>
    <row r="259" spans="1:14">
      <c r="A259" s="576"/>
      <c r="B259" s="643"/>
      <c r="C259" s="976" t="s">
        <v>447</v>
      </c>
      <c r="D259" s="976"/>
      <c r="E259" s="976"/>
      <c r="F259" s="976"/>
      <c r="G259" s="976"/>
      <c r="H259" s="976"/>
      <c r="I259" s="976"/>
      <c r="J259" s="976"/>
      <c r="K259" s="976"/>
      <c r="L259" s="683">
        <v>510.03</v>
      </c>
      <c r="M259" s="681"/>
      <c r="N259" s="706">
        <v>20574.61</v>
      </c>
    </row>
    <row r="260" spans="1:14">
      <c r="A260" s="576"/>
      <c r="B260" s="643"/>
      <c r="C260" s="976" t="s">
        <v>448</v>
      </c>
      <c r="D260" s="976"/>
      <c r="E260" s="976"/>
      <c r="F260" s="976"/>
      <c r="G260" s="976"/>
      <c r="H260" s="976"/>
      <c r="I260" s="976"/>
      <c r="J260" s="976"/>
      <c r="K260" s="976"/>
      <c r="L260" s="683">
        <v>815.47</v>
      </c>
      <c r="M260" s="681"/>
      <c r="N260" s="706">
        <v>5243.48</v>
      </c>
    </row>
    <row r="261" spans="1:14">
      <c r="A261" s="576"/>
      <c r="B261" s="643"/>
      <c r="C261" s="976" t="s">
        <v>449</v>
      </c>
      <c r="D261" s="976"/>
      <c r="E261" s="976"/>
      <c r="F261" s="976"/>
      <c r="G261" s="976"/>
      <c r="H261" s="976"/>
      <c r="I261" s="976"/>
      <c r="J261" s="976"/>
      <c r="K261" s="976"/>
      <c r="L261" s="683">
        <v>116.59</v>
      </c>
      <c r="M261" s="681"/>
      <c r="N261" s="706">
        <v>4703.24</v>
      </c>
    </row>
    <row r="262" spans="1:14">
      <c r="A262" s="576"/>
      <c r="B262" s="643"/>
      <c r="C262" s="976" t="s">
        <v>450</v>
      </c>
      <c r="D262" s="976"/>
      <c r="E262" s="976"/>
      <c r="F262" s="976"/>
      <c r="G262" s="976"/>
      <c r="H262" s="976"/>
      <c r="I262" s="976"/>
      <c r="J262" s="976"/>
      <c r="K262" s="976"/>
      <c r="L262" s="683">
        <v>124.68</v>
      </c>
      <c r="M262" s="681"/>
      <c r="N262" s="713">
        <v>918.89</v>
      </c>
    </row>
    <row r="263" spans="1:14">
      <c r="A263" s="576"/>
      <c r="B263" s="643"/>
      <c r="C263" s="976" t="s">
        <v>451</v>
      </c>
      <c r="D263" s="976"/>
      <c r="E263" s="976"/>
      <c r="F263" s="976"/>
      <c r="G263" s="976"/>
      <c r="H263" s="976"/>
      <c r="I263" s="976"/>
      <c r="J263" s="976"/>
      <c r="K263" s="976"/>
      <c r="L263" s="683">
        <v>643.49</v>
      </c>
      <c r="M263" s="681"/>
      <c r="N263" s="706">
        <v>25958.18</v>
      </c>
    </row>
    <row r="264" spans="1:14">
      <c r="A264" s="576"/>
      <c r="B264" s="643"/>
      <c r="C264" s="976" t="s">
        <v>452</v>
      </c>
      <c r="D264" s="976"/>
      <c r="E264" s="976"/>
      <c r="F264" s="976"/>
      <c r="G264" s="976"/>
      <c r="H264" s="976"/>
      <c r="I264" s="976"/>
      <c r="J264" s="976"/>
      <c r="K264" s="976"/>
      <c r="L264" s="683">
        <v>366.99</v>
      </c>
      <c r="M264" s="681"/>
      <c r="N264" s="706">
        <v>14804.51</v>
      </c>
    </row>
    <row r="265" spans="1:14">
      <c r="A265" s="576"/>
      <c r="B265" s="643"/>
      <c r="C265" s="976" t="s">
        <v>471</v>
      </c>
      <c r="D265" s="976"/>
      <c r="E265" s="976"/>
      <c r="F265" s="976"/>
      <c r="G265" s="976"/>
      <c r="H265" s="976"/>
      <c r="I265" s="976"/>
      <c r="J265" s="976"/>
      <c r="K265" s="976"/>
      <c r="L265" s="683">
        <v>289.48</v>
      </c>
      <c r="M265" s="681"/>
      <c r="N265" s="706">
        <v>9211.31</v>
      </c>
    </row>
    <row r="266" spans="1:14">
      <c r="A266" s="576"/>
      <c r="B266" s="643"/>
      <c r="C266" s="976" t="s">
        <v>441</v>
      </c>
      <c r="D266" s="976"/>
      <c r="E266" s="976"/>
      <c r="F266" s="976"/>
      <c r="G266" s="976"/>
      <c r="H266" s="976"/>
      <c r="I266" s="976"/>
      <c r="J266" s="976"/>
      <c r="K266" s="976"/>
      <c r="L266" s="682"/>
      <c r="M266" s="681"/>
      <c r="N266" s="707"/>
    </row>
    <row r="267" spans="1:14">
      <c r="A267" s="576"/>
      <c r="B267" s="643"/>
      <c r="C267" s="976" t="s">
        <v>447</v>
      </c>
      <c r="D267" s="976"/>
      <c r="E267" s="976"/>
      <c r="F267" s="976"/>
      <c r="G267" s="976"/>
      <c r="H267" s="976"/>
      <c r="I267" s="976"/>
      <c r="J267" s="976"/>
      <c r="K267" s="976"/>
      <c r="L267" s="683">
        <v>73.81</v>
      </c>
      <c r="M267" s="681"/>
      <c r="N267" s="706">
        <v>2977.5</v>
      </c>
    </row>
    <row r="268" spans="1:14">
      <c r="A268" s="576"/>
      <c r="B268" s="643"/>
      <c r="C268" s="976" t="s">
        <v>448</v>
      </c>
      <c r="D268" s="976"/>
      <c r="E268" s="976"/>
      <c r="F268" s="976"/>
      <c r="G268" s="976"/>
      <c r="H268" s="976"/>
      <c r="I268" s="976"/>
      <c r="J268" s="976"/>
      <c r="K268" s="976"/>
      <c r="L268" s="683">
        <v>70.040000000000006</v>
      </c>
      <c r="M268" s="681"/>
      <c r="N268" s="713">
        <v>450.36</v>
      </c>
    </row>
    <row r="269" spans="1:14">
      <c r="A269" s="576"/>
      <c r="B269" s="643"/>
      <c r="C269" s="976" t="s">
        <v>449</v>
      </c>
      <c r="D269" s="976"/>
      <c r="E269" s="976"/>
      <c r="F269" s="976"/>
      <c r="G269" s="976"/>
      <c r="H269" s="976"/>
      <c r="I269" s="976"/>
      <c r="J269" s="976"/>
      <c r="K269" s="976"/>
      <c r="L269" s="683">
        <v>23.85</v>
      </c>
      <c r="M269" s="681"/>
      <c r="N269" s="713">
        <v>962.11</v>
      </c>
    </row>
    <row r="270" spans="1:14">
      <c r="A270" s="576"/>
      <c r="B270" s="643"/>
      <c r="C270" s="976" t="s">
        <v>450</v>
      </c>
      <c r="D270" s="976"/>
      <c r="E270" s="976"/>
      <c r="F270" s="976"/>
      <c r="G270" s="976"/>
      <c r="H270" s="976"/>
      <c r="I270" s="976"/>
      <c r="J270" s="976"/>
      <c r="K270" s="976"/>
      <c r="L270" s="683">
        <v>2.77</v>
      </c>
      <c r="M270" s="681"/>
      <c r="N270" s="713">
        <v>20.420000000000002</v>
      </c>
    </row>
    <row r="271" spans="1:14">
      <c r="A271" s="576"/>
      <c r="B271" s="643"/>
      <c r="C271" s="976" t="s">
        <v>451</v>
      </c>
      <c r="D271" s="976"/>
      <c r="E271" s="976"/>
      <c r="F271" s="976"/>
      <c r="G271" s="976"/>
      <c r="H271" s="976"/>
      <c r="I271" s="976"/>
      <c r="J271" s="976"/>
      <c r="K271" s="976"/>
      <c r="L271" s="683">
        <v>94.31</v>
      </c>
      <c r="M271" s="681"/>
      <c r="N271" s="706">
        <v>3804.52</v>
      </c>
    </row>
    <row r="272" spans="1:14">
      <c r="A272" s="576"/>
      <c r="B272" s="643"/>
      <c r="C272" s="976" t="s">
        <v>452</v>
      </c>
      <c r="D272" s="976"/>
      <c r="E272" s="976"/>
      <c r="F272" s="976"/>
      <c r="G272" s="976"/>
      <c r="H272" s="976"/>
      <c r="I272" s="976"/>
      <c r="J272" s="976"/>
      <c r="K272" s="976"/>
      <c r="L272" s="683">
        <v>48.55</v>
      </c>
      <c r="M272" s="681"/>
      <c r="N272" s="706">
        <v>1958.51</v>
      </c>
    </row>
    <row r="273" spans="1:14">
      <c r="A273" s="576"/>
      <c r="B273" s="643"/>
      <c r="C273" s="976" t="s">
        <v>453</v>
      </c>
      <c r="D273" s="976"/>
      <c r="E273" s="976"/>
      <c r="F273" s="976"/>
      <c r="G273" s="976"/>
      <c r="H273" s="976"/>
      <c r="I273" s="976"/>
      <c r="J273" s="976"/>
      <c r="K273" s="976"/>
      <c r="L273" s="683">
        <v>724.28</v>
      </c>
      <c r="M273" s="681"/>
      <c r="N273" s="706">
        <v>29217.46</v>
      </c>
    </row>
    <row r="274" spans="1:14">
      <c r="A274" s="576"/>
      <c r="B274" s="643"/>
      <c r="C274" s="976" t="s">
        <v>454</v>
      </c>
      <c r="D274" s="976"/>
      <c r="E274" s="976"/>
      <c r="F274" s="976"/>
      <c r="G274" s="976"/>
      <c r="H274" s="976"/>
      <c r="I274" s="976"/>
      <c r="J274" s="976"/>
      <c r="K274" s="976"/>
      <c r="L274" s="683">
        <v>737.8</v>
      </c>
      <c r="M274" s="681"/>
      <c r="N274" s="706">
        <v>29762.7</v>
      </c>
    </row>
    <row r="275" spans="1:14">
      <c r="A275" s="576"/>
      <c r="B275" s="643"/>
      <c r="C275" s="976" t="s">
        <v>455</v>
      </c>
      <c r="D275" s="976"/>
      <c r="E275" s="976"/>
      <c r="F275" s="976"/>
      <c r="G275" s="976"/>
      <c r="H275" s="976"/>
      <c r="I275" s="976"/>
      <c r="J275" s="976"/>
      <c r="K275" s="976"/>
      <c r="L275" s="683">
        <v>415.54</v>
      </c>
      <c r="M275" s="681"/>
      <c r="N275" s="706">
        <v>16763.02</v>
      </c>
    </row>
    <row r="276" spans="1:14">
      <c r="A276" s="576"/>
      <c r="B276" s="577"/>
      <c r="C276" s="1003" t="s">
        <v>1607</v>
      </c>
      <c r="D276" s="1003"/>
      <c r="E276" s="1003"/>
      <c r="F276" s="1003"/>
      <c r="G276" s="1003"/>
      <c r="H276" s="1003"/>
      <c r="I276" s="1003"/>
      <c r="J276" s="1003"/>
      <c r="K276" s="1003"/>
      <c r="L276" s="578">
        <v>2750.14</v>
      </c>
      <c r="M276" s="579"/>
      <c r="N276" s="708">
        <v>76710.98</v>
      </c>
    </row>
    <row r="277" spans="1:14">
      <c r="A277" s="971" t="s">
        <v>1608</v>
      </c>
      <c r="B277" s="972"/>
      <c r="C277" s="972"/>
      <c r="D277" s="972"/>
      <c r="E277" s="972"/>
      <c r="F277" s="972"/>
      <c r="G277" s="972"/>
      <c r="H277" s="972"/>
      <c r="I277" s="972"/>
      <c r="J277" s="972"/>
      <c r="K277" s="972"/>
      <c r="L277" s="972"/>
      <c r="M277" s="972"/>
      <c r="N277" s="973"/>
    </row>
    <row r="278" spans="1:14" ht="33.75" customHeight="1">
      <c r="A278" s="637" t="s">
        <v>301</v>
      </c>
      <c r="B278" s="699" t="s">
        <v>564</v>
      </c>
      <c r="C278" s="974" t="s">
        <v>565</v>
      </c>
      <c r="D278" s="974"/>
      <c r="E278" s="974"/>
      <c r="F278" s="638" t="s">
        <v>270</v>
      </c>
      <c r="G278" s="639">
        <v>4.0500000000000001E-2</v>
      </c>
      <c r="H278" s="640">
        <v>1</v>
      </c>
      <c r="I278" s="715">
        <v>4.0500000000000001E-2</v>
      </c>
      <c r="J278" s="641"/>
      <c r="K278" s="639"/>
      <c r="L278" s="641"/>
      <c r="M278" s="639"/>
      <c r="N278" s="703"/>
    </row>
    <row r="279" spans="1:14">
      <c r="A279" s="667"/>
      <c r="B279" s="697"/>
      <c r="C279" s="976" t="s">
        <v>1609</v>
      </c>
      <c r="D279" s="976"/>
      <c r="E279" s="976"/>
      <c r="F279" s="976"/>
      <c r="G279" s="976"/>
      <c r="H279" s="976"/>
      <c r="I279" s="976"/>
      <c r="J279" s="976"/>
      <c r="K279" s="976"/>
      <c r="L279" s="976"/>
      <c r="M279" s="976"/>
      <c r="N279" s="977"/>
    </row>
    <row r="280" spans="1:14">
      <c r="A280" s="644"/>
      <c r="B280" s="643" t="s">
        <v>3</v>
      </c>
      <c r="C280" s="976" t="s">
        <v>422</v>
      </c>
      <c r="D280" s="976"/>
      <c r="E280" s="976"/>
      <c r="F280" s="645"/>
      <c r="G280" s="646"/>
      <c r="H280" s="646"/>
      <c r="I280" s="646"/>
      <c r="J280" s="687">
        <v>1381.38</v>
      </c>
      <c r="K280" s="646"/>
      <c r="L280" s="647">
        <v>55.95</v>
      </c>
      <c r="M280" s="650">
        <v>40.340000000000003</v>
      </c>
      <c r="N280" s="704">
        <v>2257.02</v>
      </c>
    </row>
    <row r="281" spans="1:14">
      <c r="A281" s="649"/>
      <c r="B281" s="643"/>
      <c r="C281" s="964" t="s">
        <v>425</v>
      </c>
      <c r="D281" s="964"/>
      <c r="E281" s="964"/>
      <c r="F281" s="645" t="s">
        <v>426</v>
      </c>
      <c r="G281" s="657">
        <v>154</v>
      </c>
      <c r="H281" s="646"/>
      <c r="I281" s="651">
        <v>6.2370000000000001</v>
      </c>
      <c r="J281" s="652"/>
      <c r="K281" s="646"/>
      <c r="L281" s="652"/>
      <c r="M281" s="646"/>
      <c r="N281" s="705"/>
    </row>
    <row r="282" spans="1:14">
      <c r="A282" s="644"/>
      <c r="B282" s="643"/>
      <c r="C282" s="987" t="s">
        <v>428</v>
      </c>
      <c r="D282" s="987"/>
      <c r="E282" s="987"/>
      <c r="F282" s="653"/>
      <c r="G282" s="654"/>
      <c r="H282" s="654"/>
      <c r="I282" s="654"/>
      <c r="J282" s="688">
        <v>1381.38</v>
      </c>
      <c r="K282" s="654"/>
      <c r="L282" s="655">
        <v>55.95</v>
      </c>
      <c r="M282" s="654"/>
      <c r="N282" s="656">
        <v>2257.02</v>
      </c>
    </row>
    <row r="283" spans="1:14">
      <c r="A283" s="649"/>
      <c r="B283" s="643"/>
      <c r="C283" s="976" t="s">
        <v>429</v>
      </c>
      <c r="D283" s="976"/>
      <c r="E283" s="976"/>
      <c r="F283" s="645"/>
      <c r="G283" s="646"/>
      <c r="H283" s="646"/>
      <c r="I283" s="646"/>
      <c r="J283" s="652"/>
      <c r="K283" s="646"/>
      <c r="L283" s="647">
        <v>55.95</v>
      </c>
      <c r="M283" s="646"/>
      <c r="N283" s="704">
        <v>2257.02</v>
      </c>
    </row>
    <row r="284" spans="1:14" ht="22.5" customHeight="1">
      <c r="A284" s="649"/>
      <c r="B284" s="643" t="s">
        <v>456</v>
      </c>
      <c r="C284" s="976" t="s">
        <v>457</v>
      </c>
      <c r="D284" s="976"/>
      <c r="E284" s="976"/>
      <c r="F284" s="645" t="s">
        <v>432</v>
      </c>
      <c r="G284" s="657">
        <v>89</v>
      </c>
      <c r="H284" s="646"/>
      <c r="I284" s="657">
        <v>89</v>
      </c>
      <c r="J284" s="652"/>
      <c r="K284" s="646"/>
      <c r="L284" s="647">
        <v>49.8</v>
      </c>
      <c r="M284" s="646"/>
      <c r="N284" s="704">
        <v>2008.75</v>
      </c>
    </row>
    <row r="285" spans="1:14" ht="22.5" customHeight="1">
      <c r="A285" s="649"/>
      <c r="B285" s="643" t="s">
        <v>458</v>
      </c>
      <c r="C285" s="964" t="s">
        <v>459</v>
      </c>
      <c r="D285" s="964"/>
      <c r="E285" s="964"/>
      <c r="F285" s="645" t="s">
        <v>432</v>
      </c>
      <c r="G285" s="657">
        <v>40</v>
      </c>
      <c r="H285" s="646"/>
      <c r="I285" s="657">
        <v>40</v>
      </c>
      <c r="J285" s="652"/>
      <c r="K285" s="646"/>
      <c r="L285" s="647">
        <v>22.38</v>
      </c>
      <c r="M285" s="646"/>
      <c r="N285" s="712">
        <v>902.81</v>
      </c>
    </row>
    <row r="286" spans="1:14">
      <c r="A286" s="637"/>
      <c r="B286" s="699"/>
      <c r="C286" s="984" t="s">
        <v>435</v>
      </c>
      <c r="D286" s="984"/>
      <c r="E286" s="984"/>
      <c r="F286" s="658"/>
      <c r="G286" s="659"/>
      <c r="H286" s="659"/>
      <c r="I286" s="659"/>
      <c r="J286" s="660"/>
      <c r="K286" s="659"/>
      <c r="L286" s="661">
        <v>128.13</v>
      </c>
      <c r="M286" s="654"/>
      <c r="N286" s="662">
        <v>5168.58</v>
      </c>
    </row>
    <row r="287" spans="1:14" ht="22.5">
      <c r="A287" s="663" t="s">
        <v>302</v>
      </c>
      <c r="B287" s="698" t="s">
        <v>285</v>
      </c>
      <c r="C287" s="974" t="s">
        <v>286</v>
      </c>
      <c r="D287" s="974"/>
      <c r="E287" s="974"/>
      <c r="F287" s="658" t="s">
        <v>287</v>
      </c>
      <c r="G287" s="659">
        <v>2.1</v>
      </c>
      <c r="H287" s="664">
        <v>1</v>
      </c>
      <c r="I287" s="693">
        <v>2.1</v>
      </c>
      <c r="J287" s="660"/>
      <c r="K287" s="659"/>
      <c r="L287" s="660"/>
      <c r="M287" s="659"/>
      <c r="N287" s="665"/>
    </row>
    <row r="288" spans="1:14">
      <c r="A288" s="667"/>
      <c r="B288" s="697"/>
      <c r="C288" s="976" t="s">
        <v>1610</v>
      </c>
      <c r="D288" s="976"/>
      <c r="E288" s="976"/>
      <c r="F288" s="976"/>
      <c r="G288" s="976"/>
      <c r="H288" s="976"/>
      <c r="I288" s="976"/>
      <c r="J288" s="976"/>
      <c r="K288" s="976"/>
      <c r="L288" s="976"/>
      <c r="M288" s="976"/>
      <c r="N288" s="977"/>
    </row>
    <row r="289" spans="1:14">
      <c r="A289" s="644"/>
      <c r="B289" s="643" t="s">
        <v>3</v>
      </c>
      <c r="C289" s="976" t="s">
        <v>422</v>
      </c>
      <c r="D289" s="976"/>
      <c r="E289" s="976"/>
      <c r="F289" s="645"/>
      <c r="G289" s="646"/>
      <c r="H289" s="646"/>
      <c r="I289" s="646"/>
      <c r="J289" s="647">
        <v>17.510000000000002</v>
      </c>
      <c r="K289" s="646"/>
      <c r="L289" s="647">
        <v>36.770000000000003</v>
      </c>
      <c r="M289" s="650">
        <v>40.340000000000003</v>
      </c>
      <c r="N289" s="704">
        <v>1483.3</v>
      </c>
    </row>
    <row r="290" spans="1:14">
      <c r="A290" s="644"/>
      <c r="B290" s="643" t="s">
        <v>4</v>
      </c>
      <c r="C290" s="976" t="s">
        <v>423</v>
      </c>
      <c r="D290" s="976"/>
      <c r="E290" s="976"/>
      <c r="F290" s="645"/>
      <c r="G290" s="646"/>
      <c r="H290" s="646"/>
      <c r="I290" s="646"/>
      <c r="J290" s="647">
        <v>14.52</v>
      </c>
      <c r="K290" s="646"/>
      <c r="L290" s="647">
        <v>30.49</v>
      </c>
      <c r="M290" s="650">
        <v>6.43</v>
      </c>
      <c r="N290" s="712">
        <v>196.05</v>
      </c>
    </row>
    <row r="291" spans="1:14">
      <c r="A291" s="644"/>
      <c r="B291" s="643" t="s">
        <v>6</v>
      </c>
      <c r="C291" s="976" t="s">
        <v>438</v>
      </c>
      <c r="D291" s="976"/>
      <c r="E291" s="976"/>
      <c r="F291" s="645"/>
      <c r="G291" s="646"/>
      <c r="H291" s="646"/>
      <c r="I291" s="646"/>
      <c r="J291" s="647">
        <v>1.4</v>
      </c>
      <c r="K291" s="646"/>
      <c r="L291" s="647">
        <v>2.94</v>
      </c>
      <c r="M291" s="650">
        <v>7.37</v>
      </c>
      <c r="N291" s="712">
        <v>21.67</v>
      </c>
    </row>
    <row r="292" spans="1:14">
      <c r="A292" s="649"/>
      <c r="B292" s="643"/>
      <c r="C292" s="964" t="s">
        <v>425</v>
      </c>
      <c r="D292" s="964"/>
      <c r="E292" s="964"/>
      <c r="F292" s="645" t="s">
        <v>426</v>
      </c>
      <c r="G292" s="648">
        <v>1.8</v>
      </c>
      <c r="H292" s="646"/>
      <c r="I292" s="650">
        <v>3.78</v>
      </c>
      <c r="J292" s="652"/>
      <c r="K292" s="646"/>
      <c r="L292" s="652"/>
      <c r="M292" s="646"/>
      <c r="N292" s="705"/>
    </row>
    <row r="293" spans="1:14">
      <c r="A293" s="644"/>
      <c r="B293" s="643"/>
      <c r="C293" s="987" t="s">
        <v>428</v>
      </c>
      <c r="D293" s="987"/>
      <c r="E293" s="987"/>
      <c r="F293" s="653"/>
      <c r="G293" s="654"/>
      <c r="H293" s="654"/>
      <c r="I293" s="654"/>
      <c r="J293" s="655">
        <v>33.43</v>
      </c>
      <c r="K293" s="654"/>
      <c r="L293" s="655">
        <v>70.2</v>
      </c>
      <c r="M293" s="654"/>
      <c r="N293" s="656">
        <v>1701.02</v>
      </c>
    </row>
    <row r="294" spans="1:14">
      <c r="A294" s="649"/>
      <c r="B294" s="643"/>
      <c r="C294" s="976" t="s">
        <v>429</v>
      </c>
      <c r="D294" s="976"/>
      <c r="E294" s="976"/>
      <c r="F294" s="645"/>
      <c r="G294" s="646"/>
      <c r="H294" s="646"/>
      <c r="I294" s="646"/>
      <c r="J294" s="652"/>
      <c r="K294" s="646"/>
      <c r="L294" s="647">
        <v>36.770000000000003</v>
      </c>
      <c r="M294" s="646"/>
      <c r="N294" s="704">
        <v>1483.3</v>
      </c>
    </row>
    <row r="295" spans="1:14">
      <c r="A295" s="649"/>
      <c r="B295" s="643" t="s">
        <v>430</v>
      </c>
      <c r="C295" s="976" t="s">
        <v>431</v>
      </c>
      <c r="D295" s="976"/>
      <c r="E295" s="976"/>
      <c r="F295" s="645" t="s">
        <v>432</v>
      </c>
      <c r="G295" s="657">
        <v>103</v>
      </c>
      <c r="H295" s="646"/>
      <c r="I295" s="657">
        <v>103</v>
      </c>
      <c r="J295" s="652"/>
      <c r="K295" s="646"/>
      <c r="L295" s="647">
        <v>37.869999999999997</v>
      </c>
      <c r="M295" s="646"/>
      <c r="N295" s="704">
        <v>1527.8</v>
      </c>
    </row>
    <row r="296" spans="1:14">
      <c r="A296" s="649"/>
      <c r="B296" s="643" t="s">
        <v>433</v>
      </c>
      <c r="C296" s="964" t="s">
        <v>434</v>
      </c>
      <c r="D296" s="964"/>
      <c r="E296" s="964"/>
      <c r="F296" s="645" t="s">
        <v>432</v>
      </c>
      <c r="G296" s="657">
        <v>60</v>
      </c>
      <c r="H296" s="646"/>
      <c r="I296" s="657">
        <v>60</v>
      </c>
      <c r="J296" s="652"/>
      <c r="K296" s="646"/>
      <c r="L296" s="647">
        <v>22.06</v>
      </c>
      <c r="M296" s="646"/>
      <c r="N296" s="712">
        <v>889.98</v>
      </c>
    </row>
    <row r="297" spans="1:14">
      <c r="A297" s="637"/>
      <c r="B297" s="699"/>
      <c r="C297" s="984" t="s">
        <v>435</v>
      </c>
      <c r="D297" s="984"/>
      <c r="E297" s="984"/>
      <c r="F297" s="658"/>
      <c r="G297" s="659"/>
      <c r="H297" s="659"/>
      <c r="I297" s="659"/>
      <c r="J297" s="660"/>
      <c r="K297" s="659"/>
      <c r="L297" s="661">
        <v>130.13</v>
      </c>
      <c r="M297" s="654"/>
      <c r="N297" s="662">
        <v>4118.8</v>
      </c>
    </row>
    <row r="298" spans="1:14" ht="22.5" customHeight="1">
      <c r="A298" s="663" t="s">
        <v>303</v>
      </c>
      <c r="B298" s="698" t="s">
        <v>289</v>
      </c>
      <c r="C298" s="974" t="s">
        <v>290</v>
      </c>
      <c r="D298" s="974"/>
      <c r="E298" s="974"/>
      <c r="F298" s="658" t="s">
        <v>291</v>
      </c>
      <c r="G298" s="659">
        <v>4</v>
      </c>
      <c r="H298" s="664">
        <v>1</v>
      </c>
      <c r="I298" s="664">
        <v>4</v>
      </c>
      <c r="J298" s="660"/>
      <c r="K298" s="659"/>
      <c r="L298" s="660"/>
      <c r="M298" s="659"/>
      <c r="N298" s="665"/>
    </row>
    <row r="299" spans="1:14">
      <c r="A299" s="644"/>
      <c r="B299" s="643" t="s">
        <v>3</v>
      </c>
      <c r="C299" s="976" t="s">
        <v>422</v>
      </c>
      <c r="D299" s="976"/>
      <c r="E299" s="976"/>
      <c r="F299" s="645"/>
      <c r="G299" s="646"/>
      <c r="H299" s="646"/>
      <c r="I299" s="646"/>
      <c r="J299" s="647">
        <v>7.88</v>
      </c>
      <c r="K299" s="646"/>
      <c r="L299" s="647">
        <v>31.52</v>
      </c>
      <c r="M299" s="650">
        <v>40.340000000000003</v>
      </c>
      <c r="N299" s="704">
        <v>1271.52</v>
      </c>
    </row>
    <row r="300" spans="1:14">
      <c r="A300" s="644"/>
      <c r="B300" s="643" t="s">
        <v>4</v>
      </c>
      <c r="C300" s="976" t="s">
        <v>423</v>
      </c>
      <c r="D300" s="976"/>
      <c r="E300" s="976"/>
      <c r="F300" s="645"/>
      <c r="G300" s="646"/>
      <c r="H300" s="646"/>
      <c r="I300" s="646"/>
      <c r="J300" s="647">
        <v>112.28</v>
      </c>
      <c r="K300" s="646"/>
      <c r="L300" s="647">
        <v>449.12</v>
      </c>
      <c r="M300" s="650">
        <v>6.43</v>
      </c>
      <c r="N300" s="704">
        <v>2887.84</v>
      </c>
    </row>
    <row r="301" spans="1:14">
      <c r="A301" s="644"/>
      <c r="B301" s="643" t="s">
        <v>5</v>
      </c>
      <c r="C301" s="976" t="s">
        <v>424</v>
      </c>
      <c r="D301" s="976"/>
      <c r="E301" s="976"/>
      <c r="F301" s="645"/>
      <c r="G301" s="646"/>
      <c r="H301" s="646"/>
      <c r="I301" s="646"/>
      <c r="J301" s="647">
        <v>7.06</v>
      </c>
      <c r="K301" s="646"/>
      <c r="L301" s="647">
        <v>28.24</v>
      </c>
      <c r="M301" s="650">
        <v>40.340000000000003</v>
      </c>
      <c r="N301" s="704">
        <v>1139.2</v>
      </c>
    </row>
    <row r="302" spans="1:14">
      <c r="A302" s="644"/>
      <c r="B302" s="643" t="s">
        <v>6</v>
      </c>
      <c r="C302" s="976" t="s">
        <v>438</v>
      </c>
      <c r="D302" s="976"/>
      <c r="E302" s="976"/>
      <c r="F302" s="645"/>
      <c r="G302" s="646"/>
      <c r="H302" s="646"/>
      <c r="I302" s="646"/>
      <c r="J302" s="647">
        <v>27.53</v>
      </c>
      <c r="K302" s="646"/>
      <c r="L302" s="647">
        <v>110.12</v>
      </c>
      <c r="M302" s="650">
        <v>7.37</v>
      </c>
      <c r="N302" s="712">
        <v>811.58</v>
      </c>
    </row>
    <row r="303" spans="1:14">
      <c r="A303" s="649"/>
      <c r="B303" s="643"/>
      <c r="C303" s="976" t="s">
        <v>425</v>
      </c>
      <c r="D303" s="976"/>
      <c r="E303" s="976"/>
      <c r="F303" s="645" t="s">
        <v>426</v>
      </c>
      <c r="G303" s="650">
        <v>0.81</v>
      </c>
      <c r="H303" s="646"/>
      <c r="I303" s="650">
        <v>3.24</v>
      </c>
      <c r="J303" s="652"/>
      <c r="K303" s="646"/>
      <c r="L303" s="652"/>
      <c r="M303" s="646"/>
      <c r="N303" s="705"/>
    </row>
    <row r="304" spans="1:14">
      <c r="A304" s="649"/>
      <c r="B304" s="643"/>
      <c r="C304" s="964" t="s">
        <v>427</v>
      </c>
      <c r="D304" s="964"/>
      <c r="E304" s="964"/>
      <c r="F304" s="645" t="s">
        <v>426</v>
      </c>
      <c r="G304" s="650">
        <v>0.61</v>
      </c>
      <c r="H304" s="646"/>
      <c r="I304" s="650">
        <v>2.44</v>
      </c>
      <c r="J304" s="652"/>
      <c r="K304" s="646"/>
      <c r="L304" s="652"/>
      <c r="M304" s="646"/>
      <c r="N304" s="705"/>
    </row>
    <row r="305" spans="1:14">
      <c r="A305" s="644"/>
      <c r="B305" s="643"/>
      <c r="C305" s="987" t="s">
        <v>428</v>
      </c>
      <c r="D305" s="987"/>
      <c r="E305" s="987"/>
      <c r="F305" s="653"/>
      <c r="G305" s="654"/>
      <c r="H305" s="654"/>
      <c r="I305" s="654"/>
      <c r="J305" s="655">
        <v>147.69</v>
      </c>
      <c r="K305" s="654"/>
      <c r="L305" s="655">
        <v>590.76</v>
      </c>
      <c r="M305" s="654"/>
      <c r="N305" s="656">
        <v>4970.9399999999996</v>
      </c>
    </row>
    <row r="306" spans="1:14">
      <c r="A306" s="649"/>
      <c r="B306" s="643"/>
      <c r="C306" s="976" t="s">
        <v>429</v>
      </c>
      <c r="D306" s="976"/>
      <c r="E306" s="976"/>
      <c r="F306" s="645"/>
      <c r="G306" s="646"/>
      <c r="H306" s="646"/>
      <c r="I306" s="646"/>
      <c r="J306" s="652"/>
      <c r="K306" s="646"/>
      <c r="L306" s="647">
        <v>59.76</v>
      </c>
      <c r="M306" s="646"/>
      <c r="N306" s="704">
        <v>2410.7199999999998</v>
      </c>
    </row>
    <row r="307" spans="1:14">
      <c r="A307" s="649"/>
      <c r="B307" s="643" t="s">
        <v>430</v>
      </c>
      <c r="C307" s="976" t="s">
        <v>431</v>
      </c>
      <c r="D307" s="976"/>
      <c r="E307" s="976"/>
      <c r="F307" s="645" t="s">
        <v>432</v>
      </c>
      <c r="G307" s="657">
        <v>103</v>
      </c>
      <c r="H307" s="646"/>
      <c r="I307" s="657">
        <v>103</v>
      </c>
      <c r="J307" s="652"/>
      <c r="K307" s="646"/>
      <c r="L307" s="647">
        <v>61.55</v>
      </c>
      <c r="M307" s="646"/>
      <c r="N307" s="704">
        <v>2483.04</v>
      </c>
    </row>
    <row r="308" spans="1:14">
      <c r="A308" s="649"/>
      <c r="B308" s="643" t="s">
        <v>433</v>
      </c>
      <c r="C308" s="964" t="s">
        <v>434</v>
      </c>
      <c r="D308" s="964"/>
      <c r="E308" s="964"/>
      <c r="F308" s="645" t="s">
        <v>432</v>
      </c>
      <c r="G308" s="657">
        <v>60</v>
      </c>
      <c r="H308" s="646"/>
      <c r="I308" s="657">
        <v>60</v>
      </c>
      <c r="J308" s="652"/>
      <c r="K308" s="646"/>
      <c r="L308" s="647">
        <v>35.86</v>
      </c>
      <c r="M308" s="646"/>
      <c r="N308" s="704">
        <v>1446.43</v>
      </c>
    </row>
    <row r="309" spans="1:14">
      <c r="A309" s="637"/>
      <c r="B309" s="699"/>
      <c r="C309" s="984" t="s">
        <v>435</v>
      </c>
      <c r="D309" s="984"/>
      <c r="E309" s="984"/>
      <c r="F309" s="658"/>
      <c r="G309" s="659"/>
      <c r="H309" s="659"/>
      <c r="I309" s="659"/>
      <c r="J309" s="660"/>
      <c r="K309" s="659"/>
      <c r="L309" s="661">
        <v>688.17</v>
      </c>
      <c r="M309" s="654"/>
      <c r="N309" s="662">
        <v>8900.41</v>
      </c>
    </row>
    <row r="310" spans="1:14" ht="22.5" customHeight="1">
      <c r="A310" s="663" t="s">
        <v>306</v>
      </c>
      <c r="B310" s="698" t="s">
        <v>293</v>
      </c>
      <c r="C310" s="974" t="s">
        <v>294</v>
      </c>
      <c r="D310" s="974"/>
      <c r="E310" s="974"/>
      <c r="F310" s="658" t="s">
        <v>279</v>
      </c>
      <c r="G310" s="659">
        <v>-0.02</v>
      </c>
      <c r="H310" s="664">
        <v>1</v>
      </c>
      <c r="I310" s="666">
        <v>-0.02</v>
      </c>
      <c r="J310" s="672">
        <v>5436.72</v>
      </c>
      <c r="K310" s="659"/>
      <c r="L310" s="661">
        <v>-108.73</v>
      </c>
      <c r="M310" s="666">
        <v>7.37</v>
      </c>
      <c r="N310" s="671">
        <v>-801.34</v>
      </c>
    </row>
    <row r="311" spans="1:14">
      <c r="A311" s="637"/>
      <c r="B311" s="699"/>
      <c r="C311" s="964" t="s">
        <v>460</v>
      </c>
      <c r="D311" s="964"/>
      <c r="E311" s="964"/>
      <c r="F311" s="964"/>
      <c r="G311" s="964"/>
      <c r="H311" s="964"/>
      <c r="I311" s="964"/>
      <c r="J311" s="964"/>
      <c r="K311" s="964"/>
      <c r="L311" s="964"/>
      <c r="M311" s="964"/>
      <c r="N311" s="1002"/>
    </row>
    <row r="312" spans="1:14">
      <c r="A312" s="637"/>
      <c r="B312" s="699"/>
      <c r="C312" s="984" t="s">
        <v>435</v>
      </c>
      <c r="D312" s="984"/>
      <c r="E312" s="984"/>
      <c r="F312" s="658"/>
      <c r="G312" s="659"/>
      <c r="H312" s="659"/>
      <c r="I312" s="659"/>
      <c r="J312" s="660"/>
      <c r="K312" s="659"/>
      <c r="L312" s="661">
        <v>-108.73</v>
      </c>
      <c r="M312" s="654"/>
      <c r="N312" s="671">
        <v>-801.34</v>
      </c>
    </row>
    <row r="313" spans="1:14" ht="22.5" customHeight="1">
      <c r="A313" s="663" t="s">
        <v>309</v>
      </c>
      <c r="B313" s="698" t="s">
        <v>497</v>
      </c>
      <c r="C313" s="974" t="s">
        <v>537</v>
      </c>
      <c r="D313" s="974"/>
      <c r="E313" s="974"/>
      <c r="F313" s="658" t="s">
        <v>270</v>
      </c>
      <c r="G313" s="659">
        <v>4.0500000000000001E-2</v>
      </c>
      <c r="H313" s="664">
        <v>1</v>
      </c>
      <c r="I313" s="690">
        <v>4.0500000000000001E-2</v>
      </c>
      <c r="J313" s="660"/>
      <c r="K313" s="659"/>
      <c r="L313" s="660"/>
      <c r="M313" s="659"/>
      <c r="N313" s="665"/>
    </row>
    <row r="314" spans="1:14">
      <c r="A314" s="644"/>
      <c r="B314" s="643" t="s">
        <v>3</v>
      </c>
      <c r="C314" s="976" t="s">
        <v>422</v>
      </c>
      <c r="D314" s="976"/>
      <c r="E314" s="976"/>
      <c r="F314" s="645"/>
      <c r="G314" s="646"/>
      <c r="H314" s="646"/>
      <c r="I314" s="646"/>
      <c r="J314" s="647">
        <v>763.76</v>
      </c>
      <c r="K314" s="646"/>
      <c r="L314" s="647">
        <v>30.93</v>
      </c>
      <c r="M314" s="650">
        <v>40.340000000000003</v>
      </c>
      <c r="N314" s="704">
        <v>1247.72</v>
      </c>
    </row>
    <row r="315" spans="1:14">
      <c r="A315" s="649"/>
      <c r="B315" s="643"/>
      <c r="C315" s="964" t="s">
        <v>425</v>
      </c>
      <c r="D315" s="964"/>
      <c r="E315" s="964"/>
      <c r="F315" s="645" t="s">
        <v>426</v>
      </c>
      <c r="G315" s="648">
        <v>88.5</v>
      </c>
      <c r="H315" s="646"/>
      <c r="I315" s="670">
        <v>3.5842499999999999</v>
      </c>
      <c r="J315" s="652"/>
      <c r="K315" s="646"/>
      <c r="L315" s="652"/>
      <c r="M315" s="646"/>
      <c r="N315" s="705"/>
    </row>
    <row r="316" spans="1:14">
      <c r="A316" s="644"/>
      <c r="B316" s="643"/>
      <c r="C316" s="987" t="s">
        <v>428</v>
      </c>
      <c r="D316" s="987"/>
      <c r="E316" s="987"/>
      <c r="F316" s="653"/>
      <c r="G316" s="654"/>
      <c r="H316" s="654"/>
      <c r="I316" s="654"/>
      <c r="J316" s="655">
        <v>763.76</v>
      </c>
      <c r="K316" s="654"/>
      <c r="L316" s="655">
        <v>30.93</v>
      </c>
      <c r="M316" s="654"/>
      <c r="N316" s="656">
        <v>1247.72</v>
      </c>
    </row>
    <row r="317" spans="1:14">
      <c r="A317" s="649"/>
      <c r="B317" s="643"/>
      <c r="C317" s="976" t="s">
        <v>429</v>
      </c>
      <c r="D317" s="976"/>
      <c r="E317" s="976"/>
      <c r="F317" s="645"/>
      <c r="G317" s="646"/>
      <c r="H317" s="646"/>
      <c r="I317" s="646"/>
      <c r="J317" s="652"/>
      <c r="K317" s="646"/>
      <c r="L317" s="647">
        <v>30.93</v>
      </c>
      <c r="M317" s="646"/>
      <c r="N317" s="704">
        <v>1247.72</v>
      </c>
    </row>
    <row r="318" spans="1:14" ht="22.5" customHeight="1">
      <c r="A318" s="649"/>
      <c r="B318" s="643" t="s">
        <v>456</v>
      </c>
      <c r="C318" s="976" t="s">
        <v>457</v>
      </c>
      <c r="D318" s="976"/>
      <c r="E318" s="976"/>
      <c r="F318" s="645" t="s">
        <v>432</v>
      </c>
      <c r="G318" s="657">
        <v>89</v>
      </c>
      <c r="H318" s="646"/>
      <c r="I318" s="657">
        <v>89</v>
      </c>
      <c r="J318" s="652"/>
      <c r="K318" s="646"/>
      <c r="L318" s="647">
        <v>27.53</v>
      </c>
      <c r="M318" s="646"/>
      <c r="N318" s="704">
        <v>1110.47</v>
      </c>
    </row>
    <row r="319" spans="1:14" ht="22.5" customHeight="1">
      <c r="A319" s="649"/>
      <c r="B319" s="643" t="s">
        <v>458</v>
      </c>
      <c r="C319" s="964" t="s">
        <v>459</v>
      </c>
      <c r="D319" s="964"/>
      <c r="E319" s="964"/>
      <c r="F319" s="645" t="s">
        <v>432</v>
      </c>
      <c r="G319" s="657">
        <v>40</v>
      </c>
      <c r="H319" s="646"/>
      <c r="I319" s="657">
        <v>40</v>
      </c>
      <c r="J319" s="652"/>
      <c r="K319" s="646"/>
      <c r="L319" s="647">
        <v>12.37</v>
      </c>
      <c r="M319" s="646"/>
      <c r="N319" s="712">
        <v>499.09</v>
      </c>
    </row>
    <row r="320" spans="1:14">
      <c r="A320" s="637"/>
      <c r="B320" s="699"/>
      <c r="C320" s="984" t="s">
        <v>435</v>
      </c>
      <c r="D320" s="984"/>
      <c r="E320" s="984"/>
      <c r="F320" s="658"/>
      <c r="G320" s="659"/>
      <c r="H320" s="659"/>
      <c r="I320" s="659"/>
      <c r="J320" s="660"/>
      <c r="K320" s="659"/>
      <c r="L320" s="661">
        <v>70.83</v>
      </c>
      <c r="M320" s="654"/>
      <c r="N320" s="662">
        <v>2857.28</v>
      </c>
    </row>
    <row r="321" spans="1:14">
      <c r="A321" s="663" t="s">
        <v>310</v>
      </c>
      <c r="B321" s="698" t="s">
        <v>273</v>
      </c>
      <c r="C321" s="974" t="s">
        <v>274</v>
      </c>
      <c r="D321" s="974"/>
      <c r="E321" s="974"/>
      <c r="F321" s="658" t="s">
        <v>275</v>
      </c>
      <c r="G321" s="659">
        <v>8.1000000000000003E-2</v>
      </c>
      <c r="H321" s="664">
        <v>1</v>
      </c>
      <c r="I321" s="674">
        <v>8.1000000000000003E-2</v>
      </c>
      <c r="J321" s="660"/>
      <c r="K321" s="659"/>
      <c r="L321" s="660"/>
      <c r="M321" s="659"/>
      <c r="N321" s="665"/>
    </row>
    <row r="322" spans="1:14">
      <c r="A322" s="667"/>
      <c r="B322" s="697"/>
      <c r="C322" s="976" t="s">
        <v>1611</v>
      </c>
      <c r="D322" s="976"/>
      <c r="E322" s="976"/>
      <c r="F322" s="976"/>
      <c r="G322" s="976"/>
      <c r="H322" s="976"/>
      <c r="I322" s="976"/>
      <c r="J322" s="976"/>
      <c r="K322" s="976"/>
      <c r="L322" s="976"/>
      <c r="M322" s="976"/>
      <c r="N322" s="977"/>
    </row>
    <row r="323" spans="1:14">
      <c r="A323" s="644"/>
      <c r="B323" s="643" t="s">
        <v>3</v>
      </c>
      <c r="C323" s="976" t="s">
        <v>422</v>
      </c>
      <c r="D323" s="976"/>
      <c r="E323" s="976"/>
      <c r="F323" s="645"/>
      <c r="G323" s="646"/>
      <c r="H323" s="646"/>
      <c r="I323" s="646"/>
      <c r="J323" s="647">
        <v>91.49</v>
      </c>
      <c r="K323" s="646"/>
      <c r="L323" s="647">
        <v>7.41</v>
      </c>
      <c r="M323" s="650">
        <v>40.340000000000003</v>
      </c>
      <c r="N323" s="712">
        <v>298.92</v>
      </c>
    </row>
    <row r="324" spans="1:14">
      <c r="A324" s="649"/>
      <c r="B324" s="643"/>
      <c r="C324" s="964" t="s">
        <v>425</v>
      </c>
      <c r="D324" s="964"/>
      <c r="E324" s="964"/>
      <c r="F324" s="645" t="s">
        <v>426</v>
      </c>
      <c r="G324" s="648">
        <v>10.199999999999999</v>
      </c>
      <c r="H324" s="646"/>
      <c r="I324" s="668">
        <v>0.82620000000000005</v>
      </c>
      <c r="J324" s="652"/>
      <c r="K324" s="646"/>
      <c r="L324" s="652"/>
      <c r="M324" s="646"/>
      <c r="N324" s="705"/>
    </row>
    <row r="325" spans="1:14">
      <c r="A325" s="644"/>
      <c r="B325" s="643"/>
      <c r="C325" s="987" t="s">
        <v>428</v>
      </c>
      <c r="D325" s="987"/>
      <c r="E325" s="987"/>
      <c r="F325" s="653"/>
      <c r="G325" s="654"/>
      <c r="H325" s="654"/>
      <c r="I325" s="654"/>
      <c r="J325" s="655">
        <v>91.49</v>
      </c>
      <c r="K325" s="654"/>
      <c r="L325" s="655">
        <v>7.41</v>
      </c>
      <c r="M325" s="654"/>
      <c r="N325" s="669">
        <v>298.92</v>
      </c>
    </row>
    <row r="326" spans="1:14">
      <c r="A326" s="649"/>
      <c r="B326" s="643"/>
      <c r="C326" s="976" t="s">
        <v>429</v>
      </c>
      <c r="D326" s="976"/>
      <c r="E326" s="976"/>
      <c r="F326" s="645"/>
      <c r="G326" s="646"/>
      <c r="H326" s="646"/>
      <c r="I326" s="646"/>
      <c r="J326" s="652"/>
      <c r="K326" s="646"/>
      <c r="L326" s="647">
        <v>7.41</v>
      </c>
      <c r="M326" s="646"/>
      <c r="N326" s="712">
        <v>298.92</v>
      </c>
    </row>
    <row r="327" spans="1:14">
      <c r="A327" s="649"/>
      <c r="B327" s="643" t="s">
        <v>467</v>
      </c>
      <c r="C327" s="976" t="s">
        <v>468</v>
      </c>
      <c r="D327" s="976"/>
      <c r="E327" s="976"/>
      <c r="F327" s="645" t="s">
        <v>432</v>
      </c>
      <c r="G327" s="657">
        <v>103</v>
      </c>
      <c r="H327" s="646"/>
      <c r="I327" s="657">
        <v>103</v>
      </c>
      <c r="J327" s="652"/>
      <c r="K327" s="646"/>
      <c r="L327" s="647">
        <v>7.63</v>
      </c>
      <c r="M327" s="646"/>
      <c r="N327" s="712">
        <v>307.89</v>
      </c>
    </row>
    <row r="328" spans="1:14">
      <c r="A328" s="649"/>
      <c r="B328" s="643" t="s">
        <v>469</v>
      </c>
      <c r="C328" s="964" t="s">
        <v>470</v>
      </c>
      <c r="D328" s="964"/>
      <c r="E328" s="964"/>
      <c r="F328" s="645" t="s">
        <v>432</v>
      </c>
      <c r="G328" s="657">
        <v>72</v>
      </c>
      <c r="H328" s="646"/>
      <c r="I328" s="657">
        <v>72</v>
      </c>
      <c r="J328" s="652"/>
      <c r="K328" s="646"/>
      <c r="L328" s="647">
        <v>5.34</v>
      </c>
      <c r="M328" s="646"/>
      <c r="N328" s="712">
        <v>215.22</v>
      </c>
    </row>
    <row r="329" spans="1:14">
      <c r="A329" s="637"/>
      <c r="B329" s="699"/>
      <c r="C329" s="984" t="s">
        <v>435</v>
      </c>
      <c r="D329" s="984"/>
      <c r="E329" s="984"/>
      <c r="F329" s="658"/>
      <c r="G329" s="659"/>
      <c r="H329" s="659"/>
      <c r="I329" s="659"/>
      <c r="J329" s="660"/>
      <c r="K329" s="659"/>
      <c r="L329" s="661">
        <v>20.38</v>
      </c>
      <c r="M329" s="654"/>
      <c r="N329" s="671">
        <v>822.03</v>
      </c>
    </row>
    <row r="330" spans="1:14">
      <c r="A330" s="675"/>
      <c r="B330" s="676"/>
      <c r="C330" s="974" t="s">
        <v>1612</v>
      </c>
      <c r="D330" s="974"/>
      <c r="E330" s="974"/>
      <c r="F330" s="974"/>
      <c r="G330" s="974"/>
      <c r="H330" s="974"/>
      <c r="I330" s="974"/>
      <c r="J330" s="974"/>
      <c r="K330" s="974"/>
      <c r="L330" s="677"/>
      <c r="M330" s="678"/>
      <c r="N330" s="679"/>
    </row>
    <row r="331" spans="1:14">
      <c r="A331" s="576"/>
      <c r="B331" s="643"/>
      <c r="C331" s="976" t="s">
        <v>440</v>
      </c>
      <c r="D331" s="976"/>
      <c r="E331" s="976"/>
      <c r="F331" s="976"/>
      <c r="G331" s="976"/>
      <c r="H331" s="976"/>
      <c r="I331" s="976"/>
      <c r="J331" s="976"/>
      <c r="K331" s="976"/>
      <c r="L331" s="683">
        <v>646.52</v>
      </c>
      <c r="M331" s="681"/>
      <c r="N331" s="706">
        <v>9674.2800000000007</v>
      </c>
    </row>
    <row r="332" spans="1:14">
      <c r="A332" s="576"/>
      <c r="B332" s="643"/>
      <c r="C332" s="976" t="s">
        <v>441</v>
      </c>
      <c r="D332" s="976"/>
      <c r="E332" s="976"/>
      <c r="F332" s="976"/>
      <c r="G332" s="976"/>
      <c r="H332" s="976"/>
      <c r="I332" s="976"/>
      <c r="J332" s="976"/>
      <c r="K332" s="976"/>
      <c r="L332" s="682"/>
      <c r="M332" s="681"/>
      <c r="N332" s="707"/>
    </row>
    <row r="333" spans="1:14">
      <c r="A333" s="576"/>
      <c r="B333" s="643"/>
      <c r="C333" s="976" t="s">
        <v>442</v>
      </c>
      <c r="D333" s="976"/>
      <c r="E333" s="976"/>
      <c r="F333" s="976"/>
      <c r="G333" s="976"/>
      <c r="H333" s="976"/>
      <c r="I333" s="976"/>
      <c r="J333" s="976"/>
      <c r="K333" s="976"/>
      <c r="L333" s="683">
        <v>162.58000000000001</v>
      </c>
      <c r="M333" s="681"/>
      <c r="N333" s="706">
        <v>6558.48</v>
      </c>
    </row>
    <row r="334" spans="1:14">
      <c r="A334" s="576"/>
      <c r="B334" s="643"/>
      <c r="C334" s="976" t="s">
        <v>443</v>
      </c>
      <c r="D334" s="976"/>
      <c r="E334" s="976"/>
      <c r="F334" s="976"/>
      <c r="G334" s="976"/>
      <c r="H334" s="976"/>
      <c r="I334" s="976"/>
      <c r="J334" s="976"/>
      <c r="K334" s="976"/>
      <c r="L334" s="683">
        <v>479.61</v>
      </c>
      <c r="M334" s="681"/>
      <c r="N334" s="706">
        <v>3083.89</v>
      </c>
    </row>
    <row r="335" spans="1:14">
      <c r="A335" s="576"/>
      <c r="B335" s="643"/>
      <c r="C335" s="976" t="s">
        <v>444</v>
      </c>
      <c r="D335" s="976"/>
      <c r="E335" s="976"/>
      <c r="F335" s="976"/>
      <c r="G335" s="976"/>
      <c r="H335" s="976"/>
      <c r="I335" s="976"/>
      <c r="J335" s="976"/>
      <c r="K335" s="976"/>
      <c r="L335" s="683">
        <v>28.24</v>
      </c>
      <c r="M335" s="681"/>
      <c r="N335" s="706">
        <v>1139.2</v>
      </c>
    </row>
    <row r="336" spans="1:14">
      <c r="A336" s="576"/>
      <c r="B336" s="643"/>
      <c r="C336" s="976" t="s">
        <v>445</v>
      </c>
      <c r="D336" s="976"/>
      <c r="E336" s="976"/>
      <c r="F336" s="976"/>
      <c r="G336" s="976"/>
      <c r="H336" s="976"/>
      <c r="I336" s="976"/>
      <c r="J336" s="976"/>
      <c r="K336" s="976"/>
      <c r="L336" s="683">
        <v>4.33</v>
      </c>
      <c r="M336" s="681"/>
      <c r="N336" s="713">
        <v>31.91</v>
      </c>
    </row>
    <row r="337" spans="1:14">
      <c r="A337" s="576"/>
      <c r="B337" s="643"/>
      <c r="C337" s="976" t="s">
        <v>446</v>
      </c>
      <c r="D337" s="976"/>
      <c r="E337" s="976"/>
      <c r="F337" s="976"/>
      <c r="G337" s="976"/>
      <c r="H337" s="976"/>
      <c r="I337" s="976"/>
      <c r="J337" s="976"/>
      <c r="K337" s="976"/>
      <c r="L337" s="683">
        <v>928.91</v>
      </c>
      <c r="M337" s="681"/>
      <c r="N337" s="706">
        <v>21065.759999999998</v>
      </c>
    </row>
    <row r="338" spans="1:14">
      <c r="A338" s="576"/>
      <c r="B338" s="643"/>
      <c r="C338" s="976" t="s">
        <v>441</v>
      </c>
      <c r="D338" s="976"/>
      <c r="E338" s="976"/>
      <c r="F338" s="976"/>
      <c r="G338" s="976"/>
      <c r="H338" s="976"/>
      <c r="I338" s="976"/>
      <c r="J338" s="976"/>
      <c r="K338" s="976"/>
      <c r="L338" s="682"/>
      <c r="M338" s="681"/>
      <c r="N338" s="707"/>
    </row>
    <row r="339" spans="1:14">
      <c r="A339" s="576"/>
      <c r="B339" s="643"/>
      <c r="C339" s="976" t="s">
        <v>447</v>
      </c>
      <c r="D339" s="976"/>
      <c r="E339" s="976"/>
      <c r="F339" s="976"/>
      <c r="G339" s="976"/>
      <c r="H339" s="976"/>
      <c r="I339" s="976"/>
      <c r="J339" s="976"/>
      <c r="K339" s="976"/>
      <c r="L339" s="683">
        <v>162.58000000000001</v>
      </c>
      <c r="M339" s="681"/>
      <c r="N339" s="706">
        <v>6558.48</v>
      </c>
    </row>
    <row r="340" spans="1:14">
      <c r="A340" s="576"/>
      <c r="B340" s="643"/>
      <c r="C340" s="976" t="s">
        <v>448</v>
      </c>
      <c r="D340" s="976"/>
      <c r="E340" s="976"/>
      <c r="F340" s="976"/>
      <c r="G340" s="976"/>
      <c r="H340" s="976"/>
      <c r="I340" s="976"/>
      <c r="J340" s="976"/>
      <c r="K340" s="976"/>
      <c r="L340" s="683">
        <v>479.61</v>
      </c>
      <c r="M340" s="681"/>
      <c r="N340" s="706">
        <v>3083.89</v>
      </c>
    </row>
    <row r="341" spans="1:14">
      <c r="A341" s="576"/>
      <c r="B341" s="643"/>
      <c r="C341" s="976" t="s">
        <v>449</v>
      </c>
      <c r="D341" s="976"/>
      <c r="E341" s="976"/>
      <c r="F341" s="976"/>
      <c r="G341" s="976"/>
      <c r="H341" s="976"/>
      <c r="I341" s="976"/>
      <c r="J341" s="976"/>
      <c r="K341" s="976"/>
      <c r="L341" s="683">
        <v>28.24</v>
      </c>
      <c r="M341" s="681"/>
      <c r="N341" s="706">
        <v>1139.2</v>
      </c>
    </row>
    <row r="342" spans="1:14">
      <c r="A342" s="576"/>
      <c r="B342" s="643"/>
      <c r="C342" s="976" t="s">
        <v>450</v>
      </c>
      <c r="D342" s="976"/>
      <c r="E342" s="976"/>
      <c r="F342" s="976"/>
      <c r="G342" s="976"/>
      <c r="H342" s="976"/>
      <c r="I342" s="976"/>
      <c r="J342" s="976"/>
      <c r="K342" s="976"/>
      <c r="L342" s="683">
        <v>4.33</v>
      </c>
      <c r="M342" s="681"/>
      <c r="N342" s="713">
        <v>31.91</v>
      </c>
    </row>
    <row r="343" spans="1:14">
      <c r="A343" s="576"/>
      <c r="B343" s="643"/>
      <c r="C343" s="976" t="s">
        <v>451</v>
      </c>
      <c r="D343" s="976"/>
      <c r="E343" s="976"/>
      <c r="F343" s="976"/>
      <c r="G343" s="976"/>
      <c r="H343" s="976"/>
      <c r="I343" s="976"/>
      <c r="J343" s="976"/>
      <c r="K343" s="976"/>
      <c r="L343" s="683">
        <v>184.38</v>
      </c>
      <c r="M343" s="681"/>
      <c r="N343" s="706">
        <v>7437.95</v>
      </c>
    </row>
    <row r="344" spans="1:14">
      <c r="A344" s="576"/>
      <c r="B344" s="643"/>
      <c r="C344" s="976" t="s">
        <v>452</v>
      </c>
      <c r="D344" s="976"/>
      <c r="E344" s="976"/>
      <c r="F344" s="976"/>
      <c r="G344" s="976"/>
      <c r="H344" s="976"/>
      <c r="I344" s="976"/>
      <c r="J344" s="976"/>
      <c r="K344" s="976"/>
      <c r="L344" s="683">
        <v>98.01</v>
      </c>
      <c r="M344" s="681"/>
      <c r="N344" s="706">
        <v>3953.53</v>
      </c>
    </row>
    <row r="345" spans="1:14">
      <c r="A345" s="576"/>
      <c r="B345" s="643"/>
      <c r="C345" s="976" t="s">
        <v>453</v>
      </c>
      <c r="D345" s="976"/>
      <c r="E345" s="976"/>
      <c r="F345" s="976"/>
      <c r="G345" s="976"/>
      <c r="H345" s="976"/>
      <c r="I345" s="976"/>
      <c r="J345" s="976"/>
      <c r="K345" s="976"/>
      <c r="L345" s="683">
        <v>190.82</v>
      </c>
      <c r="M345" s="681"/>
      <c r="N345" s="706">
        <v>7697.68</v>
      </c>
    </row>
    <row r="346" spans="1:14">
      <c r="A346" s="576"/>
      <c r="B346" s="643"/>
      <c r="C346" s="976" t="s">
        <v>454</v>
      </c>
      <c r="D346" s="976"/>
      <c r="E346" s="976"/>
      <c r="F346" s="976"/>
      <c r="G346" s="976"/>
      <c r="H346" s="976"/>
      <c r="I346" s="976"/>
      <c r="J346" s="976"/>
      <c r="K346" s="976"/>
      <c r="L346" s="683">
        <v>184.38</v>
      </c>
      <c r="M346" s="681"/>
      <c r="N346" s="706">
        <v>7437.95</v>
      </c>
    </row>
    <row r="347" spans="1:14">
      <c r="A347" s="576"/>
      <c r="B347" s="643"/>
      <c r="C347" s="976" t="s">
        <v>455</v>
      </c>
      <c r="D347" s="976"/>
      <c r="E347" s="976"/>
      <c r="F347" s="976"/>
      <c r="G347" s="976"/>
      <c r="H347" s="976"/>
      <c r="I347" s="976"/>
      <c r="J347" s="976"/>
      <c r="K347" s="976"/>
      <c r="L347" s="683">
        <v>98.01</v>
      </c>
      <c r="M347" s="681"/>
      <c r="N347" s="706">
        <v>3953.53</v>
      </c>
    </row>
    <row r="348" spans="1:14">
      <c r="A348" s="576"/>
      <c r="B348" s="577"/>
      <c r="C348" s="1003" t="s">
        <v>1613</v>
      </c>
      <c r="D348" s="1003"/>
      <c r="E348" s="1003"/>
      <c r="F348" s="1003"/>
      <c r="G348" s="1003"/>
      <c r="H348" s="1003"/>
      <c r="I348" s="1003"/>
      <c r="J348" s="1003"/>
      <c r="K348" s="1003"/>
      <c r="L348" s="692">
        <v>928.91</v>
      </c>
      <c r="M348" s="579"/>
      <c r="N348" s="708">
        <v>21065.759999999998</v>
      </c>
    </row>
    <row r="349" spans="1:14">
      <c r="A349" s="971" t="s">
        <v>1614</v>
      </c>
      <c r="B349" s="972"/>
      <c r="C349" s="972"/>
      <c r="D349" s="972"/>
      <c r="E349" s="972"/>
      <c r="F349" s="972"/>
      <c r="G349" s="972"/>
      <c r="H349" s="972"/>
      <c r="I349" s="972"/>
      <c r="J349" s="972"/>
      <c r="K349" s="972"/>
      <c r="L349" s="972"/>
      <c r="M349" s="972"/>
      <c r="N349" s="973"/>
    </row>
    <row r="350" spans="1:14" ht="45" customHeight="1">
      <c r="A350" s="637" t="s">
        <v>311</v>
      </c>
      <c r="B350" s="699" t="s">
        <v>1615</v>
      </c>
      <c r="C350" s="974" t="s">
        <v>1616</v>
      </c>
      <c r="D350" s="974"/>
      <c r="E350" s="974"/>
      <c r="F350" s="638" t="s">
        <v>1617</v>
      </c>
      <c r="G350" s="639">
        <v>0.19</v>
      </c>
      <c r="H350" s="640">
        <v>1</v>
      </c>
      <c r="I350" s="685">
        <v>0.19</v>
      </c>
      <c r="J350" s="641"/>
      <c r="K350" s="639"/>
      <c r="L350" s="641"/>
      <c r="M350" s="639"/>
      <c r="N350" s="703"/>
    </row>
    <row r="351" spans="1:14">
      <c r="A351" s="667"/>
      <c r="B351" s="697"/>
      <c r="C351" s="976" t="s">
        <v>1618</v>
      </c>
      <c r="D351" s="976"/>
      <c r="E351" s="976"/>
      <c r="F351" s="976"/>
      <c r="G351" s="976"/>
      <c r="H351" s="976"/>
      <c r="I351" s="976"/>
      <c r="J351" s="976"/>
      <c r="K351" s="976"/>
      <c r="L351" s="976"/>
      <c r="M351" s="976"/>
      <c r="N351" s="977"/>
    </row>
    <row r="352" spans="1:14">
      <c r="A352" s="644"/>
      <c r="B352" s="643" t="s">
        <v>3</v>
      </c>
      <c r="C352" s="976" t="s">
        <v>422</v>
      </c>
      <c r="D352" s="976"/>
      <c r="E352" s="976"/>
      <c r="F352" s="645"/>
      <c r="G352" s="646"/>
      <c r="H352" s="646"/>
      <c r="I352" s="646"/>
      <c r="J352" s="687">
        <v>1776.77</v>
      </c>
      <c r="K352" s="646"/>
      <c r="L352" s="647">
        <v>337.59</v>
      </c>
      <c r="M352" s="650">
        <v>40.340000000000003</v>
      </c>
      <c r="N352" s="704">
        <v>13618.38</v>
      </c>
    </row>
    <row r="353" spans="1:14">
      <c r="A353" s="644"/>
      <c r="B353" s="643" t="s">
        <v>4</v>
      </c>
      <c r="C353" s="976" t="s">
        <v>423</v>
      </c>
      <c r="D353" s="976"/>
      <c r="E353" s="976"/>
      <c r="F353" s="645"/>
      <c r="G353" s="646"/>
      <c r="H353" s="646"/>
      <c r="I353" s="646"/>
      <c r="J353" s="687">
        <v>2627.6</v>
      </c>
      <c r="K353" s="646"/>
      <c r="L353" s="647">
        <v>499.24</v>
      </c>
      <c r="M353" s="650">
        <v>6.43</v>
      </c>
      <c r="N353" s="704">
        <v>3210.11</v>
      </c>
    </row>
    <row r="354" spans="1:14">
      <c r="A354" s="644"/>
      <c r="B354" s="643" t="s">
        <v>5</v>
      </c>
      <c r="C354" s="976" t="s">
        <v>424</v>
      </c>
      <c r="D354" s="976"/>
      <c r="E354" s="976"/>
      <c r="F354" s="645"/>
      <c r="G354" s="646"/>
      <c r="H354" s="646"/>
      <c r="I354" s="646"/>
      <c r="J354" s="647">
        <v>358.59</v>
      </c>
      <c r="K354" s="646"/>
      <c r="L354" s="647">
        <v>68.13</v>
      </c>
      <c r="M354" s="650">
        <v>40.340000000000003</v>
      </c>
      <c r="N354" s="704">
        <v>2748.36</v>
      </c>
    </row>
    <row r="355" spans="1:14">
      <c r="A355" s="644"/>
      <c r="B355" s="643" t="s">
        <v>6</v>
      </c>
      <c r="C355" s="976" t="s">
        <v>438</v>
      </c>
      <c r="D355" s="976"/>
      <c r="E355" s="976"/>
      <c r="F355" s="645"/>
      <c r="G355" s="646"/>
      <c r="H355" s="646"/>
      <c r="I355" s="646"/>
      <c r="J355" s="687">
        <v>9555.58</v>
      </c>
      <c r="K355" s="646"/>
      <c r="L355" s="687">
        <v>1815.56</v>
      </c>
      <c r="M355" s="650">
        <v>7.37</v>
      </c>
      <c r="N355" s="704">
        <v>13380.68</v>
      </c>
    </row>
    <row r="356" spans="1:14">
      <c r="A356" s="649"/>
      <c r="B356" s="643"/>
      <c r="C356" s="976" t="s">
        <v>425</v>
      </c>
      <c r="D356" s="976"/>
      <c r="E356" s="976"/>
      <c r="F356" s="645" t="s">
        <v>426</v>
      </c>
      <c r="G356" s="650">
        <v>162.41</v>
      </c>
      <c r="H356" s="646"/>
      <c r="I356" s="668">
        <v>30.857900000000001</v>
      </c>
      <c r="J356" s="652"/>
      <c r="K356" s="646"/>
      <c r="L356" s="652"/>
      <c r="M356" s="646"/>
      <c r="N356" s="705"/>
    </row>
    <row r="357" spans="1:14">
      <c r="A357" s="649"/>
      <c r="B357" s="643"/>
      <c r="C357" s="964" t="s">
        <v>427</v>
      </c>
      <c r="D357" s="964"/>
      <c r="E357" s="964"/>
      <c r="F357" s="645" t="s">
        <v>426</v>
      </c>
      <c r="G357" s="650">
        <v>23.09</v>
      </c>
      <c r="H357" s="646"/>
      <c r="I357" s="668">
        <v>4.3871000000000002</v>
      </c>
      <c r="J357" s="652"/>
      <c r="K357" s="646"/>
      <c r="L357" s="652"/>
      <c r="M357" s="646"/>
      <c r="N357" s="705"/>
    </row>
    <row r="358" spans="1:14">
      <c r="A358" s="644"/>
      <c r="B358" s="643"/>
      <c r="C358" s="987" t="s">
        <v>428</v>
      </c>
      <c r="D358" s="987"/>
      <c r="E358" s="987"/>
      <c r="F358" s="653"/>
      <c r="G358" s="654"/>
      <c r="H358" s="654"/>
      <c r="I358" s="654"/>
      <c r="J358" s="688">
        <v>13959.95</v>
      </c>
      <c r="K358" s="654"/>
      <c r="L358" s="688">
        <v>2652.39</v>
      </c>
      <c r="M358" s="654"/>
      <c r="N358" s="656">
        <v>30209.17</v>
      </c>
    </row>
    <row r="359" spans="1:14">
      <c r="A359" s="649"/>
      <c r="B359" s="643"/>
      <c r="C359" s="976" t="s">
        <v>429</v>
      </c>
      <c r="D359" s="976"/>
      <c r="E359" s="976"/>
      <c r="F359" s="645"/>
      <c r="G359" s="646"/>
      <c r="H359" s="646"/>
      <c r="I359" s="646"/>
      <c r="J359" s="652"/>
      <c r="K359" s="646"/>
      <c r="L359" s="647">
        <v>405.72</v>
      </c>
      <c r="M359" s="646"/>
      <c r="N359" s="704">
        <v>16366.74</v>
      </c>
    </row>
    <row r="360" spans="1:14" ht="22.5" customHeight="1">
      <c r="A360" s="649"/>
      <c r="B360" s="643" t="s">
        <v>1619</v>
      </c>
      <c r="C360" s="976" t="s">
        <v>1620</v>
      </c>
      <c r="D360" s="976"/>
      <c r="E360" s="976"/>
      <c r="F360" s="645" t="s">
        <v>432</v>
      </c>
      <c r="G360" s="657">
        <v>110</v>
      </c>
      <c r="H360" s="646"/>
      <c r="I360" s="657">
        <v>110</v>
      </c>
      <c r="J360" s="652"/>
      <c r="K360" s="646"/>
      <c r="L360" s="647">
        <v>446.29</v>
      </c>
      <c r="M360" s="646"/>
      <c r="N360" s="704">
        <v>18003.41</v>
      </c>
    </row>
    <row r="361" spans="1:14" ht="22.5" customHeight="1">
      <c r="A361" s="649"/>
      <c r="B361" s="643" t="s">
        <v>1621</v>
      </c>
      <c r="C361" s="964" t="s">
        <v>1622</v>
      </c>
      <c r="D361" s="964"/>
      <c r="E361" s="964"/>
      <c r="F361" s="645" t="s">
        <v>432</v>
      </c>
      <c r="G361" s="657">
        <v>73</v>
      </c>
      <c r="H361" s="646"/>
      <c r="I361" s="657">
        <v>73</v>
      </c>
      <c r="J361" s="652"/>
      <c r="K361" s="646"/>
      <c r="L361" s="647">
        <v>296.18</v>
      </c>
      <c r="M361" s="646"/>
      <c r="N361" s="704">
        <v>11947.72</v>
      </c>
    </row>
    <row r="362" spans="1:14">
      <c r="A362" s="637"/>
      <c r="B362" s="699"/>
      <c r="C362" s="984" t="s">
        <v>435</v>
      </c>
      <c r="D362" s="984"/>
      <c r="E362" s="984"/>
      <c r="F362" s="658"/>
      <c r="G362" s="659"/>
      <c r="H362" s="659"/>
      <c r="I362" s="659"/>
      <c r="J362" s="660"/>
      <c r="K362" s="659"/>
      <c r="L362" s="672">
        <v>3394.86</v>
      </c>
      <c r="M362" s="654"/>
      <c r="N362" s="662">
        <v>60160.3</v>
      </c>
    </row>
    <row r="363" spans="1:14" ht="22.5" customHeight="1">
      <c r="A363" s="663" t="s">
        <v>356</v>
      </c>
      <c r="B363" s="698" t="s">
        <v>1623</v>
      </c>
      <c r="C363" s="974" t="s">
        <v>1624</v>
      </c>
      <c r="D363" s="974"/>
      <c r="E363" s="974"/>
      <c r="F363" s="658" t="s">
        <v>280</v>
      </c>
      <c r="G363" s="659">
        <v>-0.26219999999999999</v>
      </c>
      <c r="H363" s="664">
        <v>1</v>
      </c>
      <c r="I363" s="690">
        <v>-0.26219999999999999</v>
      </c>
      <c r="J363" s="661">
        <v>530.92999999999995</v>
      </c>
      <c r="K363" s="659"/>
      <c r="L363" s="661">
        <v>-139.21</v>
      </c>
      <c r="M363" s="666">
        <v>7.37</v>
      </c>
      <c r="N363" s="662">
        <v>-1025.98</v>
      </c>
    </row>
    <row r="364" spans="1:14">
      <c r="A364" s="637"/>
      <c r="B364" s="699"/>
      <c r="C364" s="964" t="s">
        <v>1625</v>
      </c>
      <c r="D364" s="964"/>
      <c r="E364" s="964"/>
      <c r="F364" s="964"/>
      <c r="G364" s="964"/>
      <c r="H364" s="964"/>
      <c r="I364" s="964"/>
      <c r="J364" s="964"/>
      <c r="K364" s="964"/>
      <c r="L364" s="964"/>
      <c r="M364" s="964"/>
      <c r="N364" s="1002"/>
    </row>
    <row r="365" spans="1:14">
      <c r="A365" s="637"/>
      <c r="B365" s="699"/>
      <c r="C365" s="984" t="s">
        <v>435</v>
      </c>
      <c r="D365" s="984"/>
      <c r="E365" s="984"/>
      <c r="F365" s="658"/>
      <c r="G365" s="659"/>
      <c r="H365" s="659"/>
      <c r="I365" s="659"/>
      <c r="J365" s="660"/>
      <c r="K365" s="659"/>
      <c r="L365" s="661">
        <v>-139.21</v>
      </c>
      <c r="M365" s="654"/>
      <c r="N365" s="662">
        <v>-1025.98</v>
      </c>
    </row>
    <row r="366" spans="1:14">
      <c r="A366" s="663" t="s">
        <v>358</v>
      </c>
      <c r="B366" s="698" t="s">
        <v>1626</v>
      </c>
      <c r="C366" s="974" t="s">
        <v>1627</v>
      </c>
      <c r="D366" s="974"/>
      <c r="E366" s="974"/>
      <c r="F366" s="658" t="s">
        <v>1585</v>
      </c>
      <c r="G366" s="659">
        <v>-35.909999999999997</v>
      </c>
      <c r="H366" s="664">
        <v>1</v>
      </c>
      <c r="I366" s="666">
        <v>-35.909999999999997</v>
      </c>
      <c r="J366" s="661">
        <v>45.56</v>
      </c>
      <c r="K366" s="659"/>
      <c r="L366" s="672">
        <v>-1636.06</v>
      </c>
      <c r="M366" s="666">
        <v>7.37</v>
      </c>
      <c r="N366" s="662">
        <v>-12057.76</v>
      </c>
    </row>
    <row r="367" spans="1:14">
      <c r="A367" s="637"/>
      <c r="B367" s="699"/>
      <c r="C367" s="964" t="s">
        <v>1625</v>
      </c>
      <c r="D367" s="964"/>
      <c r="E367" s="964"/>
      <c r="F367" s="964"/>
      <c r="G367" s="964"/>
      <c r="H367" s="964"/>
      <c r="I367" s="964"/>
      <c r="J367" s="964"/>
      <c r="K367" s="964"/>
      <c r="L367" s="964"/>
      <c r="M367" s="964"/>
      <c r="N367" s="1002"/>
    </row>
    <row r="368" spans="1:14">
      <c r="A368" s="637"/>
      <c r="B368" s="699"/>
      <c r="C368" s="984" t="s">
        <v>435</v>
      </c>
      <c r="D368" s="984"/>
      <c r="E368" s="984"/>
      <c r="F368" s="658"/>
      <c r="G368" s="659"/>
      <c r="H368" s="659"/>
      <c r="I368" s="659"/>
      <c r="J368" s="660"/>
      <c r="K368" s="659"/>
      <c r="L368" s="672">
        <v>-1636.06</v>
      </c>
      <c r="M368" s="654"/>
      <c r="N368" s="662">
        <v>-12057.76</v>
      </c>
    </row>
    <row r="369" spans="1:14" ht="33.75" customHeight="1">
      <c r="A369" s="663" t="s">
        <v>359</v>
      </c>
      <c r="B369" s="698" t="s">
        <v>1628</v>
      </c>
      <c r="C369" s="974" t="s">
        <v>1629</v>
      </c>
      <c r="D369" s="974"/>
      <c r="E369" s="974"/>
      <c r="F369" s="658" t="s">
        <v>312</v>
      </c>
      <c r="G369" s="659">
        <v>0.01</v>
      </c>
      <c r="H369" s="664">
        <v>1</v>
      </c>
      <c r="I369" s="666">
        <v>0.01</v>
      </c>
      <c r="J369" s="660"/>
      <c r="K369" s="659"/>
      <c r="L369" s="660"/>
      <c r="M369" s="659"/>
      <c r="N369" s="665"/>
    </row>
    <row r="370" spans="1:14">
      <c r="A370" s="667"/>
      <c r="B370" s="697"/>
      <c r="C370" s="976" t="s">
        <v>313</v>
      </c>
      <c r="D370" s="976"/>
      <c r="E370" s="976"/>
      <c r="F370" s="976"/>
      <c r="G370" s="976"/>
      <c r="H370" s="976"/>
      <c r="I370" s="976"/>
      <c r="J370" s="976"/>
      <c r="K370" s="976"/>
      <c r="L370" s="976"/>
      <c r="M370" s="976"/>
      <c r="N370" s="977"/>
    </row>
    <row r="371" spans="1:14">
      <c r="A371" s="644"/>
      <c r="B371" s="643" t="s">
        <v>3</v>
      </c>
      <c r="C371" s="976" t="s">
        <v>422</v>
      </c>
      <c r="D371" s="976"/>
      <c r="E371" s="976"/>
      <c r="F371" s="645"/>
      <c r="G371" s="646"/>
      <c r="H371" s="646"/>
      <c r="I371" s="646"/>
      <c r="J371" s="647">
        <v>759.2</v>
      </c>
      <c r="K371" s="646"/>
      <c r="L371" s="647">
        <v>7.59</v>
      </c>
      <c r="M371" s="650">
        <v>40.340000000000003</v>
      </c>
      <c r="N371" s="712">
        <v>306.18</v>
      </c>
    </row>
    <row r="372" spans="1:14">
      <c r="A372" s="644"/>
      <c r="B372" s="643" t="s">
        <v>4</v>
      </c>
      <c r="C372" s="976" t="s">
        <v>423</v>
      </c>
      <c r="D372" s="976"/>
      <c r="E372" s="976"/>
      <c r="F372" s="645"/>
      <c r="G372" s="646"/>
      <c r="H372" s="646"/>
      <c r="I372" s="646"/>
      <c r="J372" s="647">
        <v>122.04</v>
      </c>
      <c r="K372" s="646"/>
      <c r="L372" s="647">
        <v>1.22</v>
      </c>
      <c r="M372" s="650">
        <v>6.43</v>
      </c>
      <c r="N372" s="712">
        <v>7.84</v>
      </c>
    </row>
    <row r="373" spans="1:14">
      <c r="A373" s="644"/>
      <c r="B373" s="643" t="s">
        <v>6</v>
      </c>
      <c r="C373" s="976" t="s">
        <v>438</v>
      </c>
      <c r="D373" s="976"/>
      <c r="E373" s="976"/>
      <c r="F373" s="645"/>
      <c r="G373" s="646"/>
      <c r="H373" s="646"/>
      <c r="I373" s="646"/>
      <c r="J373" s="647">
        <v>216.75</v>
      </c>
      <c r="K373" s="646"/>
      <c r="L373" s="647">
        <v>2.17</v>
      </c>
      <c r="M373" s="650">
        <v>7.37</v>
      </c>
      <c r="N373" s="712">
        <v>15.99</v>
      </c>
    </row>
    <row r="374" spans="1:14">
      <c r="A374" s="649"/>
      <c r="B374" s="643"/>
      <c r="C374" s="964" t="s">
        <v>425</v>
      </c>
      <c r="D374" s="964"/>
      <c r="E374" s="964"/>
      <c r="F374" s="645" t="s">
        <v>426</v>
      </c>
      <c r="G374" s="650">
        <v>77.39</v>
      </c>
      <c r="H374" s="646"/>
      <c r="I374" s="668">
        <v>0.77390000000000003</v>
      </c>
      <c r="J374" s="652"/>
      <c r="K374" s="646"/>
      <c r="L374" s="652"/>
      <c r="M374" s="646"/>
      <c r="N374" s="705"/>
    </row>
    <row r="375" spans="1:14">
      <c r="A375" s="644"/>
      <c r="B375" s="643"/>
      <c r="C375" s="987" t="s">
        <v>428</v>
      </c>
      <c r="D375" s="987"/>
      <c r="E375" s="987"/>
      <c r="F375" s="653"/>
      <c r="G375" s="654"/>
      <c r="H375" s="654"/>
      <c r="I375" s="654"/>
      <c r="J375" s="688">
        <v>1097.99</v>
      </c>
      <c r="K375" s="654"/>
      <c r="L375" s="655">
        <v>10.98</v>
      </c>
      <c r="M375" s="654"/>
      <c r="N375" s="669">
        <v>330.01</v>
      </c>
    </row>
    <row r="376" spans="1:14">
      <c r="A376" s="649"/>
      <c r="B376" s="643"/>
      <c r="C376" s="976" t="s">
        <v>429</v>
      </c>
      <c r="D376" s="976"/>
      <c r="E376" s="976"/>
      <c r="F376" s="645"/>
      <c r="G376" s="646"/>
      <c r="H376" s="646"/>
      <c r="I376" s="646"/>
      <c r="J376" s="652"/>
      <c r="K376" s="646"/>
      <c r="L376" s="647">
        <v>7.59</v>
      </c>
      <c r="M376" s="646"/>
      <c r="N376" s="712">
        <v>306.18</v>
      </c>
    </row>
    <row r="377" spans="1:14" ht="22.5" customHeight="1">
      <c r="A377" s="649"/>
      <c r="B377" s="643" t="s">
        <v>1619</v>
      </c>
      <c r="C377" s="976" t="s">
        <v>1620</v>
      </c>
      <c r="D377" s="976"/>
      <c r="E377" s="976"/>
      <c r="F377" s="645" t="s">
        <v>432</v>
      </c>
      <c r="G377" s="657">
        <v>110</v>
      </c>
      <c r="H377" s="646"/>
      <c r="I377" s="657">
        <v>110</v>
      </c>
      <c r="J377" s="652"/>
      <c r="K377" s="646"/>
      <c r="L377" s="647">
        <v>8.35</v>
      </c>
      <c r="M377" s="646"/>
      <c r="N377" s="712">
        <v>336.8</v>
      </c>
    </row>
    <row r="378" spans="1:14" ht="22.5" customHeight="1">
      <c r="A378" s="649"/>
      <c r="B378" s="643" t="s">
        <v>1621</v>
      </c>
      <c r="C378" s="964" t="s">
        <v>1622</v>
      </c>
      <c r="D378" s="964"/>
      <c r="E378" s="964"/>
      <c r="F378" s="645" t="s">
        <v>432</v>
      </c>
      <c r="G378" s="657">
        <v>73</v>
      </c>
      <c r="H378" s="646"/>
      <c r="I378" s="657">
        <v>73</v>
      </c>
      <c r="J378" s="652"/>
      <c r="K378" s="646"/>
      <c r="L378" s="647">
        <v>5.54</v>
      </c>
      <c r="M378" s="646"/>
      <c r="N378" s="712">
        <v>223.51</v>
      </c>
    </row>
    <row r="379" spans="1:14">
      <c r="A379" s="637"/>
      <c r="B379" s="699"/>
      <c r="C379" s="984" t="s">
        <v>435</v>
      </c>
      <c r="D379" s="984"/>
      <c r="E379" s="984"/>
      <c r="F379" s="658"/>
      <c r="G379" s="659"/>
      <c r="H379" s="659"/>
      <c r="I379" s="659"/>
      <c r="J379" s="660"/>
      <c r="K379" s="659"/>
      <c r="L379" s="661">
        <v>24.87</v>
      </c>
      <c r="M379" s="654"/>
      <c r="N379" s="671">
        <v>890.32</v>
      </c>
    </row>
    <row r="380" spans="1:14" ht="22.5" customHeight="1">
      <c r="A380" s="663" t="s">
        <v>361</v>
      </c>
      <c r="B380" s="698" t="s">
        <v>1553</v>
      </c>
      <c r="C380" s="974" t="s">
        <v>1554</v>
      </c>
      <c r="D380" s="974"/>
      <c r="E380" s="974"/>
      <c r="F380" s="658" t="s">
        <v>1555</v>
      </c>
      <c r="G380" s="659">
        <v>0.09</v>
      </c>
      <c r="H380" s="664">
        <v>1</v>
      </c>
      <c r="I380" s="666">
        <v>0.09</v>
      </c>
      <c r="J380" s="660"/>
      <c r="K380" s="659"/>
      <c r="L380" s="660"/>
      <c r="M380" s="659"/>
      <c r="N380" s="665"/>
    </row>
    <row r="381" spans="1:14">
      <c r="A381" s="644"/>
      <c r="B381" s="643" t="s">
        <v>3</v>
      </c>
      <c r="C381" s="976" t="s">
        <v>422</v>
      </c>
      <c r="D381" s="976"/>
      <c r="E381" s="976"/>
      <c r="F381" s="645"/>
      <c r="G381" s="646"/>
      <c r="H381" s="646"/>
      <c r="I381" s="646"/>
      <c r="J381" s="647">
        <v>22.56</v>
      </c>
      <c r="K381" s="646"/>
      <c r="L381" s="647">
        <v>2.0299999999999998</v>
      </c>
      <c r="M381" s="650">
        <v>40.340000000000003</v>
      </c>
      <c r="N381" s="712">
        <v>81.89</v>
      </c>
    </row>
    <row r="382" spans="1:14">
      <c r="A382" s="644"/>
      <c r="B382" s="643" t="s">
        <v>4</v>
      </c>
      <c r="C382" s="976" t="s">
        <v>423</v>
      </c>
      <c r="D382" s="976"/>
      <c r="E382" s="976"/>
      <c r="F382" s="645"/>
      <c r="G382" s="646"/>
      <c r="H382" s="646"/>
      <c r="I382" s="646"/>
      <c r="J382" s="647">
        <v>59.18</v>
      </c>
      <c r="K382" s="646"/>
      <c r="L382" s="647">
        <v>5.33</v>
      </c>
      <c r="M382" s="650">
        <v>6.43</v>
      </c>
      <c r="N382" s="712">
        <v>34.270000000000003</v>
      </c>
    </row>
    <row r="383" spans="1:14">
      <c r="A383" s="644"/>
      <c r="B383" s="643" t="s">
        <v>5</v>
      </c>
      <c r="C383" s="976" t="s">
        <v>424</v>
      </c>
      <c r="D383" s="976"/>
      <c r="E383" s="976"/>
      <c r="F383" s="645"/>
      <c r="G383" s="646"/>
      <c r="H383" s="646"/>
      <c r="I383" s="646"/>
      <c r="J383" s="647">
        <v>6.39</v>
      </c>
      <c r="K383" s="646"/>
      <c r="L383" s="647">
        <v>0.57999999999999996</v>
      </c>
      <c r="M383" s="650">
        <v>40.340000000000003</v>
      </c>
      <c r="N383" s="712">
        <v>23.4</v>
      </c>
    </row>
    <row r="384" spans="1:14">
      <c r="A384" s="644"/>
      <c r="B384" s="643" t="s">
        <v>6</v>
      </c>
      <c r="C384" s="976" t="s">
        <v>438</v>
      </c>
      <c r="D384" s="976"/>
      <c r="E384" s="976"/>
      <c r="F384" s="645"/>
      <c r="G384" s="646"/>
      <c r="H384" s="646"/>
      <c r="I384" s="646"/>
      <c r="J384" s="647">
        <v>196.29</v>
      </c>
      <c r="K384" s="646"/>
      <c r="L384" s="647">
        <v>17.670000000000002</v>
      </c>
      <c r="M384" s="650">
        <v>7.37</v>
      </c>
      <c r="N384" s="712">
        <v>130.22999999999999</v>
      </c>
    </row>
    <row r="385" spans="1:14">
      <c r="A385" s="649"/>
      <c r="B385" s="643"/>
      <c r="C385" s="976" t="s">
        <v>425</v>
      </c>
      <c r="D385" s="976"/>
      <c r="E385" s="976"/>
      <c r="F385" s="645" t="s">
        <v>426</v>
      </c>
      <c r="G385" s="648">
        <v>2.4</v>
      </c>
      <c r="H385" s="646"/>
      <c r="I385" s="651">
        <v>0.216</v>
      </c>
      <c r="J385" s="652"/>
      <c r="K385" s="646"/>
      <c r="L385" s="652"/>
      <c r="M385" s="646"/>
      <c r="N385" s="705"/>
    </row>
    <row r="386" spans="1:14">
      <c r="A386" s="649"/>
      <c r="B386" s="643"/>
      <c r="C386" s="964" t="s">
        <v>427</v>
      </c>
      <c r="D386" s="964"/>
      <c r="E386" s="964"/>
      <c r="F386" s="645" t="s">
        <v>426</v>
      </c>
      <c r="G386" s="650">
        <v>0.54</v>
      </c>
      <c r="H386" s="646"/>
      <c r="I386" s="668">
        <v>4.8599999999999997E-2</v>
      </c>
      <c r="J386" s="652"/>
      <c r="K386" s="646"/>
      <c r="L386" s="652"/>
      <c r="M386" s="646"/>
      <c r="N386" s="705"/>
    </row>
    <row r="387" spans="1:14">
      <c r="A387" s="644"/>
      <c r="B387" s="643"/>
      <c r="C387" s="987" t="s">
        <v>428</v>
      </c>
      <c r="D387" s="987"/>
      <c r="E387" s="987"/>
      <c r="F387" s="653"/>
      <c r="G387" s="654"/>
      <c r="H387" s="654"/>
      <c r="I387" s="654"/>
      <c r="J387" s="655">
        <v>278.02999999999997</v>
      </c>
      <c r="K387" s="654"/>
      <c r="L387" s="655">
        <v>25.03</v>
      </c>
      <c r="M387" s="654"/>
      <c r="N387" s="669">
        <v>246.39</v>
      </c>
    </row>
    <row r="388" spans="1:14">
      <c r="A388" s="649"/>
      <c r="B388" s="643"/>
      <c r="C388" s="976" t="s">
        <v>429</v>
      </c>
      <c r="D388" s="976"/>
      <c r="E388" s="976"/>
      <c r="F388" s="645"/>
      <c r="G388" s="646"/>
      <c r="H388" s="646"/>
      <c r="I388" s="646"/>
      <c r="J388" s="652"/>
      <c r="K388" s="646"/>
      <c r="L388" s="647">
        <v>2.61</v>
      </c>
      <c r="M388" s="646"/>
      <c r="N388" s="712">
        <v>105.29</v>
      </c>
    </row>
    <row r="389" spans="1:14">
      <c r="A389" s="649"/>
      <c r="B389" s="643" t="s">
        <v>1556</v>
      </c>
      <c r="C389" s="976" t="s">
        <v>1557</v>
      </c>
      <c r="D389" s="976"/>
      <c r="E389" s="976"/>
      <c r="F389" s="645" t="s">
        <v>432</v>
      </c>
      <c r="G389" s="657">
        <v>110</v>
      </c>
      <c r="H389" s="646"/>
      <c r="I389" s="657">
        <v>110</v>
      </c>
      <c r="J389" s="652"/>
      <c r="K389" s="646"/>
      <c r="L389" s="647">
        <v>2.87</v>
      </c>
      <c r="M389" s="646"/>
      <c r="N389" s="712">
        <v>115.82</v>
      </c>
    </row>
    <row r="390" spans="1:14">
      <c r="A390" s="649"/>
      <c r="B390" s="643" t="s">
        <v>1558</v>
      </c>
      <c r="C390" s="964" t="s">
        <v>1559</v>
      </c>
      <c r="D390" s="964"/>
      <c r="E390" s="964"/>
      <c r="F390" s="645" t="s">
        <v>432</v>
      </c>
      <c r="G390" s="657">
        <v>69</v>
      </c>
      <c r="H390" s="646"/>
      <c r="I390" s="657">
        <v>69</v>
      </c>
      <c r="J390" s="652"/>
      <c r="K390" s="646"/>
      <c r="L390" s="647">
        <v>1.8</v>
      </c>
      <c r="M390" s="646"/>
      <c r="N390" s="712">
        <v>72.650000000000006</v>
      </c>
    </row>
    <row r="391" spans="1:14">
      <c r="A391" s="637"/>
      <c r="B391" s="699"/>
      <c r="C391" s="984" t="s">
        <v>435</v>
      </c>
      <c r="D391" s="984"/>
      <c r="E391" s="984"/>
      <c r="F391" s="658"/>
      <c r="G391" s="659"/>
      <c r="H391" s="659"/>
      <c r="I391" s="659"/>
      <c r="J391" s="660"/>
      <c r="K391" s="659"/>
      <c r="L391" s="661">
        <v>29.7</v>
      </c>
      <c r="M391" s="654"/>
      <c r="N391" s="671">
        <v>434.86</v>
      </c>
    </row>
    <row r="392" spans="1:14" ht="33.75">
      <c r="A392" s="663" t="s">
        <v>363</v>
      </c>
      <c r="B392" s="698" t="s">
        <v>1630</v>
      </c>
      <c r="C392" s="974" t="s">
        <v>1631</v>
      </c>
      <c r="D392" s="974"/>
      <c r="E392" s="974"/>
      <c r="F392" s="658" t="s">
        <v>1632</v>
      </c>
      <c r="G392" s="659">
        <v>0.18651999999999999</v>
      </c>
      <c r="H392" s="664">
        <v>1</v>
      </c>
      <c r="I392" s="689">
        <v>0.18651999999999999</v>
      </c>
      <c r="J392" s="660"/>
      <c r="K392" s="659"/>
      <c r="L392" s="660"/>
      <c r="M392" s="659"/>
      <c r="N392" s="665"/>
    </row>
    <row r="393" spans="1:14">
      <c r="A393" s="667"/>
      <c r="B393" s="697"/>
      <c r="C393" s="976" t="s">
        <v>1633</v>
      </c>
      <c r="D393" s="976"/>
      <c r="E393" s="976"/>
      <c r="F393" s="976"/>
      <c r="G393" s="976"/>
      <c r="H393" s="976"/>
      <c r="I393" s="976"/>
      <c r="J393" s="976"/>
      <c r="K393" s="976"/>
      <c r="L393" s="976"/>
      <c r="M393" s="976"/>
      <c r="N393" s="977"/>
    </row>
    <row r="394" spans="1:14">
      <c r="A394" s="644"/>
      <c r="B394" s="643" t="s">
        <v>3</v>
      </c>
      <c r="C394" s="976" t="s">
        <v>422</v>
      </c>
      <c r="D394" s="976"/>
      <c r="E394" s="976"/>
      <c r="F394" s="645"/>
      <c r="G394" s="646"/>
      <c r="H394" s="646"/>
      <c r="I394" s="646"/>
      <c r="J394" s="647">
        <v>65.05</v>
      </c>
      <c r="K394" s="646"/>
      <c r="L394" s="647">
        <v>12.13</v>
      </c>
      <c r="M394" s="650">
        <v>40.340000000000003</v>
      </c>
      <c r="N394" s="712">
        <v>489.32</v>
      </c>
    </row>
    <row r="395" spans="1:14">
      <c r="A395" s="644"/>
      <c r="B395" s="643" t="s">
        <v>4</v>
      </c>
      <c r="C395" s="976" t="s">
        <v>423</v>
      </c>
      <c r="D395" s="976"/>
      <c r="E395" s="976"/>
      <c r="F395" s="645"/>
      <c r="G395" s="646"/>
      <c r="H395" s="646"/>
      <c r="I395" s="646"/>
      <c r="J395" s="647">
        <v>9.7100000000000009</v>
      </c>
      <c r="K395" s="646"/>
      <c r="L395" s="647">
        <v>1.81</v>
      </c>
      <c r="M395" s="650">
        <v>6.43</v>
      </c>
      <c r="N395" s="712">
        <v>11.64</v>
      </c>
    </row>
    <row r="396" spans="1:14">
      <c r="A396" s="644"/>
      <c r="B396" s="643" t="s">
        <v>5</v>
      </c>
      <c r="C396" s="976" t="s">
        <v>424</v>
      </c>
      <c r="D396" s="976"/>
      <c r="E396" s="976"/>
      <c r="F396" s="645"/>
      <c r="G396" s="646"/>
      <c r="H396" s="646"/>
      <c r="I396" s="646"/>
      <c r="J396" s="647">
        <v>0.12</v>
      </c>
      <c r="K396" s="646"/>
      <c r="L396" s="647">
        <v>0.02</v>
      </c>
      <c r="M396" s="650">
        <v>40.340000000000003</v>
      </c>
      <c r="N396" s="712">
        <v>0.81</v>
      </c>
    </row>
    <row r="397" spans="1:14">
      <c r="A397" s="644"/>
      <c r="B397" s="643" t="s">
        <v>6</v>
      </c>
      <c r="C397" s="976" t="s">
        <v>438</v>
      </c>
      <c r="D397" s="976"/>
      <c r="E397" s="976"/>
      <c r="F397" s="645"/>
      <c r="G397" s="646"/>
      <c r="H397" s="646"/>
      <c r="I397" s="646"/>
      <c r="J397" s="647">
        <v>203.71</v>
      </c>
      <c r="K397" s="646"/>
      <c r="L397" s="647">
        <v>38</v>
      </c>
      <c r="M397" s="650">
        <v>7.37</v>
      </c>
      <c r="N397" s="712">
        <v>280.06</v>
      </c>
    </row>
    <row r="398" spans="1:14">
      <c r="A398" s="649"/>
      <c r="B398" s="643"/>
      <c r="C398" s="976" t="s">
        <v>425</v>
      </c>
      <c r="D398" s="976"/>
      <c r="E398" s="976"/>
      <c r="F398" s="645" t="s">
        <v>426</v>
      </c>
      <c r="G398" s="650">
        <v>5.31</v>
      </c>
      <c r="H398" s="646"/>
      <c r="I398" s="717">
        <v>0.9904212</v>
      </c>
      <c r="J398" s="652"/>
      <c r="K398" s="646"/>
      <c r="L398" s="652"/>
      <c r="M398" s="646"/>
      <c r="N398" s="705"/>
    </row>
    <row r="399" spans="1:14">
      <c r="A399" s="649"/>
      <c r="B399" s="643"/>
      <c r="C399" s="964" t="s">
        <v>427</v>
      </c>
      <c r="D399" s="964"/>
      <c r="E399" s="964"/>
      <c r="F399" s="645" t="s">
        <v>426</v>
      </c>
      <c r="G399" s="650">
        <v>0.01</v>
      </c>
      <c r="H399" s="646"/>
      <c r="I399" s="717">
        <v>1.8652E-3</v>
      </c>
      <c r="J399" s="652"/>
      <c r="K399" s="646"/>
      <c r="L399" s="652"/>
      <c r="M399" s="646"/>
      <c r="N399" s="705"/>
    </row>
    <row r="400" spans="1:14">
      <c r="A400" s="644"/>
      <c r="B400" s="643"/>
      <c r="C400" s="987" t="s">
        <v>428</v>
      </c>
      <c r="D400" s="987"/>
      <c r="E400" s="987"/>
      <c r="F400" s="653"/>
      <c r="G400" s="654"/>
      <c r="H400" s="654"/>
      <c r="I400" s="654"/>
      <c r="J400" s="655">
        <v>278.47000000000003</v>
      </c>
      <c r="K400" s="654"/>
      <c r="L400" s="655">
        <v>51.94</v>
      </c>
      <c r="M400" s="654"/>
      <c r="N400" s="669">
        <v>781.02</v>
      </c>
    </row>
    <row r="401" spans="1:14">
      <c r="A401" s="649"/>
      <c r="B401" s="643"/>
      <c r="C401" s="976" t="s">
        <v>429</v>
      </c>
      <c r="D401" s="976"/>
      <c r="E401" s="976"/>
      <c r="F401" s="645"/>
      <c r="G401" s="646"/>
      <c r="H401" s="646"/>
      <c r="I401" s="646"/>
      <c r="J401" s="652"/>
      <c r="K401" s="646"/>
      <c r="L401" s="647">
        <v>12.15</v>
      </c>
      <c r="M401" s="646"/>
      <c r="N401" s="712">
        <v>490.13</v>
      </c>
    </row>
    <row r="402" spans="1:14" ht="22.5" customHeight="1">
      <c r="A402" s="649"/>
      <c r="B402" s="643" t="s">
        <v>1634</v>
      </c>
      <c r="C402" s="976" t="s">
        <v>1635</v>
      </c>
      <c r="D402" s="976"/>
      <c r="E402" s="976"/>
      <c r="F402" s="645" t="s">
        <v>432</v>
      </c>
      <c r="G402" s="657">
        <v>94</v>
      </c>
      <c r="H402" s="646"/>
      <c r="I402" s="657">
        <v>94</v>
      </c>
      <c r="J402" s="652"/>
      <c r="K402" s="646"/>
      <c r="L402" s="647">
        <v>11.42</v>
      </c>
      <c r="M402" s="646"/>
      <c r="N402" s="712">
        <v>460.72</v>
      </c>
    </row>
    <row r="403" spans="1:14" ht="22.5" customHeight="1">
      <c r="A403" s="649"/>
      <c r="B403" s="643" t="s">
        <v>1636</v>
      </c>
      <c r="C403" s="964" t="s">
        <v>1637</v>
      </c>
      <c r="D403" s="964"/>
      <c r="E403" s="964"/>
      <c r="F403" s="645" t="s">
        <v>432</v>
      </c>
      <c r="G403" s="657">
        <v>51</v>
      </c>
      <c r="H403" s="646"/>
      <c r="I403" s="657">
        <v>51</v>
      </c>
      <c r="J403" s="652"/>
      <c r="K403" s="646"/>
      <c r="L403" s="647">
        <v>6.2</v>
      </c>
      <c r="M403" s="646"/>
      <c r="N403" s="712">
        <v>249.97</v>
      </c>
    </row>
    <row r="404" spans="1:14">
      <c r="A404" s="637"/>
      <c r="B404" s="699"/>
      <c r="C404" s="984" t="s">
        <v>435</v>
      </c>
      <c r="D404" s="984"/>
      <c r="E404" s="984"/>
      <c r="F404" s="658"/>
      <c r="G404" s="659"/>
      <c r="H404" s="659"/>
      <c r="I404" s="659"/>
      <c r="J404" s="660"/>
      <c r="K404" s="659"/>
      <c r="L404" s="661">
        <v>69.56</v>
      </c>
      <c r="M404" s="654"/>
      <c r="N404" s="662">
        <v>1491.71</v>
      </c>
    </row>
    <row r="405" spans="1:14" ht="33.75">
      <c r="A405" s="663" t="s">
        <v>364</v>
      </c>
      <c r="B405" s="698" t="s">
        <v>1638</v>
      </c>
      <c r="C405" s="974" t="s">
        <v>1639</v>
      </c>
      <c r="D405" s="974"/>
      <c r="E405" s="974"/>
      <c r="F405" s="658" t="s">
        <v>1632</v>
      </c>
      <c r="G405" s="659">
        <v>0.18651999999999999</v>
      </c>
      <c r="H405" s="664">
        <v>1</v>
      </c>
      <c r="I405" s="689">
        <v>0.18651999999999999</v>
      </c>
      <c r="J405" s="660"/>
      <c r="K405" s="659"/>
      <c r="L405" s="660"/>
      <c r="M405" s="659"/>
      <c r="N405" s="665"/>
    </row>
    <row r="406" spans="1:14">
      <c r="A406" s="667"/>
      <c r="B406" s="697"/>
      <c r="C406" s="976" t="s">
        <v>1633</v>
      </c>
      <c r="D406" s="976"/>
      <c r="E406" s="976"/>
      <c r="F406" s="976"/>
      <c r="G406" s="976"/>
      <c r="H406" s="976"/>
      <c r="I406" s="976"/>
      <c r="J406" s="976"/>
      <c r="K406" s="976"/>
      <c r="L406" s="976"/>
      <c r="M406" s="976"/>
      <c r="N406" s="977"/>
    </row>
    <row r="407" spans="1:14">
      <c r="A407" s="644"/>
      <c r="B407" s="643" t="s">
        <v>3</v>
      </c>
      <c r="C407" s="976" t="s">
        <v>422</v>
      </c>
      <c r="D407" s="976"/>
      <c r="E407" s="976"/>
      <c r="F407" s="645"/>
      <c r="G407" s="646"/>
      <c r="H407" s="646"/>
      <c r="I407" s="646"/>
      <c r="J407" s="647">
        <v>39.950000000000003</v>
      </c>
      <c r="K407" s="646"/>
      <c r="L407" s="647">
        <v>7.45</v>
      </c>
      <c r="M407" s="650">
        <v>40.340000000000003</v>
      </c>
      <c r="N407" s="712">
        <v>300.52999999999997</v>
      </c>
    </row>
    <row r="408" spans="1:14">
      <c r="A408" s="644"/>
      <c r="B408" s="643" t="s">
        <v>4</v>
      </c>
      <c r="C408" s="976" t="s">
        <v>423</v>
      </c>
      <c r="D408" s="976"/>
      <c r="E408" s="976"/>
      <c r="F408" s="645"/>
      <c r="G408" s="646"/>
      <c r="H408" s="646"/>
      <c r="I408" s="646"/>
      <c r="J408" s="647">
        <v>6.36</v>
      </c>
      <c r="K408" s="646"/>
      <c r="L408" s="647">
        <v>1.19</v>
      </c>
      <c r="M408" s="650">
        <v>6.43</v>
      </c>
      <c r="N408" s="712">
        <v>7.65</v>
      </c>
    </row>
    <row r="409" spans="1:14">
      <c r="A409" s="644"/>
      <c r="B409" s="643" t="s">
        <v>5</v>
      </c>
      <c r="C409" s="976" t="s">
        <v>424</v>
      </c>
      <c r="D409" s="976"/>
      <c r="E409" s="976"/>
      <c r="F409" s="645"/>
      <c r="G409" s="646"/>
      <c r="H409" s="646"/>
      <c r="I409" s="646"/>
      <c r="J409" s="647">
        <v>0.12</v>
      </c>
      <c r="K409" s="646"/>
      <c r="L409" s="647">
        <v>0.02</v>
      </c>
      <c r="M409" s="650">
        <v>40.340000000000003</v>
      </c>
      <c r="N409" s="712">
        <v>0.81</v>
      </c>
    </row>
    <row r="410" spans="1:14">
      <c r="A410" s="644"/>
      <c r="B410" s="643" t="s">
        <v>6</v>
      </c>
      <c r="C410" s="976" t="s">
        <v>438</v>
      </c>
      <c r="D410" s="976"/>
      <c r="E410" s="976"/>
      <c r="F410" s="645"/>
      <c r="G410" s="646"/>
      <c r="H410" s="646"/>
      <c r="I410" s="646"/>
      <c r="J410" s="647">
        <v>285.47000000000003</v>
      </c>
      <c r="K410" s="646"/>
      <c r="L410" s="647">
        <v>53.25</v>
      </c>
      <c r="M410" s="650">
        <v>7.37</v>
      </c>
      <c r="N410" s="712">
        <v>392.45</v>
      </c>
    </row>
    <row r="411" spans="1:14">
      <c r="A411" s="649"/>
      <c r="B411" s="643"/>
      <c r="C411" s="976" t="s">
        <v>425</v>
      </c>
      <c r="D411" s="976"/>
      <c r="E411" s="976"/>
      <c r="F411" s="645" t="s">
        <v>426</v>
      </c>
      <c r="G411" s="650">
        <v>3.83</v>
      </c>
      <c r="H411" s="646"/>
      <c r="I411" s="717">
        <v>0.7143716</v>
      </c>
      <c r="J411" s="652"/>
      <c r="K411" s="646"/>
      <c r="L411" s="652"/>
      <c r="M411" s="646"/>
      <c r="N411" s="705"/>
    </row>
    <row r="412" spans="1:14">
      <c r="A412" s="649"/>
      <c r="B412" s="643"/>
      <c r="C412" s="964" t="s">
        <v>427</v>
      </c>
      <c r="D412" s="964"/>
      <c r="E412" s="964"/>
      <c r="F412" s="645" t="s">
        <v>426</v>
      </c>
      <c r="G412" s="650">
        <v>0.01</v>
      </c>
      <c r="H412" s="646"/>
      <c r="I412" s="717">
        <v>1.8652E-3</v>
      </c>
      <c r="J412" s="652"/>
      <c r="K412" s="646"/>
      <c r="L412" s="652"/>
      <c r="M412" s="646"/>
      <c r="N412" s="705"/>
    </row>
    <row r="413" spans="1:14">
      <c r="A413" s="644"/>
      <c r="B413" s="643"/>
      <c r="C413" s="987" t="s">
        <v>428</v>
      </c>
      <c r="D413" s="987"/>
      <c r="E413" s="987"/>
      <c r="F413" s="653"/>
      <c r="G413" s="654"/>
      <c r="H413" s="654"/>
      <c r="I413" s="654"/>
      <c r="J413" s="655">
        <v>331.78</v>
      </c>
      <c r="K413" s="654"/>
      <c r="L413" s="655">
        <v>61.89</v>
      </c>
      <c r="M413" s="654"/>
      <c r="N413" s="669">
        <v>700.63</v>
      </c>
    </row>
    <row r="414" spans="1:14">
      <c r="A414" s="649"/>
      <c r="B414" s="643"/>
      <c r="C414" s="976" t="s">
        <v>429</v>
      </c>
      <c r="D414" s="976"/>
      <c r="E414" s="976"/>
      <c r="F414" s="645"/>
      <c r="G414" s="646"/>
      <c r="H414" s="646"/>
      <c r="I414" s="646"/>
      <c r="J414" s="652"/>
      <c r="K414" s="646"/>
      <c r="L414" s="647">
        <v>7.47</v>
      </c>
      <c r="M414" s="646"/>
      <c r="N414" s="712">
        <v>301.33999999999997</v>
      </c>
    </row>
    <row r="415" spans="1:14" ht="22.5" customHeight="1">
      <c r="A415" s="649"/>
      <c r="B415" s="643" t="s">
        <v>1634</v>
      </c>
      <c r="C415" s="976" t="s">
        <v>1635</v>
      </c>
      <c r="D415" s="976"/>
      <c r="E415" s="976"/>
      <c r="F415" s="645" t="s">
        <v>432</v>
      </c>
      <c r="G415" s="657">
        <v>94</v>
      </c>
      <c r="H415" s="646"/>
      <c r="I415" s="657">
        <v>94</v>
      </c>
      <c r="J415" s="652"/>
      <c r="K415" s="646"/>
      <c r="L415" s="647">
        <v>7.02</v>
      </c>
      <c r="M415" s="646"/>
      <c r="N415" s="712">
        <v>283.26</v>
      </c>
    </row>
    <row r="416" spans="1:14" ht="22.5" customHeight="1">
      <c r="A416" s="649"/>
      <c r="B416" s="643" t="s">
        <v>1636</v>
      </c>
      <c r="C416" s="964" t="s">
        <v>1637</v>
      </c>
      <c r="D416" s="964"/>
      <c r="E416" s="964"/>
      <c r="F416" s="645" t="s">
        <v>432</v>
      </c>
      <c r="G416" s="657">
        <v>51</v>
      </c>
      <c r="H416" s="646"/>
      <c r="I416" s="657">
        <v>51</v>
      </c>
      <c r="J416" s="652"/>
      <c r="K416" s="646"/>
      <c r="L416" s="647">
        <v>3.81</v>
      </c>
      <c r="M416" s="646"/>
      <c r="N416" s="712">
        <v>153.68</v>
      </c>
    </row>
    <row r="417" spans="1:14">
      <c r="A417" s="637"/>
      <c r="B417" s="699"/>
      <c r="C417" s="984" t="s">
        <v>435</v>
      </c>
      <c r="D417" s="984"/>
      <c r="E417" s="984"/>
      <c r="F417" s="658"/>
      <c r="G417" s="659"/>
      <c r="H417" s="659"/>
      <c r="I417" s="659"/>
      <c r="J417" s="660"/>
      <c r="K417" s="659"/>
      <c r="L417" s="661">
        <v>72.72</v>
      </c>
      <c r="M417" s="654"/>
      <c r="N417" s="662">
        <v>1137.57</v>
      </c>
    </row>
    <row r="418" spans="1:14" ht="33.75" customHeight="1">
      <c r="A418" s="663" t="s">
        <v>366</v>
      </c>
      <c r="B418" s="698" t="s">
        <v>538</v>
      </c>
      <c r="C418" s="974" t="s">
        <v>539</v>
      </c>
      <c r="D418" s="974"/>
      <c r="E418" s="974"/>
      <c r="F418" s="658" t="s">
        <v>498</v>
      </c>
      <c r="G418" s="659">
        <v>6.96E-3</v>
      </c>
      <c r="H418" s="664">
        <v>1</v>
      </c>
      <c r="I418" s="689">
        <v>6.96E-3</v>
      </c>
      <c r="J418" s="660"/>
      <c r="K418" s="659"/>
      <c r="L418" s="660"/>
      <c r="M418" s="659"/>
      <c r="N418" s="665"/>
    </row>
    <row r="419" spans="1:14">
      <c r="A419" s="667"/>
      <c r="B419" s="697"/>
      <c r="C419" s="976" t="s">
        <v>1640</v>
      </c>
      <c r="D419" s="976"/>
      <c r="E419" s="976"/>
      <c r="F419" s="976"/>
      <c r="G419" s="976"/>
      <c r="H419" s="976"/>
      <c r="I419" s="976"/>
      <c r="J419" s="976"/>
      <c r="K419" s="976"/>
      <c r="L419" s="976"/>
      <c r="M419" s="976"/>
      <c r="N419" s="977"/>
    </row>
    <row r="420" spans="1:14">
      <c r="A420" s="644"/>
      <c r="B420" s="643" t="s">
        <v>3</v>
      </c>
      <c r="C420" s="976" t="s">
        <v>422</v>
      </c>
      <c r="D420" s="976"/>
      <c r="E420" s="976"/>
      <c r="F420" s="645"/>
      <c r="G420" s="646"/>
      <c r="H420" s="646"/>
      <c r="I420" s="646"/>
      <c r="J420" s="647">
        <v>462.22</v>
      </c>
      <c r="K420" s="646"/>
      <c r="L420" s="647">
        <v>3.22</v>
      </c>
      <c r="M420" s="650">
        <v>40.340000000000003</v>
      </c>
      <c r="N420" s="712">
        <v>129.88999999999999</v>
      </c>
    </row>
    <row r="421" spans="1:14">
      <c r="A421" s="649"/>
      <c r="B421" s="643"/>
      <c r="C421" s="964" t="s">
        <v>425</v>
      </c>
      <c r="D421" s="964"/>
      <c r="E421" s="964"/>
      <c r="F421" s="645" t="s">
        <v>426</v>
      </c>
      <c r="G421" s="650">
        <v>53.56</v>
      </c>
      <c r="H421" s="646"/>
      <c r="I421" s="717">
        <v>0.37277759999999999</v>
      </c>
      <c r="J421" s="652"/>
      <c r="K421" s="646"/>
      <c r="L421" s="652"/>
      <c r="M421" s="646"/>
      <c r="N421" s="705"/>
    </row>
    <row r="422" spans="1:14">
      <c r="A422" s="644"/>
      <c r="B422" s="643"/>
      <c r="C422" s="987" t="s">
        <v>428</v>
      </c>
      <c r="D422" s="987"/>
      <c r="E422" s="987"/>
      <c r="F422" s="653"/>
      <c r="G422" s="654"/>
      <c r="H422" s="654"/>
      <c r="I422" s="654"/>
      <c r="J422" s="655">
        <v>462.22</v>
      </c>
      <c r="K422" s="654"/>
      <c r="L422" s="655">
        <v>3.22</v>
      </c>
      <c r="M422" s="654"/>
      <c r="N422" s="669">
        <v>129.88999999999999</v>
      </c>
    </row>
    <row r="423" spans="1:14">
      <c r="A423" s="649"/>
      <c r="B423" s="643"/>
      <c r="C423" s="976" t="s">
        <v>429</v>
      </c>
      <c r="D423" s="976"/>
      <c r="E423" s="976"/>
      <c r="F423" s="645"/>
      <c r="G423" s="646"/>
      <c r="H423" s="646"/>
      <c r="I423" s="646"/>
      <c r="J423" s="652"/>
      <c r="K423" s="646"/>
      <c r="L423" s="647">
        <v>3.22</v>
      </c>
      <c r="M423" s="646"/>
      <c r="N423" s="712">
        <v>129.88999999999999</v>
      </c>
    </row>
    <row r="424" spans="1:14" ht="22.5" customHeight="1">
      <c r="A424" s="649"/>
      <c r="B424" s="643" t="s">
        <v>456</v>
      </c>
      <c r="C424" s="976" t="s">
        <v>457</v>
      </c>
      <c r="D424" s="976"/>
      <c r="E424" s="976"/>
      <c r="F424" s="645" t="s">
        <v>432</v>
      </c>
      <c r="G424" s="657">
        <v>89</v>
      </c>
      <c r="H424" s="646"/>
      <c r="I424" s="657">
        <v>89</v>
      </c>
      <c r="J424" s="652"/>
      <c r="K424" s="646"/>
      <c r="L424" s="647">
        <v>2.87</v>
      </c>
      <c r="M424" s="646"/>
      <c r="N424" s="712">
        <v>115.6</v>
      </c>
    </row>
    <row r="425" spans="1:14" ht="22.5" customHeight="1">
      <c r="A425" s="649"/>
      <c r="B425" s="643" t="s">
        <v>458</v>
      </c>
      <c r="C425" s="964" t="s">
        <v>459</v>
      </c>
      <c r="D425" s="964"/>
      <c r="E425" s="964"/>
      <c r="F425" s="645" t="s">
        <v>432</v>
      </c>
      <c r="G425" s="657">
        <v>40</v>
      </c>
      <c r="H425" s="646"/>
      <c r="I425" s="657">
        <v>40</v>
      </c>
      <c r="J425" s="652"/>
      <c r="K425" s="646"/>
      <c r="L425" s="647">
        <v>1.29</v>
      </c>
      <c r="M425" s="646"/>
      <c r="N425" s="712">
        <v>51.96</v>
      </c>
    </row>
    <row r="426" spans="1:14">
      <c r="A426" s="637"/>
      <c r="B426" s="699"/>
      <c r="C426" s="984" t="s">
        <v>435</v>
      </c>
      <c r="D426" s="984"/>
      <c r="E426" s="984"/>
      <c r="F426" s="658"/>
      <c r="G426" s="659"/>
      <c r="H426" s="659"/>
      <c r="I426" s="659"/>
      <c r="J426" s="660"/>
      <c r="K426" s="659"/>
      <c r="L426" s="661">
        <v>7.38</v>
      </c>
      <c r="M426" s="654"/>
      <c r="N426" s="671">
        <v>297.45</v>
      </c>
    </row>
    <row r="427" spans="1:14" ht="22.5" customHeight="1">
      <c r="A427" s="663" t="s">
        <v>367</v>
      </c>
      <c r="B427" s="698" t="s">
        <v>1641</v>
      </c>
      <c r="C427" s="974" t="s">
        <v>1642</v>
      </c>
      <c r="D427" s="974"/>
      <c r="E427" s="974"/>
      <c r="F427" s="658" t="s">
        <v>499</v>
      </c>
      <c r="G427" s="659">
        <v>1.1100000000000001</v>
      </c>
      <c r="H427" s="664">
        <v>1</v>
      </c>
      <c r="I427" s="666">
        <v>1.1100000000000001</v>
      </c>
      <c r="J427" s="661">
        <v>29.9</v>
      </c>
      <c r="K427" s="659"/>
      <c r="L427" s="661">
        <v>33.19</v>
      </c>
      <c r="M427" s="666">
        <v>7.37</v>
      </c>
      <c r="N427" s="671">
        <v>244.61</v>
      </c>
    </row>
    <row r="428" spans="1:14">
      <c r="A428" s="637"/>
      <c r="B428" s="699"/>
      <c r="C428" s="964" t="s">
        <v>555</v>
      </c>
      <c r="D428" s="964"/>
      <c r="E428" s="964"/>
      <c r="F428" s="964"/>
      <c r="G428" s="964"/>
      <c r="H428" s="964"/>
      <c r="I428" s="964"/>
      <c r="J428" s="964"/>
      <c r="K428" s="964"/>
      <c r="L428" s="964"/>
      <c r="M428" s="964"/>
      <c r="N428" s="1002"/>
    </row>
    <row r="429" spans="1:14">
      <c r="A429" s="637"/>
      <c r="B429" s="699"/>
      <c r="C429" s="984" t="s">
        <v>435</v>
      </c>
      <c r="D429" s="984"/>
      <c r="E429" s="984"/>
      <c r="F429" s="658"/>
      <c r="G429" s="659"/>
      <c r="H429" s="659"/>
      <c r="I429" s="659"/>
      <c r="J429" s="660"/>
      <c r="K429" s="659"/>
      <c r="L429" s="661">
        <v>33.19</v>
      </c>
      <c r="M429" s="654"/>
      <c r="N429" s="671">
        <v>244.61</v>
      </c>
    </row>
    <row r="430" spans="1:14">
      <c r="A430" s="675"/>
      <c r="B430" s="676"/>
      <c r="C430" s="974" t="s">
        <v>1643</v>
      </c>
      <c r="D430" s="974"/>
      <c r="E430" s="974"/>
      <c r="F430" s="974"/>
      <c r="G430" s="974"/>
      <c r="H430" s="974"/>
      <c r="I430" s="974"/>
      <c r="J430" s="974"/>
      <c r="K430" s="974"/>
      <c r="L430" s="677"/>
      <c r="M430" s="678"/>
      <c r="N430" s="679"/>
    </row>
    <row r="431" spans="1:14">
      <c r="A431" s="576"/>
      <c r="B431" s="643"/>
      <c r="C431" s="976" t="s">
        <v>440</v>
      </c>
      <c r="D431" s="976"/>
      <c r="E431" s="976"/>
      <c r="F431" s="976"/>
      <c r="G431" s="976"/>
      <c r="H431" s="976"/>
      <c r="I431" s="976"/>
      <c r="J431" s="976"/>
      <c r="K431" s="976"/>
      <c r="L431" s="680">
        <v>1063.3699999999999</v>
      </c>
      <c r="M431" s="681"/>
      <c r="N431" s="706">
        <v>19557.98</v>
      </c>
    </row>
    <row r="432" spans="1:14">
      <c r="A432" s="576"/>
      <c r="B432" s="643"/>
      <c r="C432" s="976" t="s">
        <v>441</v>
      </c>
      <c r="D432" s="976"/>
      <c r="E432" s="976"/>
      <c r="F432" s="976"/>
      <c r="G432" s="976"/>
      <c r="H432" s="976"/>
      <c r="I432" s="976"/>
      <c r="J432" s="976"/>
      <c r="K432" s="976"/>
      <c r="L432" s="682"/>
      <c r="M432" s="681"/>
      <c r="N432" s="707"/>
    </row>
    <row r="433" spans="1:14">
      <c r="A433" s="576"/>
      <c r="B433" s="643"/>
      <c r="C433" s="976" t="s">
        <v>442</v>
      </c>
      <c r="D433" s="976"/>
      <c r="E433" s="976"/>
      <c r="F433" s="976"/>
      <c r="G433" s="976"/>
      <c r="H433" s="976"/>
      <c r="I433" s="976"/>
      <c r="J433" s="976"/>
      <c r="K433" s="976"/>
      <c r="L433" s="683">
        <v>370.01</v>
      </c>
      <c r="M433" s="681"/>
      <c r="N433" s="706">
        <v>14926.19</v>
      </c>
    </row>
    <row r="434" spans="1:14">
      <c r="A434" s="576"/>
      <c r="B434" s="643"/>
      <c r="C434" s="976" t="s">
        <v>443</v>
      </c>
      <c r="D434" s="976"/>
      <c r="E434" s="976"/>
      <c r="F434" s="976"/>
      <c r="G434" s="976"/>
      <c r="H434" s="976"/>
      <c r="I434" s="976"/>
      <c r="J434" s="976"/>
      <c r="K434" s="976"/>
      <c r="L434" s="683">
        <v>508.79</v>
      </c>
      <c r="M434" s="681"/>
      <c r="N434" s="706">
        <v>3271.51</v>
      </c>
    </row>
    <row r="435" spans="1:14">
      <c r="A435" s="576"/>
      <c r="B435" s="643"/>
      <c r="C435" s="976" t="s">
        <v>444</v>
      </c>
      <c r="D435" s="976"/>
      <c r="E435" s="976"/>
      <c r="F435" s="976"/>
      <c r="G435" s="976"/>
      <c r="H435" s="976"/>
      <c r="I435" s="976"/>
      <c r="J435" s="976"/>
      <c r="K435" s="976"/>
      <c r="L435" s="683">
        <v>68.75</v>
      </c>
      <c r="M435" s="681"/>
      <c r="N435" s="706">
        <v>2773.38</v>
      </c>
    </row>
    <row r="436" spans="1:14">
      <c r="A436" s="576"/>
      <c r="B436" s="643"/>
      <c r="C436" s="976" t="s">
        <v>445</v>
      </c>
      <c r="D436" s="976"/>
      <c r="E436" s="976"/>
      <c r="F436" s="976"/>
      <c r="G436" s="976"/>
      <c r="H436" s="976"/>
      <c r="I436" s="976"/>
      <c r="J436" s="976"/>
      <c r="K436" s="976"/>
      <c r="L436" s="683">
        <v>151.38</v>
      </c>
      <c r="M436" s="681"/>
      <c r="N436" s="706">
        <v>1115.67</v>
      </c>
    </row>
    <row r="437" spans="1:14">
      <c r="A437" s="576"/>
      <c r="B437" s="643"/>
      <c r="C437" s="976" t="s">
        <v>816</v>
      </c>
      <c r="D437" s="976"/>
      <c r="E437" s="976"/>
      <c r="F437" s="976"/>
      <c r="G437" s="976"/>
      <c r="H437" s="976"/>
      <c r="I437" s="976"/>
      <c r="J437" s="976"/>
      <c r="K437" s="976"/>
      <c r="L437" s="683">
        <v>33.19</v>
      </c>
      <c r="M437" s="681"/>
      <c r="N437" s="713">
        <v>244.61</v>
      </c>
    </row>
    <row r="438" spans="1:14">
      <c r="A438" s="576"/>
      <c r="B438" s="643"/>
      <c r="C438" s="976" t="s">
        <v>446</v>
      </c>
      <c r="D438" s="976"/>
      <c r="E438" s="976"/>
      <c r="F438" s="976"/>
      <c r="G438" s="976"/>
      <c r="H438" s="976"/>
      <c r="I438" s="976"/>
      <c r="J438" s="976"/>
      <c r="K438" s="976"/>
      <c r="L438" s="680">
        <v>1857.01</v>
      </c>
      <c r="M438" s="681"/>
      <c r="N438" s="706">
        <v>51573.08</v>
      </c>
    </row>
    <row r="439" spans="1:14">
      <c r="A439" s="576"/>
      <c r="B439" s="643"/>
      <c r="C439" s="976" t="s">
        <v>502</v>
      </c>
      <c r="D439" s="976"/>
      <c r="E439" s="976"/>
      <c r="F439" s="976"/>
      <c r="G439" s="976"/>
      <c r="H439" s="976"/>
      <c r="I439" s="976"/>
      <c r="J439" s="976"/>
      <c r="K439" s="976"/>
      <c r="L439" s="680">
        <v>1823.82</v>
      </c>
      <c r="M439" s="681"/>
      <c r="N439" s="706">
        <v>51328.47</v>
      </c>
    </row>
    <row r="440" spans="1:14">
      <c r="A440" s="576"/>
      <c r="B440" s="643"/>
      <c r="C440" s="976" t="s">
        <v>488</v>
      </c>
      <c r="D440" s="976"/>
      <c r="E440" s="976"/>
      <c r="F440" s="976"/>
      <c r="G440" s="976"/>
      <c r="H440" s="976"/>
      <c r="I440" s="976"/>
      <c r="J440" s="976"/>
      <c r="K440" s="976"/>
      <c r="L440" s="682"/>
      <c r="M440" s="681"/>
      <c r="N440" s="707"/>
    </row>
    <row r="441" spans="1:14">
      <c r="A441" s="576"/>
      <c r="B441" s="643"/>
      <c r="C441" s="976" t="s">
        <v>489</v>
      </c>
      <c r="D441" s="976"/>
      <c r="E441" s="976"/>
      <c r="F441" s="976"/>
      <c r="G441" s="976"/>
      <c r="H441" s="976"/>
      <c r="I441" s="976"/>
      <c r="J441" s="976"/>
      <c r="K441" s="976"/>
      <c r="L441" s="683">
        <v>370.01</v>
      </c>
      <c r="M441" s="681"/>
      <c r="N441" s="706">
        <v>14926.19</v>
      </c>
    </row>
    <row r="442" spans="1:14">
      <c r="A442" s="576"/>
      <c r="B442" s="643"/>
      <c r="C442" s="976" t="s">
        <v>519</v>
      </c>
      <c r="D442" s="976"/>
      <c r="E442" s="976"/>
      <c r="F442" s="976"/>
      <c r="G442" s="976"/>
      <c r="H442" s="976"/>
      <c r="I442" s="976"/>
      <c r="J442" s="976"/>
      <c r="K442" s="976"/>
      <c r="L442" s="683">
        <v>508.79</v>
      </c>
      <c r="M442" s="681"/>
      <c r="N442" s="706">
        <v>3271.51</v>
      </c>
    </row>
    <row r="443" spans="1:14">
      <c r="A443" s="576"/>
      <c r="B443" s="643"/>
      <c r="C443" s="976" t="s">
        <v>817</v>
      </c>
      <c r="D443" s="976"/>
      <c r="E443" s="976"/>
      <c r="F443" s="976"/>
      <c r="G443" s="976"/>
      <c r="H443" s="976"/>
      <c r="I443" s="976"/>
      <c r="J443" s="976"/>
      <c r="K443" s="976"/>
      <c r="L443" s="683">
        <v>68.75</v>
      </c>
      <c r="M443" s="681"/>
      <c r="N443" s="706">
        <v>2773.38</v>
      </c>
    </row>
    <row r="444" spans="1:14">
      <c r="A444" s="576"/>
      <c r="B444" s="643"/>
      <c r="C444" s="976" t="s">
        <v>503</v>
      </c>
      <c r="D444" s="976"/>
      <c r="E444" s="976"/>
      <c r="F444" s="976"/>
      <c r="G444" s="976"/>
      <c r="H444" s="976"/>
      <c r="I444" s="976"/>
      <c r="J444" s="976"/>
      <c r="K444" s="976"/>
      <c r="L444" s="683">
        <v>151.38</v>
      </c>
      <c r="M444" s="681"/>
      <c r="N444" s="706">
        <v>1115.67</v>
      </c>
    </row>
    <row r="445" spans="1:14">
      <c r="A445" s="576"/>
      <c r="B445" s="643"/>
      <c r="C445" s="976" t="s">
        <v>490</v>
      </c>
      <c r="D445" s="976"/>
      <c r="E445" s="976"/>
      <c r="F445" s="976"/>
      <c r="G445" s="976"/>
      <c r="H445" s="976"/>
      <c r="I445" s="976"/>
      <c r="J445" s="976"/>
      <c r="K445" s="976"/>
      <c r="L445" s="683">
        <v>478.82</v>
      </c>
      <c r="M445" s="681"/>
      <c r="N445" s="706">
        <v>19315.61</v>
      </c>
    </row>
    <row r="446" spans="1:14">
      <c r="A446" s="576"/>
      <c r="B446" s="643"/>
      <c r="C446" s="976" t="s">
        <v>491</v>
      </c>
      <c r="D446" s="976"/>
      <c r="E446" s="976"/>
      <c r="F446" s="976"/>
      <c r="G446" s="976"/>
      <c r="H446" s="976"/>
      <c r="I446" s="976"/>
      <c r="J446" s="976"/>
      <c r="K446" s="976"/>
      <c r="L446" s="683">
        <v>314.82</v>
      </c>
      <c r="M446" s="681"/>
      <c r="N446" s="706">
        <v>12699.49</v>
      </c>
    </row>
    <row r="447" spans="1:14">
      <c r="A447" s="576"/>
      <c r="B447" s="643"/>
      <c r="C447" s="976" t="s">
        <v>818</v>
      </c>
      <c r="D447" s="976"/>
      <c r="E447" s="976"/>
      <c r="F447" s="976"/>
      <c r="G447" s="976"/>
      <c r="H447" s="976"/>
      <c r="I447" s="976"/>
      <c r="J447" s="976"/>
      <c r="K447" s="976"/>
      <c r="L447" s="683">
        <v>33.19</v>
      </c>
      <c r="M447" s="681"/>
      <c r="N447" s="713">
        <v>244.61</v>
      </c>
    </row>
    <row r="448" spans="1:14">
      <c r="A448" s="576"/>
      <c r="B448" s="643"/>
      <c r="C448" s="976" t="s">
        <v>453</v>
      </c>
      <c r="D448" s="976"/>
      <c r="E448" s="976"/>
      <c r="F448" s="976"/>
      <c r="G448" s="976"/>
      <c r="H448" s="976"/>
      <c r="I448" s="976"/>
      <c r="J448" s="976"/>
      <c r="K448" s="976"/>
      <c r="L448" s="683">
        <v>438.76</v>
      </c>
      <c r="M448" s="681"/>
      <c r="N448" s="706">
        <v>17699.57</v>
      </c>
    </row>
    <row r="449" spans="1:14">
      <c r="A449" s="576"/>
      <c r="B449" s="643"/>
      <c r="C449" s="976" t="s">
        <v>454</v>
      </c>
      <c r="D449" s="976"/>
      <c r="E449" s="976"/>
      <c r="F449" s="976"/>
      <c r="G449" s="976"/>
      <c r="H449" s="976"/>
      <c r="I449" s="976"/>
      <c r="J449" s="976"/>
      <c r="K449" s="976"/>
      <c r="L449" s="683">
        <v>478.82</v>
      </c>
      <c r="M449" s="681"/>
      <c r="N449" s="706">
        <v>19315.61</v>
      </c>
    </row>
    <row r="450" spans="1:14">
      <c r="A450" s="576"/>
      <c r="B450" s="643"/>
      <c r="C450" s="976" t="s">
        <v>455</v>
      </c>
      <c r="D450" s="976"/>
      <c r="E450" s="976"/>
      <c r="F450" s="976"/>
      <c r="G450" s="976"/>
      <c r="H450" s="976"/>
      <c r="I450" s="976"/>
      <c r="J450" s="976"/>
      <c r="K450" s="976"/>
      <c r="L450" s="683">
        <v>314.82</v>
      </c>
      <c r="M450" s="681"/>
      <c r="N450" s="706">
        <v>12699.49</v>
      </c>
    </row>
    <row r="451" spans="1:14">
      <c r="A451" s="576"/>
      <c r="B451" s="577"/>
      <c r="C451" s="1003" t="s">
        <v>1644</v>
      </c>
      <c r="D451" s="1003"/>
      <c r="E451" s="1003"/>
      <c r="F451" s="1003"/>
      <c r="G451" s="1003"/>
      <c r="H451" s="1003"/>
      <c r="I451" s="1003"/>
      <c r="J451" s="1003"/>
      <c r="K451" s="1003"/>
      <c r="L451" s="578">
        <v>1857.01</v>
      </c>
      <c r="M451" s="579"/>
      <c r="N451" s="708">
        <v>51573.08</v>
      </c>
    </row>
    <row r="452" spans="1:14">
      <c r="A452" s="971" t="s">
        <v>834</v>
      </c>
      <c r="B452" s="972"/>
      <c r="C452" s="972"/>
      <c r="D452" s="972"/>
      <c r="E452" s="972"/>
      <c r="F452" s="972"/>
      <c r="G452" s="972"/>
      <c r="H452" s="972"/>
      <c r="I452" s="972"/>
      <c r="J452" s="972"/>
      <c r="K452" s="972"/>
      <c r="L452" s="972"/>
      <c r="M452" s="972"/>
      <c r="N452" s="973"/>
    </row>
    <row r="453" spans="1:14" ht="33.75" customHeight="1">
      <c r="A453" s="637" t="s">
        <v>368</v>
      </c>
      <c r="B453" s="699" t="s">
        <v>1645</v>
      </c>
      <c r="C453" s="974" t="s">
        <v>1646</v>
      </c>
      <c r="D453" s="974"/>
      <c r="E453" s="974"/>
      <c r="F453" s="638" t="s">
        <v>278</v>
      </c>
      <c r="G453" s="639">
        <v>2</v>
      </c>
      <c r="H453" s="640">
        <v>1</v>
      </c>
      <c r="I453" s="640">
        <v>2</v>
      </c>
      <c r="J453" s="691">
        <v>328.86</v>
      </c>
      <c r="K453" s="639"/>
      <c r="L453" s="691">
        <v>657.72</v>
      </c>
      <c r="M453" s="685">
        <v>7.37</v>
      </c>
      <c r="N453" s="714">
        <v>4847.3999999999996</v>
      </c>
    </row>
    <row r="454" spans="1:14">
      <c r="A454" s="637"/>
      <c r="B454" s="699"/>
      <c r="C454" s="964" t="s">
        <v>439</v>
      </c>
      <c r="D454" s="964"/>
      <c r="E454" s="964"/>
      <c r="F454" s="964"/>
      <c r="G454" s="964"/>
      <c r="H454" s="964"/>
      <c r="I454" s="964"/>
      <c r="J454" s="964"/>
      <c r="K454" s="964"/>
      <c r="L454" s="964"/>
      <c r="M454" s="964"/>
      <c r="N454" s="1002"/>
    </row>
    <row r="455" spans="1:14">
      <c r="A455" s="637"/>
      <c r="B455" s="699"/>
      <c r="C455" s="984" t="s">
        <v>435</v>
      </c>
      <c r="D455" s="984"/>
      <c r="E455" s="984"/>
      <c r="F455" s="658"/>
      <c r="G455" s="659"/>
      <c r="H455" s="659"/>
      <c r="I455" s="659"/>
      <c r="J455" s="660"/>
      <c r="K455" s="659"/>
      <c r="L455" s="661">
        <v>657.72</v>
      </c>
      <c r="M455" s="654"/>
      <c r="N455" s="662">
        <v>4847.3999999999996</v>
      </c>
    </row>
    <row r="456" spans="1:14" ht="33.75" customHeight="1">
      <c r="A456" s="663" t="s">
        <v>370</v>
      </c>
      <c r="B456" s="698" t="s">
        <v>1647</v>
      </c>
      <c r="C456" s="974" t="s">
        <v>1648</v>
      </c>
      <c r="D456" s="974"/>
      <c r="E456" s="974"/>
      <c r="F456" s="658" t="s">
        <v>278</v>
      </c>
      <c r="G456" s="659">
        <v>2</v>
      </c>
      <c r="H456" s="664">
        <v>1</v>
      </c>
      <c r="I456" s="664">
        <v>2</v>
      </c>
      <c r="J456" s="661">
        <v>171.56</v>
      </c>
      <c r="K456" s="659"/>
      <c r="L456" s="661">
        <v>343.12</v>
      </c>
      <c r="M456" s="666">
        <v>7.37</v>
      </c>
      <c r="N456" s="662">
        <v>2528.79</v>
      </c>
    </row>
    <row r="457" spans="1:14">
      <c r="A457" s="637"/>
      <c r="B457" s="699"/>
      <c r="C457" s="964" t="s">
        <v>439</v>
      </c>
      <c r="D457" s="964"/>
      <c r="E457" s="964"/>
      <c r="F457" s="964"/>
      <c r="G457" s="964"/>
      <c r="H457" s="964"/>
      <c r="I457" s="964"/>
      <c r="J457" s="964"/>
      <c r="K457" s="964"/>
      <c r="L457" s="964"/>
      <c r="M457" s="964"/>
      <c r="N457" s="1002"/>
    </row>
    <row r="458" spans="1:14">
      <c r="A458" s="637"/>
      <c r="B458" s="699"/>
      <c r="C458" s="984" t="s">
        <v>435</v>
      </c>
      <c r="D458" s="984"/>
      <c r="E458" s="984"/>
      <c r="F458" s="658"/>
      <c r="G458" s="659"/>
      <c r="H458" s="659"/>
      <c r="I458" s="659"/>
      <c r="J458" s="660"/>
      <c r="K458" s="659"/>
      <c r="L458" s="661">
        <v>343.12</v>
      </c>
      <c r="M458" s="654"/>
      <c r="N458" s="662">
        <v>2528.79</v>
      </c>
    </row>
    <row r="459" spans="1:14" ht="33.75" customHeight="1">
      <c r="A459" s="663" t="s">
        <v>372</v>
      </c>
      <c r="B459" s="698" t="s">
        <v>1649</v>
      </c>
      <c r="C459" s="974" t="s">
        <v>1650</v>
      </c>
      <c r="D459" s="974"/>
      <c r="E459" s="974"/>
      <c r="F459" s="658" t="s">
        <v>345</v>
      </c>
      <c r="G459" s="659">
        <v>3.0000000000000001E-3</v>
      </c>
      <c r="H459" s="664">
        <v>1</v>
      </c>
      <c r="I459" s="674">
        <v>3.0000000000000001E-3</v>
      </c>
      <c r="J459" s="672">
        <v>17140.21</v>
      </c>
      <c r="K459" s="659"/>
      <c r="L459" s="661">
        <v>51.42</v>
      </c>
      <c r="M459" s="666">
        <v>7.37</v>
      </c>
      <c r="N459" s="671">
        <v>378.97</v>
      </c>
    </row>
    <row r="460" spans="1:14">
      <c r="A460" s="637"/>
      <c r="B460" s="699"/>
      <c r="C460" s="976" t="s">
        <v>439</v>
      </c>
      <c r="D460" s="976"/>
      <c r="E460" s="976"/>
      <c r="F460" s="976"/>
      <c r="G460" s="976"/>
      <c r="H460" s="976"/>
      <c r="I460" s="976"/>
      <c r="J460" s="976"/>
      <c r="K460" s="976"/>
      <c r="L460" s="976"/>
      <c r="M460" s="976"/>
      <c r="N460" s="977"/>
    </row>
    <row r="461" spans="1:14">
      <c r="A461" s="667"/>
      <c r="B461" s="697"/>
      <c r="C461" s="964" t="s">
        <v>512</v>
      </c>
      <c r="D461" s="964"/>
      <c r="E461" s="964"/>
      <c r="F461" s="964"/>
      <c r="G461" s="964"/>
      <c r="H461" s="964"/>
      <c r="I461" s="964"/>
      <c r="J461" s="964"/>
      <c r="K461" s="964"/>
      <c r="L461" s="964"/>
      <c r="M461" s="964"/>
      <c r="N461" s="1002"/>
    </row>
    <row r="462" spans="1:14">
      <c r="A462" s="637"/>
      <c r="B462" s="699"/>
      <c r="C462" s="984" t="s">
        <v>435</v>
      </c>
      <c r="D462" s="984"/>
      <c r="E462" s="984"/>
      <c r="F462" s="658"/>
      <c r="G462" s="659"/>
      <c r="H462" s="659"/>
      <c r="I462" s="659"/>
      <c r="J462" s="660"/>
      <c r="K462" s="659"/>
      <c r="L462" s="661">
        <v>51.42</v>
      </c>
      <c r="M462" s="654"/>
      <c r="N462" s="671">
        <v>378.97</v>
      </c>
    </row>
    <row r="463" spans="1:14">
      <c r="A463" s="663" t="s">
        <v>374</v>
      </c>
      <c r="B463" s="698" t="s">
        <v>1651</v>
      </c>
      <c r="C463" s="974" t="s">
        <v>1652</v>
      </c>
      <c r="D463" s="974"/>
      <c r="E463" s="974"/>
      <c r="F463" s="658" t="s">
        <v>278</v>
      </c>
      <c r="G463" s="659">
        <v>3</v>
      </c>
      <c r="H463" s="664">
        <v>1</v>
      </c>
      <c r="I463" s="664">
        <v>3</v>
      </c>
      <c r="J463" s="661">
        <v>66.959999999999994</v>
      </c>
      <c r="K463" s="659"/>
      <c r="L463" s="661">
        <v>200.88</v>
      </c>
      <c r="M463" s="666">
        <v>7.37</v>
      </c>
      <c r="N463" s="662">
        <v>1480.49</v>
      </c>
    </row>
    <row r="464" spans="1:14">
      <c r="A464" s="637"/>
      <c r="B464" s="699"/>
      <c r="C464" s="964" t="s">
        <v>439</v>
      </c>
      <c r="D464" s="964"/>
      <c r="E464" s="964"/>
      <c r="F464" s="964"/>
      <c r="G464" s="964"/>
      <c r="H464" s="964"/>
      <c r="I464" s="964"/>
      <c r="J464" s="964"/>
      <c r="K464" s="964"/>
      <c r="L464" s="964"/>
      <c r="M464" s="964"/>
      <c r="N464" s="1002"/>
    </row>
    <row r="465" spans="1:14">
      <c r="A465" s="637"/>
      <c r="B465" s="699"/>
      <c r="C465" s="984" t="s">
        <v>435</v>
      </c>
      <c r="D465" s="984"/>
      <c r="E465" s="984"/>
      <c r="F465" s="658"/>
      <c r="G465" s="659"/>
      <c r="H465" s="659"/>
      <c r="I465" s="659"/>
      <c r="J465" s="660"/>
      <c r="K465" s="659"/>
      <c r="L465" s="661">
        <v>200.88</v>
      </c>
      <c r="M465" s="654"/>
      <c r="N465" s="662">
        <v>1480.49</v>
      </c>
    </row>
    <row r="466" spans="1:14" ht="22.5" customHeight="1">
      <c r="A466" s="663" t="s">
        <v>375</v>
      </c>
      <c r="B466" s="698" t="s">
        <v>535</v>
      </c>
      <c r="C466" s="974" t="s">
        <v>1653</v>
      </c>
      <c r="D466" s="974"/>
      <c r="E466" s="974"/>
      <c r="F466" s="658" t="s">
        <v>278</v>
      </c>
      <c r="G466" s="659">
        <v>3</v>
      </c>
      <c r="H466" s="664">
        <v>1</v>
      </c>
      <c r="I466" s="664">
        <v>3</v>
      </c>
      <c r="J466" s="661">
        <v>22.94</v>
      </c>
      <c r="K466" s="659"/>
      <c r="L466" s="661">
        <v>68.819999999999993</v>
      </c>
      <c r="M466" s="666">
        <v>7.37</v>
      </c>
      <c r="N466" s="671">
        <v>507.2</v>
      </c>
    </row>
    <row r="467" spans="1:14">
      <c r="A467" s="637"/>
      <c r="B467" s="699"/>
      <c r="C467" s="964" t="s">
        <v>439</v>
      </c>
      <c r="D467" s="964"/>
      <c r="E467" s="964"/>
      <c r="F467" s="964"/>
      <c r="G467" s="964"/>
      <c r="H467" s="964"/>
      <c r="I467" s="964"/>
      <c r="J467" s="964"/>
      <c r="K467" s="964"/>
      <c r="L467" s="964"/>
      <c r="M467" s="964"/>
      <c r="N467" s="1002"/>
    </row>
    <row r="468" spans="1:14">
      <c r="A468" s="637"/>
      <c r="B468" s="699"/>
      <c r="C468" s="984" t="s">
        <v>435</v>
      </c>
      <c r="D468" s="984"/>
      <c r="E468" s="984"/>
      <c r="F468" s="658"/>
      <c r="G468" s="659"/>
      <c r="H468" s="659"/>
      <c r="I468" s="659"/>
      <c r="J468" s="660"/>
      <c r="K468" s="659"/>
      <c r="L468" s="661">
        <v>68.819999999999993</v>
      </c>
      <c r="M468" s="654"/>
      <c r="N468" s="671">
        <v>507.2</v>
      </c>
    </row>
    <row r="469" spans="1:14" ht="33.75" customHeight="1">
      <c r="A469" s="663" t="s">
        <v>377</v>
      </c>
      <c r="B469" s="698" t="s">
        <v>376</v>
      </c>
      <c r="C469" s="974" t="s">
        <v>1654</v>
      </c>
      <c r="D469" s="974"/>
      <c r="E469" s="974"/>
      <c r="F469" s="658" t="s">
        <v>278</v>
      </c>
      <c r="G469" s="659">
        <v>6</v>
      </c>
      <c r="H469" s="664">
        <v>1</v>
      </c>
      <c r="I469" s="664">
        <v>6</v>
      </c>
      <c r="J469" s="661">
        <v>46.17</v>
      </c>
      <c r="K469" s="659"/>
      <c r="L469" s="661">
        <v>277.02</v>
      </c>
      <c r="M469" s="666">
        <v>7.37</v>
      </c>
      <c r="N469" s="662">
        <v>2041.64</v>
      </c>
    </row>
    <row r="470" spans="1:14">
      <c r="A470" s="637"/>
      <c r="B470" s="699"/>
      <c r="C470" s="964" t="s">
        <v>439</v>
      </c>
      <c r="D470" s="964"/>
      <c r="E470" s="964"/>
      <c r="F470" s="964"/>
      <c r="G470" s="964"/>
      <c r="H470" s="964"/>
      <c r="I470" s="964"/>
      <c r="J470" s="964"/>
      <c r="K470" s="964"/>
      <c r="L470" s="964"/>
      <c r="M470" s="964"/>
      <c r="N470" s="1002"/>
    </row>
    <row r="471" spans="1:14">
      <c r="A471" s="637"/>
      <c r="B471" s="699"/>
      <c r="C471" s="984" t="s">
        <v>435</v>
      </c>
      <c r="D471" s="984"/>
      <c r="E471" s="984"/>
      <c r="F471" s="658"/>
      <c r="G471" s="659"/>
      <c r="H471" s="659"/>
      <c r="I471" s="659"/>
      <c r="J471" s="660"/>
      <c r="K471" s="659"/>
      <c r="L471" s="661">
        <v>277.02</v>
      </c>
      <c r="M471" s="654"/>
      <c r="N471" s="662">
        <v>2041.64</v>
      </c>
    </row>
    <row r="472" spans="1:14" ht="22.5" customHeight="1">
      <c r="A472" s="663" t="s">
        <v>378</v>
      </c>
      <c r="B472" s="698" t="s">
        <v>1655</v>
      </c>
      <c r="C472" s="974" t="s">
        <v>1656</v>
      </c>
      <c r="D472" s="974"/>
      <c r="E472" s="974"/>
      <c r="F472" s="658" t="s">
        <v>278</v>
      </c>
      <c r="G472" s="659">
        <v>6</v>
      </c>
      <c r="H472" s="664">
        <v>1</v>
      </c>
      <c r="I472" s="664">
        <v>6</v>
      </c>
      <c r="J472" s="661">
        <v>7.76</v>
      </c>
      <c r="K472" s="659"/>
      <c r="L472" s="661">
        <v>46.56</v>
      </c>
      <c r="M472" s="666">
        <v>7.37</v>
      </c>
      <c r="N472" s="671">
        <v>343.15</v>
      </c>
    </row>
    <row r="473" spans="1:14">
      <c r="A473" s="637"/>
      <c r="B473" s="699"/>
      <c r="C473" s="964" t="s">
        <v>439</v>
      </c>
      <c r="D473" s="964"/>
      <c r="E473" s="964"/>
      <c r="F473" s="964"/>
      <c r="G473" s="964"/>
      <c r="H473" s="964"/>
      <c r="I473" s="964"/>
      <c r="J473" s="964"/>
      <c r="K473" s="964"/>
      <c r="L473" s="964"/>
      <c r="M473" s="964"/>
      <c r="N473" s="1002"/>
    </row>
    <row r="474" spans="1:14">
      <c r="A474" s="637"/>
      <c r="B474" s="699"/>
      <c r="C474" s="984" t="s">
        <v>435</v>
      </c>
      <c r="D474" s="984"/>
      <c r="E474" s="984"/>
      <c r="F474" s="658"/>
      <c r="G474" s="659"/>
      <c r="H474" s="659"/>
      <c r="I474" s="659"/>
      <c r="J474" s="660"/>
      <c r="K474" s="659"/>
      <c r="L474" s="661">
        <v>46.56</v>
      </c>
      <c r="M474" s="654"/>
      <c r="N474" s="671">
        <v>343.15</v>
      </c>
    </row>
    <row r="475" spans="1:14" ht="22.5" customHeight="1">
      <c r="A475" s="663" t="s">
        <v>379</v>
      </c>
      <c r="B475" s="698" t="s">
        <v>373</v>
      </c>
      <c r="C475" s="974" t="s">
        <v>1657</v>
      </c>
      <c r="D475" s="974"/>
      <c r="E475" s="974"/>
      <c r="F475" s="658" t="s">
        <v>278</v>
      </c>
      <c r="G475" s="659">
        <v>3</v>
      </c>
      <c r="H475" s="664">
        <v>1</v>
      </c>
      <c r="I475" s="664">
        <v>3</v>
      </c>
      <c r="J475" s="661">
        <v>124.99</v>
      </c>
      <c r="K475" s="659"/>
      <c r="L475" s="661">
        <v>374.97</v>
      </c>
      <c r="M475" s="666">
        <v>7.37</v>
      </c>
      <c r="N475" s="662">
        <v>2763.53</v>
      </c>
    </row>
    <row r="476" spans="1:14">
      <c r="A476" s="637"/>
      <c r="B476" s="699"/>
      <c r="C476" s="964" t="s">
        <v>439</v>
      </c>
      <c r="D476" s="964"/>
      <c r="E476" s="964"/>
      <c r="F476" s="964"/>
      <c r="G476" s="964"/>
      <c r="H476" s="964"/>
      <c r="I476" s="964"/>
      <c r="J476" s="964"/>
      <c r="K476" s="964"/>
      <c r="L476" s="964"/>
      <c r="M476" s="964"/>
      <c r="N476" s="1002"/>
    </row>
    <row r="477" spans="1:14">
      <c r="A477" s="637"/>
      <c r="B477" s="699"/>
      <c r="C477" s="984" t="s">
        <v>435</v>
      </c>
      <c r="D477" s="984"/>
      <c r="E477" s="984"/>
      <c r="F477" s="658"/>
      <c r="G477" s="659"/>
      <c r="H477" s="659"/>
      <c r="I477" s="659"/>
      <c r="J477" s="660"/>
      <c r="K477" s="659"/>
      <c r="L477" s="661">
        <v>374.97</v>
      </c>
      <c r="M477" s="654"/>
      <c r="N477" s="662">
        <v>2763.53</v>
      </c>
    </row>
    <row r="478" spans="1:14" ht="22.5" customHeight="1">
      <c r="A478" s="663" t="s">
        <v>381</v>
      </c>
      <c r="B478" s="698" t="s">
        <v>1658</v>
      </c>
      <c r="C478" s="974" t="s">
        <v>1659</v>
      </c>
      <c r="D478" s="974"/>
      <c r="E478" s="974"/>
      <c r="F478" s="658" t="s">
        <v>271</v>
      </c>
      <c r="G478" s="659">
        <v>22.3</v>
      </c>
      <c r="H478" s="664">
        <v>1</v>
      </c>
      <c r="I478" s="693">
        <v>22.3</v>
      </c>
      <c r="J478" s="661">
        <v>16.649999999999999</v>
      </c>
      <c r="K478" s="659"/>
      <c r="L478" s="661">
        <v>371.3</v>
      </c>
      <c r="M478" s="666">
        <v>7.37</v>
      </c>
      <c r="N478" s="662">
        <v>2736.48</v>
      </c>
    </row>
    <row r="479" spans="1:14">
      <c r="A479" s="637"/>
      <c r="B479" s="699"/>
      <c r="C479" s="964" t="s">
        <v>439</v>
      </c>
      <c r="D479" s="964"/>
      <c r="E479" s="964"/>
      <c r="F479" s="964"/>
      <c r="G479" s="964"/>
      <c r="H479" s="964"/>
      <c r="I479" s="964"/>
      <c r="J479" s="964"/>
      <c r="K479" s="964"/>
      <c r="L479" s="964"/>
      <c r="M479" s="964"/>
      <c r="N479" s="1002"/>
    </row>
    <row r="480" spans="1:14">
      <c r="A480" s="637"/>
      <c r="B480" s="699"/>
      <c r="C480" s="984" t="s">
        <v>435</v>
      </c>
      <c r="D480" s="984"/>
      <c r="E480" s="984"/>
      <c r="F480" s="658"/>
      <c r="G480" s="659"/>
      <c r="H480" s="659"/>
      <c r="I480" s="659"/>
      <c r="J480" s="660"/>
      <c r="K480" s="659"/>
      <c r="L480" s="661">
        <v>371.3</v>
      </c>
      <c r="M480" s="654"/>
      <c r="N480" s="662">
        <v>2736.48</v>
      </c>
    </row>
    <row r="481" spans="1:14" ht="22.5" customHeight="1">
      <c r="A481" s="663" t="s">
        <v>384</v>
      </c>
      <c r="B481" s="698" t="s">
        <v>1660</v>
      </c>
      <c r="C481" s="974" t="s">
        <v>1661</v>
      </c>
      <c r="D481" s="974"/>
      <c r="E481" s="974"/>
      <c r="F481" s="658" t="s">
        <v>1585</v>
      </c>
      <c r="G481" s="659">
        <v>5.76</v>
      </c>
      <c r="H481" s="664">
        <v>1</v>
      </c>
      <c r="I481" s="666">
        <v>5.76</v>
      </c>
      <c r="J481" s="661">
        <v>44.19</v>
      </c>
      <c r="K481" s="659"/>
      <c r="L481" s="661">
        <v>254.53</v>
      </c>
      <c r="M481" s="666">
        <v>7.37</v>
      </c>
      <c r="N481" s="662">
        <v>1875.89</v>
      </c>
    </row>
    <row r="482" spans="1:14">
      <c r="A482" s="637"/>
      <c r="B482" s="699"/>
      <c r="C482" s="964" t="s">
        <v>439</v>
      </c>
      <c r="D482" s="964"/>
      <c r="E482" s="964"/>
      <c r="F482" s="964"/>
      <c r="G482" s="964"/>
      <c r="H482" s="964"/>
      <c r="I482" s="964"/>
      <c r="J482" s="964"/>
      <c r="K482" s="964"/>
      <c r="L482" s="964"/>
      <c r="M482" s="964"/>
      <c r="N482" s="1002"/>
    </row>
    <row r="483" spans="1:14">
      <c r="A483" s="637"/>
      <c r="B483" s="699"/>
      <c r="C483" s="984" t="s">
        <v>435</v>
      </c>
      <c r="D483" s="984"/>
      <c r="E483" s="984"/>
      <c r="F483" s="658"/>
      <c r="G483" s="659"/>
      <c r="H483" s="659"/>
      <c r="I483" s="659"/>
      <c r="J483" s="660"/>
      <c r="K483" s="659"/>
      <c r="L483" s="661">
        <v>254.53</v>
      </c>
      <c r="M483" s="654"/>
      <c r="N483" s="662">
        <v>1875.89</v>
      </c>
    </row>
    <row r="484" spans="1:14" ht="33.75" customHeight="1">
      <c r="A484" s="663" t="s">
        <v>515</v>
      </c>
      <c r="B484" s="698" t="s">
        <v>1662</v>
      </c>
      <c r="C484" s="974" t="s">
        <v>1663</v>
      </c>
      <c r="D484" s="974"/>
      <c r="E484" s="974"/>
      <c r="F484" s="658" t="s">
        <v>279</v>
      </c>
      <c r="G484" s="659">
        <v>7.9600000000000001E-3</v>
      </c>
      <c r="H484" s="664">
        <v>1</v>
      </c>
      <c r="I484" s="689">
        <v>7.9600000000000001E-3</v>
      </c>
      <c r="J484" s="672">
        <v>10388.629999999999</v>
      </c>
      <c r="K484" s="659"/>
      <c r="L484" s="661">
        <v>82.69</v>
      </c>
      <c r="M484" s="666">
        <v>7.37</v>
      </c>
      <c r="N484" s="671">
        <v>609.42999999999995</v>
      </c>
    </row>
    <row r="485" spans="1:14">
      <c r="A485" s="637"/>
      <c r="B485" s="699"/>
      <c r="C485" s="976" t="s">
        <v>439</v>
      </c>
      <c r="D485" s="976"/>
      <c r="E485" s="976"/>
      <c r="F485" s="976"/>
      <c r="G485" s="976"/>
      <c r="H485" s="976"/>
      <c r="I485" s="976"/>
      <c r="J485" s="976"/>
      <c r="K485" s="976"/>
      <c r="L485" s="976"/>
      <c r="M485" s="976"/>
      <c r="N485" s="977"/>
    </row>
    <row r="486" spans="1:14">
      <c r="A486" s="667"/>
      <c r="B486" s="697"/>
      <c r="C486" s="964" t="s">
        <v>1664</v>
      </c>
      <c r="D486" s="964"/>
      <c r="E486" s="964"/>
      <c r="F486" s="964"/>
      <c r="G486" s="964"/>
      <c r="H486" s="964"/>
      <c r="I486" s="964"/>
      <c r="J486" s="964"/>
      <c r="K486" s="964"/>
      <c r="L486" s="964"/>
      <c r="M486" s="964"/>
      <c r="N486" s="1002"/>
    </row>
    <row r="487" spans="1:14">
      <c r="A487" s="637"/>
      <c r="B487" s="699"/>
      <c r="C487" s="984" t="s">
        <v>435</v>
      </c>
      <c r="D487" s="984"/>
      <c r="E487" s="984"/>
      <c r="F487" s="658"/>
      <c r="G487" s="659"/>
      <c r="H487" s="659"/>
      <c r="I487" s="659"/>
      <c r="J487" s="660"/>
      <c r="K487" s="659"/>
      <c r="L487" s="661">
        <v>82.69</v>
      </c>
      <c r="M487" s="654"/>
      <c r="N487" s="671">
        <v>609.42999999999995</v>
      </c>
    </row>
    <row r="488" spans="1:14" ht="22.5" customHeight="1">
      <c r="A488" s="663" t="s">
        <v>579</v>
      </c>
      <c r="B488" s="698" t="s">
        <v>1665</v>
      </c>
      <c r="C488" s="974" t="s">
        <v>1666</v>
      </c>
      <c r="D488" s="974"/>
      <c r="E488" s="974"/>
      <c r="F488" s="658" t="s">
        <v>278</v>
      </c>
      <c r="G488" s="659">
        <v>5</v>
      </c>
      <c r="H488" s="664">
        <v>1</v>
      </c>
      <c r="I488" s="664">
        <v>5</v>
      </c>
      <c r="J488" s="661">
        <v>41.28</v>
      </c>
      <c r="K488" s="659"/>
      <c r="L488" s="661">
        <v>206.4</v>
      </c>
      <c r="M488" s="666">
        <v>7.37</v>
      </c>
      <c r="N488" s="662">
        <v>1521.17</v>
      </c>
    </row>
    <row r="489" spans="1:14">
      <c r="A489" s="637"/>
      <c r="B489" s="699"/>
      <c r="C489" s="964" t="s">
        <v>439</v>
      </c>
      <c r="D489" s="964"/>
      <c r="E489" s="964"/>
      <c r="F489" s="964"/>
      <c r="G489" s="964"/>
      <c r="H489" s="964"/>
      <c r="I489" s="964"/>
      <c r="J489" s="964"/>
      <c r="K489" s="964"/>
      <c r="L489" s="964"/>
      <c r="M489" s="964"/>
      <c r="N489" s="1002"/>
    </row>
    <row r="490" spans="1:14">
      <c r="A490" s="637"/>
      <c r="B490" s="699"/>
      <c r="C490" s="984" t="s">
        <v>435</v>
      </c>
      <c r="D490" s="984"/>
      <c r="E490" s="984"/>
      <c r="F490" s="658"/>
      <c r="G490" s="659"/>
      <c r="H490" s="659"/>
      <c r="I490" s="659"/>
      <c r="J490" s="660"/>
      <c r="K490" s="659"/>
      <c r="L490" s="661">
        <v>206.4</v>
      </c>
      <c r="M490" s="654"/>
      <c r="N490" s="662">
        <v>1521.17</v>
      </c>
    </row>
    <row r="491" spans="1:14">
      <c r="A491" s="663" t="s">
        <v>580</v>
      </c>
      <c r="B491" s="698" t="s">
        <v>304</v>
      </c>
      <c r="C491" s="974" t="s">
        <v>305</v>
      </c>
      <c r="D491" s="974"/>
      <c r="E491" s="974"/>
      <c r="F491" s="658" t="s">
        <v>279</v>
      </c>
      <c r="G491" s="659">
        <v>4.1160000000000002E-2</v>
      </c>
      <c r="H491" s="664">
        <v>1</v>
      </c>
      <c r="I491" s="689">
        <v>4.1160000000000002E-2</v>
      </c>
      <c r="J491" s="672">
        <v>7105.71</v>
      </c>
      <c r="K491" s="659"/>
      <c r="L491" s="661">
        <v>292.47000000000003</v>
      </c>
      <c r="M491" s="666">
        <v>7.37</v>
      </c>
      <c r="N491" s="662">
        <v>2155.5</v>
      </c>
    </row>
    <row r="492" spans="1:14">
      <c r="A492" s="637"/>
      <c r="B492" s="699"/>
      <c r="C492" s="976" t="s">
        <v>439</v>
      </c>
      <c r="D492" s="976"/>
      <c r="E492" s="976"/>
      <c r="F492" s="976"/>
      <c r="G492" s="976"/>
      <c r="H492" s="976"/>
      <c r="I492" s="976"/>
      <c r="J492" s="976"/>
      <c r="K492" s="976"/>
      <c r="L492" s="976"/>
      <c r="M492" s="976"/>
      <c r="N492" s="977"/>
    </row>
    <row r="493" spans="1:14">
      <c r="A493" s="667"/>
      <c r="B493" s="697"/>
      <c r="C493" s="964" t="s">
        <v>1667</v>
      </c>
      <c r="D493" s="964"/>
      <c r="E493" s="964"/>
      <c r="F493" s="964"/>
      <c r="G493" s="964"/>
      <c r="H493" s="964"/>
      <c r="I493" s="964"/>
      <c r="J493" s="964"/>
      <c r="K493" s="964"/>
      <c r="L493" s="964"/>
      <c r="M493" s="964"/>
      <c r="N493" s="1002"/>
    </row>
    <row r="494" spans="1:14">
      <c r="A494" s="637"/>
      <c r="B494" s="699"/>
      <c r="C494" s="984" t="s">
        <v>435</v>
      </c>
      <c r="D494" s="984"/>
      <c r="E494" s="984"/>
      <c r="F494" s="658"/>
      <c r="G494" s="659"/>
      <c r="H494" s="659"/>
      <c r="I494" s="659"/>
      <c r="J494" s="660"/>
      <c r="K494" s="659"/>
      <c r="L494" s="661">
        <v>292.47000000000003</v>
      </c>
      <c r="M494" s="654"/>
      <c r="N494" s="662">
        <v>2155.5</v>
      </c>
    </row>
    <row r="495" spans="1:14" ht="22.5" customHeight="1">
      <c r="A495" s="663" t="s">
        <v>581</v>
      </c>
      <c r="B495" s="698" t="s">
        <v>307</v>
      </c>
      <c r="C495" s="974" t="s">
        <v>308</v>
      </c>
      <c r="D495" s="974"/>
      <c r="E495" s="974"/>
      <c r="F495" s="658" t="s">
        <v>279</v>
      </c>
      <c r="G495" s="659">
        <v>1.9840000000000001E-3</v>
      </c>
      <c r="H495" s="664">
        <v>1</v>
      </c>
      <c r="I495" s="724">
        <v>1.9840000000000001E-3</v>
      </c>
      <c r="J495" s="672">
        <v>5218.1499999999996</v>
      </c>
      <c r="K495" s="659"/>
      <c r="L495" s="661">
        <v>10.35</v>
      </c>
      <c r="M495" s="666">
        <v>7.37</v>
      </c>
      <c r="N495" s="671">
        <v>76.28</v>
      </c>
    </row>
    <row r="496" spans="1:14">
      <c r="A496" s="637"/>
      <c r="B496" s="699"/>
      <c r="C496" s="976" t="s">
        <v>439</v>
      </c>
      <c r="D496" s="976"/>
      <c r="E496" s="976"/>
      <c r="F496" s="976"/>
      <c r="G496" s="976"/>
      <c r="H496" s="976"/>
      <c r="I496" s="976"/>
      <c r="J496" s="976"/>
      <c r="K496" s="976"/>
      <c r="L496" s="976"/>
      <c r="M496" s="976"/>
      <c r="N496" s="977"/>
    </row>
    <row r="497" spans="1:14">
      <c r="A497" s="667"/>
      <c r="B497" s="697"/>
      <c r="C497" s="964" t="s">
        <v>1668</v>
      </c>
      <c r="D497" s="964"/>
      <c r="E497" s="964"/>
      <c r="F497" s="964"/>
      <c r="G497" s="964"/>
      <c r="H497" s="964"/>
      <c r="I497" s="964"/>
      <c r="J497" s="964"/>
      <c r="K497" s="964"/>
      <c r="L497" s="964"/>
      <c r="M497" s="964"/>
      <c r="N497" s="1002"/>
    </row>
    <row r="498" spans="1:14">
      <c r="A498" s="637"/>
      <c r="B498" s="699"/>
      <c r="C498" s="984" t="s">
        <v>435</v>
      </c>
      <c r="D498" s="984"/>
      <c r="E498" s="984"/>
      <c r="F498" s="658"/>
      <c r="G498" s="659"/>
      <c r="H498" s="659"/>
      <c r="I498" s="659"/>
      <c r="J498" s="660"/>
      <c r="K498" s="659"/>
      <c r="L498" s="661">
        <v>10.35</v>
      </c>
      <c r="M498" s="654"/>
      <c r="N498" s="671">
        <v>76.28</v>
      </c>
    </row>
    <row r="499" spans="1:14" ht="22.5" customHeight="1">
      <c r="A499" s="663" t="s">
        <v>582</v>
      </c>
      <c r="B499" s="698" t="s">
        <v>568</v>
      </c>
      <c r="C499" s="974" t="s">
        <v>569</v>
      </c>
      <c r="D499" s="974"/>
      <c r="E499" s="974"/>
      <c r="F499" s="658" t="s">
        <v>279</v>
      </c>
      <c r="G499" s="659">
        <v>2.8000000000000001E-2</v>
      </c>
      <c r="H499" s="664">
        <v>1</v>
      </c>
      <c r="I499" s="674">
        <v>2.8000000000000001E-2</v>
      </c>
      <c r="J499" s="672">
        <v>5218.1499999999996</v>
      </c>
      <c r="K499" s="659"/>
      <c r="L499" s="661">
        <v>146.11000000000001</v>
      </c>
      <c r="M499" s="666">
        <v>7.37</v>
      </c>
      <c r="N499" s="662">
        <v>1076.83</v>
      </c>
    </row>
    <row r="500" spans="1:14">
      <c r="A500" s="637"/>
      <c r="B500" s="699"/>
      <c r="C500" s="976" t="s">
        <v>439</v>
      </c>
      <c r="D500" s="976"/>
      <c r="E500" s="976"/>
      <c r="F500" s="976"/>
      <c r="G500" s="976"/>
      <c r="H500" s="976"/>
      <c r="I500" s="976"/>
      <c r="J500" s="976"/>
      <c r="K500" s="976"/>
      <c r="L500" s="976"/>
      <c r="M500" s="976"/>
      <c r="N500" s="977"/>
    </row>
    <row r="501" spans="1:14">
      <c r="A501" s="667"/>
      <c r="B501" s="697"/>
      <c r="C501" s="964" t="s">
        <v>952</v>
      </c>
      <c r="D501" s="964"/>
      <c r="E501" s="964"/>
      <c r="F501" s="964"/>
      <c r="G501" s="964"/>
      <c r="H501" s="964"/>
      <c r="I501" s="964"/>
      <c r="J501" s="964"/>
      <c r="K501" s="964"/>
      <c r="L501" s="964"/>
      <c r="M501" s="964"/>
      <c r="N501" s="1002"/>
    </row>
    <row r="502" spans="1:14">
      <c r="A502" s="637"/>
      <c r="B502" s="699"/>
      <c r="C502" s="984" t="s">
        <v>435</v>
      </c>
      <c r="D502" s="984"/>
      <c r="E502" s="984"/>
      <c r="F502" s="658"/>
      <c r="G502" s="659"/>
      <c r="H502" s="659"/>
      <c r="I502" s="659"/>
      <c r="J502" s="660"/>
      <c r="K502" s="659"/>
      <c r="L502" s="661">
        <v>146.11000000000001</v>
      </c>
      <c r="M502" s="654"/>
      <c r="N502" s="662">
        <v>1076.83</v>
      </c>
    </row>
    <row r="503" spans="1:14" ht="33.75" customHeight="1">
      <c r="A503" s="663" t="s">
        <v>583</v>
      </c>
      <c r="B503" s="698" t="s">
        <v>1669</v>
      </c>
      <c r="C503" s="974" t="s">
        <v>1670</v>
      </c>
      <c r="D503" s="974"/>
      <c r="E503" s="974"/>
      <c r="F503" s="658" t="s">
        <v>312</v>
      </c>
      <c r="G503" s="659">
        <v>0.01</v>
      </c>
      <c r="H503" s="664">
        <v>1</v>
      </c>
      <c r="I503" s="666">
        <v>0.01</v>
      </c>
      <c r="J503" s="672">
        <v>8651.64</v>
      </c>
      <c r="K503" s="659"/>
      <c r="L503" s="661">
        <v>86.52</v>
      </c>
      <c r="M503" s="666">
        <v>7.37</v>
      </c>
      <c r="N503" s="671">
        <v>637.65</v>
      </c>
    </row>
    <row r="504" spans="1:14">
      <c r="A504" s="637"/>
      <c r="B504" s="699"/>
      <c r="C504" s="976" t="s">
        <v>439</v>
      </c>
      <c r="D504" s="976"/>
      <c r="E504" s="976"/>
      <c r="F504" s="976"/>
      <c r="G504" s="976"/>
      <c r="H504" s="976"/>
      <c r="I504" s="976"/>
      <c r="J504" s="976"/>
      <c r="K504" s="976"/>
      <c r="L504" s="976"/>
      <c r="M504" s="976"/>
      <c r="N504" s="977"/>
    </row>
    <row r="505" spans="1:14">
      <c r="A505" s="667"/>
      <c r="B505" s="697"/>
      <c r="C505" s="964" t="s">
        <v>313</v>
      </c>
      <c r="D505" s="964"/>
      <c r="E505" s="964"/>
      <c r="F505" s="964"/>
      <c r="G505" s="964"/>
      <c r="H505" s="964"/>
      <c r="I505" s="964"/>
      <c r="J505" s="964"/>
      <c r="K505" s="964"/>
      <c r="L505" s="964"/>
      <c r="M505" s="964"/>
      <c r="N505" s="1002"/>
    </row>
    <row r="506" spans="1:14">
      <c r="A506" s="637"/>
      <c r="B506" s="699"/>
      <c r="C506" s="984" t="s">
        <v>435</v>
      </c>
      <c r="D506" s="984"/>
      <c r="E506" s="984"/>
      <c r="F506" s="658"/>
      <c r="G506" s="659"/>
      <c r="H506" s="659"/>
      <c r="I506" s="659"/>
      <c r="J506" s="660"/>
      <c r="K506" s="659"/>
      <c r="L506" s="661">
        <v>86.52</v>
      </c>
      <c r="M506" s="654"/>
      <c r="N506" s="671">
        <v>637.65</v>
      </c>
    </row>
    <row r="507" spans="1:14">
      <c r="A507" s="1007" t="s">
        <v>1671</v>
      </c>
      <c r="B507" s="1008"/>
      <c r="C507" s="1008"/>
      <c r="D507" s="1008"/>
      <c r="E507" s="1008"/>
      <c r="F507" s="1008"/>
      <c r="G507" s="1008"/>
      <c r="H507" s="1008"/>
      <c r="I507" s="1008"/>
      <c r="J507" s="1008"/>
      <c r="K507" s="1008"/>
      <c r="L507" s="1008"/>
      <c r="M507" s="1008"/>
      <c r="N507" s="1009"/>
    </row>
    <row r="508" spans="1:14" ht="22.5" customHeight="1">
      <c r="A508" s="637" t="s">
        <v>584</v>
      </c>
      <c r="B508" s="699" t="s">
        <v>1672</v>
      </c>
      <c r="C508" s="974" t="s">
        <v>1673</v>
      </c>
      <c r="D508" s="974"/>
      <c r="E508" s="974"/>
      <c r="F508" s="638" t="s">
        <v>278</v>
      </c>
      <c r="G508" s="639">
        <v>7</v>
      </c>
      <c r="H508" s="640">
        <v>1</v>
      </c>
      <c r="I508" s="640">
        <v>7</v>
      </c>
      <c r="J508" s="684">
        <v>3673.47</v>
      </c>
      <c r="K508" s="639"/>
      <c r="L508" s="684">
        <v>25714.29</v>
      </c>
      <c r="M508" s="685">
        <v>7.37</v>
      </c>
      <c r="N508" s="714">
        <v>189514.32</v>
      </c>
    </row>
    <row r="509" spans="1:14">
      <c r="A509" s="637"/>
      <c r="B509" s="699"/>
      <c r="C509" s="964" t="s">
        <v>439</v>
      </c>
      <c r="D509" s="964"/>
      <c r="E509" s="964"/>
      <c r="F509" s="964"/>
      <c r="G509" s="964"/>
      <c r="H509" s="964"/>
      <c r="I509" s="964"/>
      <c r="J509" s="964"/>
      <c r="K509" s="964"/>
      <c r="L509" s="964"/>
      <c r="M509" s="964"/>
      <c r="N509" s="1002"/>
    </row>
    <row r="510" spans="1:14">
      <c r="A510" s="637"/>
      <c r="B510" s="699"/>
      <c r="C510" s="984" t="s">
        <v>435</v>
      </c>
      <c r="D510" s="984"/>
      <c r="E510" s="984"/>
      <c r="F510" s="658"/>
      <c r="G510" s="659"/>
      <c r="H510" s="659"/>
      <c r="I510" s="659"/>
      <c r="J510" s="660"/>
      <c r="K510" s="659"/>
      <c r="L510" s="672">
        <v>25714.29</v>
      </c>
      <c r="M510" s="654"/>
      <c r="N510" s="662">
        <v>189514.32</v>
      </c>
    </row>
    <row r="511" spans="1:14" ht="22.5" customHeight="1">
      <c r="A511" s="663" t="s">
        <v>619</v>
      </c>
      <c r="B511" s="698" t="s">
        <v>1674</v>
      </c>
      <c r="C511" s="974" t="s">
        <v>1675</v>
      </c>
      <c r="D511" s="974"/>
      <c r="E511" s="974"/>
      <c r="F511" s="658" t="s">
        <v>278</v>
      </c>
      <c r="G511" s="659">
        <v>1</v>
      </c>
      <c r="H511" s="664">
        <v>1</v>
      </c>
      <c r="I511" s="664">
        <v>1</v>
      </c>
      <c r="J511" s="672">
        <v>3163.03</v>
      </c>
      <c r="K511" s="659"/>
      <c r="L511" s="672">
        <v>3163.03</v>
      </c>
      <c r="M511" s="666">
        <v>7.37</v>
      </c>
      <c r="N511" s="662">
        <v>23311.53</v>
      </c>
    </row>
    <row r="512" spans="1:14">
      <c r="A512" s="637"/>
      <c r="B512" s="699"/>
      <c r="C512" s="964" t="s">
        <v>439</v>
      </c>
      <c r="D512" s="964"/>
      <c r="E512" s="964"/>
      <c r="F512" s="964"/>
      <c r="G512" s="964"/>
      <c r="H512" s="964"/>
      <c r="I512" s="964"/>
      <c r="J512" s="964"/>
      <c r="K512" s="964"/>
      <c r="L512" s="964"/>
      <c r="M512" s="964"/>
      <c r="N512" s="1002"/>
    </row>
    <row r="513" spans="1:14">
      <c r="A513" s="637"/>
      <c r="B513" s="699"/>
      <c r="C513" s="984" t="s">
        <v>435</v>
      </c>
      <c r="D513" s="984"/>
      <c r="E513" s="984"/>
      <c r="F513" s="658"/>
      <c r="G513" s="659"/>
      <c r="H513" s="659"/>
      <c r="I513" s="659"/>
      <c r="J513" s="660"/>
      <c r="K513" s="659"/>
      <c r="L513" s="672">
        <v>3163.03</v>
      </c>
      <c r="M513" s="654"/>
      <c r="N513" s="662">
        <v>23311.53</v>
      </c>
    </row>
    <row r="514" spans="1:14" ht="22.5" customHeight="1">
      <c r="A514" s="663" t="s">
        <v>620</v>
      </c>
      <c r="B514" s="698" t="s">
        <v>1676</v>
      </c>
      <c r="C514" s="974" t="s">
        <v>1677</v>
      </c>
      <c r="D514" s="974"/>
      <c r="E514" s="974"/>
      <c r="F514" s="658" t="s">
        <v>278</v>
      </c>
      <c r="G514" s="659">
        <v>1</v>
      </c>
      <c r="H514" s="664">
        <v>1</v>
      </c>
      <c r="I514" s="664">
        <v>1</v>
      </c>
      <c r="J514" s="672">
        <v>2975.08</v>
      </c>
      <c r="K514" s="659"/>
      <c r="L514" s="672">
        <v>2975.08</v>
      </c>
      <c r="M514" s="666">
        <v>7.37</v>
      </c>
      <c r="N514" s="662">
        <v>21926.34</v>
      </c>
    </row>
    <row r="515" spans="1:14">
      <c r="A515" s="637"/>
      <c r="B515" s="699"/>
      <c r="C515" s="964" t="s">
        <v>439</v>
      </c>
      <c r="D515" s="964"/>
      <c r="E515" s="964"/>
      <c r="F515" s="964"/>
      <c r="G515" s="964"/>
      <c r="H515" s="964"/>
      <c r="I515" s="964"/>
      <c r="J515" s="964"/>
      <c r="K515" s="964"/>
      <c r="L515" s="964"/>
      <c r="M515" s="964"/>
      <c r="N515" s="1002"/>
    </row>
    <row r="516" spans="1:14">
      <c r="A516" s="637"/>
      <c r="B516" s="699"/>
      <c r="C516" s="984" t="s">
        <v>435</v>
      </c>
      <c r="D516" s="984"/>
      <c r="E516" s="984"/>
      <c r="F516" s="658"/>
      <c r="G516" s="659"/>
      <c r="H516" s="659"/>
      <c r="I516" s="659"/>
      <c r="J516" s="660"/>
      <c r="K516" s="659"/>
      <c r="L516" s="672">
        <v>2975.08</v>
      </c>
      <c r="M516" s="654"/>
      <c r="N516" s="662">
        <v>21926.34</v>
      </c>
    </row>
    <row r="517" spans="1:14" ht="22.5" customHeight="1">
      <c r="A517" s="663" t="s">
        <v>621</v>
      </c>
      <c r="B517" s="698" t="s">
        <v>1678</v>
      </c>
      <c r="C517" s="974" t="s">
        <v>1679</v>
      </c>
      <c r="D517" s="974"/>
      <c r="E517" s="974"/>
      <c r="F517" s="658" t="s">
        <v>271</v>
      </c>
      <c r="G517" s="659">
        <v>22.5</v>
      </c>
      <c r="H517" s="664">
        <v>1</v>
      </c>
      <c r="I517" s="693">
        <v>22.5</v>
      </c>
      <c r="J517" s="661">
        <v>59.02</v>
      </c>
      <c r="K517" s="659"/>
      <c r="L517" s="672">
        <v>1327.95</v>
      </c>
      <c r="M517" s="666">
        <v>7.37</v>
      </c>
      <c r="N517" s="662">
        <v>9786.99</v>
      </c>
    </row>
    <row r="518" spans="1:14">
      <c r="A518" s="637"/>
      <c r="B518" s="699"/>
      <c r="C518" s="964" t="s">
        <v>439</v>
      </c>
      <c r="D518" s="964"/>
      <c r="E518" s="964"/>
      <c r="F518" s="964"/>
      <c r="G518" s="964"/>
      <c r="H518" s="964"/>
      <c r="I518" s="964"/>
      <c r="J518" s="964"/>
      <c r="K518" s="964"/>
      <c r="L518" s="964"/>
      <c r="M518" s="964"/>
      <c r="N518" s="1002"/>
    </row>
    <row r="519" spans="1:14">
      <c r="A519" s="637"/>
      <c r="B519" s="699"/>
      <c r="C519" s="984" t="s">
        <v>435</v>
      </c>
      <c r="D519" s="984"/>
      <c r="E519" s="984"/>
      <c r="F519" s="658"/>
      <c r="G519" s="659"/>
      <c r="H519" s="659"/>
      <c r="I519" s="659"/>
      <c r="J519" s="660"/>
      <c r="K519" s="659"/>
      <c r="L519" s="672">
        <v>1327.95</v>
      </c>
      <c r="M519" s="654"/>
      <c r="N519" s="662">
        <v>9786.99</v>
      </c>
    </row>
    <row r="520" spans="1:14">
      <c r="A520" s="663" t="s">
        <v>622</v>
      </c>
      <c r="B520" s="698" t="s">
        <v>1680</v>
      </c>
      <c r="C520" s="974" t="s">
        <v>1681</v>
      </c>
      <c r="D520" s="974"/>
      <c r="E520" s="974"/>
      <c r="F520" s="658" t="s">
        <v>280</v>
      </c>
      <c r="G520" s="659">
        <v>0.60599999999999998</v>
      </c>
      <c r="H520" s="664">
        <v>1</v>
      </c>
      <c r="I520" s="674">
        <v>0.60599999999999998</v>
      </c>
      <c r="J520" s="661">
        <v>549.39</v>
      </c>
      <c r="K520" s="659"/>
      <c r="L520" s="661">
        <v>332.93</v>
      </c>
      <c r="M520" s="666">
        <v>7.37</v>
      </c>
      <c r="N520" s="662">
        <v>2453.69</v>
      </c>
    </row>
    <row r="521" spans="1:14">
      <c r="A521" s="637"/>
      <c r="B521" s="699"/>
      <c r="C521" s="964" t="s">
        <v>439</v>
      </c>
      <c r="D521" s="964"/>
      <c r="E521" s="964"/>
      <c r="F521" s="964"/>
      <c r="G521" s="964"/>
      <c r="H521" s="964"/>
      <c r="I521" s="964"/>
      <c r="J521" s="964"/>
      <c r="K521" s="964"/>
      <c r="L521" s="964"/>
      <c r="M521" s="964"/>
      <c r="N521" s="1002"/>
    </row>
    <row r="522" spans="1:14">
      <c r="A522" s="637"/>
      <c r="B522" s="699"/>
      <c r="C522" s="984" t="s">
        <v>435</v>
      </c>
      <c r="D522" s="984"/>
      <c r="E522" s="984"/>
      <c r="F522" s="658"/>
      <c r="G522" s="659"/>
      <c r="H522" s="659"/>
      <c r="I522" s="659"/>
      <c r="J522" s="660"/>
      <c r="K522" s="659"/>
      <c r="L522" s="661">
        <v>332.93</v>
      </c>
      <c r="M522" s="654"/>
      <c r="N522" s="662">
        <v>2453.69</v>
      </c>
    </row>
    <row r="523" spans="1:14">
      <c r="A523" s="675"/>
      <c r="B523" s="676"/>
      <c r="C523" s="974" t="s">
        <v>845</v>
      </c>
      <c r="D523" s="974"/>
      <c r="E523" s="974"/>
      <c r="F523" s="974"/>
      <c r="G523" s="974"/>
      <c r="H523" s="974"/>
      <c r="I523" s="974"/>
      <c r="J523" s="974"/>
      <c r="K523" s="974"/>
      <c r="L523" s="677"/>
      <c r="M523" s="678"/>
      <c r="N523" s="679"/>
    </row>
    <row r="524" spans="1:14">
      <c r="A524" s="576"/>
      <c r="B524" s="643"/>
      <c r="C524" s="976" t="s">
        <v>440</v>
      </c>
      <c r="D524" s="976"/>
      <c r="E524" s="976"/>
      <c r="F524" s="976"/>
      <c r="G524" s="976"/>
      <c r="H524" s="976"/>
      <c r="I524" s="976"/>
      <c r="J524" s="976"/>
      <c r="K524" s="976"/>
      <c r="L524" s="680">
        <v>36984.160000000003</v>
      </c>
      <c r="M524" s="681"/>
      <c r="N524" s="706">
        <v>272573.27</v>
      </c>
    </row>
    <row r="525" spans="1:14">
      <c r="A525" s="576"/>
      <c r="B525" s="643"/>
      <c r="C525" s="976" t="s">
        <v>441</v>
      </c>
      <c r="D525" s="976"/>
      <c r="E525" s="976"/>
      <c r="F525" s="976"/>
      <c r="G525" s="976"/>
      <c r="H525" s="976"/>
      <c r="I525" s="976"/>
      <c r="J525" s="976"/>
      <c r="K525" s="976"/>
      <c r="L525" s="682"/>
      <c r="M525" s="681"/>
      <c r="N525" s="707"/>
    </row>
    <row r="526" spans="1:14">
      <c r="A526" s="576"/>
      <c r="B526" s="643"/>
      <c r="C526" s="976" t="s">
        <v>445</v>
      </c>
      <c r="D526" s="976"/>
      <c r="E526" s="976"/>
      <c r="F526" s="976"/>
      <c r="G526" s="976"/>
      <c r="H526" s="976"/>
      <c r="I526" s="976"/>
      <c r="J526" s="976"/>
      <c r="K526" s="976"/>
      <c r="L526" s="680">
        <v>36984.160000000003</v>
      </c>
      <c r="M526" s="681"/>
      <c r="N526" s="706">
        <v>272573.27</v>
      </c>
    </row>
    <row r="527" spans="1:14">
      <c r="A527" s="576"/>
      <c r="B527" s="643"/>
      <c r="C527" s="976" t="s">
        <v>446</v>
      </c>
      <c r="D527" s="976"/>
      <c r="E527" s="976"/>
      <c r="F527" s="976"/>
      <c r="G527" s="976"/>
      <c r="H527" s="976"/>
      <c r="I527" s="976"/>
      <c r="J527" s="976"/>
      <c r="K527" s="976"/>
      <c r="L527" s="680">
        <v>36984.160000000003</v>
      </c>
      <c r="M527" s="681"/>
      <c r="N527" s="706">
        <v>272573.27</v>
      </c>
    </row>
    <row r="528" spans="1:14">
      <c r="A528" s="576"/>
      <c r="B528" s="643"/>
      <c r="C528" s="976" t="s">
        <v>441</v>
      </c>
      <c r="D528" s="976"/>
      <c r="E528" s="976"/>
      <c r="F528" s="976"/>
      <c r="G528" s="976"/>
      <c r="H528" s="976"/>
      <c r="I528" s="976"/>
      <c r="J528" s="976"/>
      <c r="K528" s="976"/>
      <c r="L528" s="682"/>
      <c r="M528" s="681"/>
      <c r="N528" s="707"/>
    </row>
    <row r="529" spans="1:14">
      <c r="A529" s="576"/>
      <c r="B529" s="643"/>
      <c r="C529" s="976" t="s">
        <v>450</v>
      </c>
      <c r="D529" s="976"/>
      <c r="E529" s="976"/>
      <c r="F529" s="976"/>
      <c r="G529" s="976"/>
      <c r="H529" s="976"/>
      <c r="I529" s="976"/>
      <c r="J529" s="976"/>
      <c r="K529" s="976"/>
      <c r="L529" s="680">
        <v>36984.160000000003</v>
      </c>
      <c r="M529" s="681"/>
      <c r="N529" s="706">
        <v>272573.27</v>
      </c>
    </row>
    <row r="530" spans="1:14">
      <c r="A530" s="576"/>
      <c r="B530" s="577"/>
      <c r="C530" s="1003" t="s">
        <v>846</v>
      </c>
      <c r="D530" s="1003"/>
      <c r="E530" s="1003"/>
      <c r="F530" s="1003"/>
      <c r="G530" s="1003"/>
      <c r="H530" s="1003"/>
      <c r="I530" s="1003"/>
      <c r="J530" s="1003"/>
      <c r="K530" s="1003"/>
      <c r="L530" s="578">
        <v>36984.160000000003</v>
      </c>
      <c r="M530" s="579"/>
      <c r="N530" s="708">
        <v>272573.27</v>
      </c>
    </row>
    <row r="531" spans="1:14">
      <c r="A531" s="971" t="s">
        <v>847</v>
      </c>
      <c r="B531" s="972"/>
      <c r="C531" s="972"/>
      <c r="D531" s="972"/>
      <c r="E531" s="972"/>
      <c r="F531" s="972"/>
      <c r="G531" s="972"/>
      <c r="H531" s="972"/>
      <c r="I531" s="972"/>
      <c r="J531" s="972"/>
      <c r="K531" s="972"/>
      <c r="L531" s="972"/>
      <c r="M531" s="972"/>
      <c r="N531" s="973"/>
    </row>
    <row r="532" spans="1:14" ht="33.75" customHeight="1">
      <c r="A532" s="637" t="s">
        <v>1682</v>
      </c>
      <c r="B532" s="699" t="s">
        <v>1683</v>
      </c>
      <c r="C532" s="974" t="s">
        <v>1684</v>
      </c>
      <c r="D532" s="974"/>
      <c r="E532" s="974"/>
      <c r="F532" s="638" t="s">
        <v>1685</v>
      </c>
      <c r="G532" s="639">
        <v>1</v>
      </c>
      <c r="H532" s="640">
        <v>1</v>
      </c>
      <c r="I532" s="640">
        <v>1</v>
      </c>
      <c r="J532" s="684">
        <v>7406791.6699999999</v>
      </c>
      <c r="K532" s="639"/>
      <c r="L532" s="684">
        <v>1210260.08</v>
      </c>
      <c r="M532" s="685">
        <v>6.12</v>
      </c>
      <c r="N532" s="714">
        <v>7406791.6699999999</v>
      </c>
    </row>
    <row r="533" spans="1:14">
      <c r="A533" s="637"/>
      <c r="B533" s="699"/>
      <c r="C533" s="964" t="s">
        <v>472</v>
      </c>
      <c r="D533" s="964"/>
      <c r="E533" s="964"/>
      <c r="F533" s="964"/>
      <c r="G533" s="964"/>
      <c r="H533" s="964"/>
      <c r="I533" s="964"/>
      <c r="J533" s="964"/>
      <c r="K533" s="964"/>
      <c r="L533" s="964"/>
      <c r="M533" s="964"/>
      <c r="N533" s="1002"/>
    </row>
    <row r="534" spans="1:14">
      <c r="A534" s="637"/>
      <c r="B534" s="699"/>
      <c r="C534" s="984" t="s">
        <v>435</v>
      </c>
      <c r="D534" s="984"/>
      <c r="E534" s="984"/>
      <c r="F534" s="658"/>
      <c r="G534" s="659"/>
      <c r="H534" s="659"/>
      <c r="I534" s="659"/>
      <c r="J534" s="660"/>
      <c r="K534" s="659"/>
      <c r="L534" s="672">
        <v>1210260.08</v>
      </c>
      <c r="M534" s="654"/>
      <c r="N534" s="662">
        <v>7406791.6699999999</v>
      </c>
    </row>
    <row r="535" spans="1:14">
      <c r="A535" s="675"/>
      <c r="B535" s="676"/>
      <c r="C535" s="974" t="s">
        <v>850</v>
      </c>
      <c r="D535" s="974"/>
      <c r="E535" s="974"/>
      <c r="F535" s="974"/>
      <c r="G535" s="974"/>
      <c r="H535" s="974"/>
      <c r="I535" s="974"/>
      <c r="J535" s="974"/>
      <c r="K535" s="974"/>
      <c r="L535" s="677"/>
      <c r="M535" s="678"/>
      <c r="N535" s="679"/>
    </row>
    <row r="536" spans="1:14">
      <c r="A536" s="576"/>
      <c r="B536" s="643"/>
      <c r="C536" s="976" t="s">
        <v>315</v>
      </c>
      <c r="D536" s="976"/>
      <c r="E536" s="976"/>
      <c r="F536" s="976"/>
      <c r="G536" s="976"/>
      <c r="H536" s="976"/>
      <c r="I536" s="976"/>
      <c r="J536" s="976"/>
      <c r="K536" s="976"/>
      <c r="L536" s="680">
        <v>1210260.08</v>
      </c>
      <c r="M536" s="681"/>
      <c r="N536" s="706">
        <v>7406791.6699999999</v>
      </c>
    </row>
    <row r="537" spans="1:14">
      <c r="A537" s="576"/>
      <c r="B537" s="577"/>
      <c r="C537" s="1010" t="s">
        <v>851</v>
      </c>
      <c r="D537" s="1010"/>
      <c r="E537" s="1010"/>
      <c r="F537" s="1010"/>
      <c r="G537" s="1010"/>
      <c r="H537" s="1010"/>
      <c r="I537" s="1010"/>
      <c r="J537" s="1010"/>
      <c r="K537" s="1010"/>
      <c r="L537" s="578">
        <v>1210260.08</v>
      </c>
      <c r="M537" s="579"/>
      <c r="N537" s="708">
        <v>7406791.6699999999</v>
      </c>
    </row>
    <row r="538" spans="1:14">
      <c r="A538" s="576"/>
      <c r="B538" s="643"/>
      <c r="C538" s="976" t="s">
        <v>441</v>
      </c>
      <c r="D538" s="976"/>
      <c r="E538" s="976"/>
      <c r="F538" s="976"/>
      <c r="G538" s="976"/>
      <c r="H538" s="976"/>
      <c r="I538" s="976"/>
      <c r="J538" s="976"/>
      <c r="K538" s="976"/>
      <c r="L538" s="682"/>
      <c r="M538" s="681"/>
      <c r="N538" s="707"/>
    </row>
    <row r="539" spans="1:14">
      <c r="A539" s="576"/>
      <c r="B539" s="643"/>
      <c r="C539" s="964" t="s">
        <v>473</v>
      </c>
      <c r="D539" s="964"/>
      <c r="E539" s="964"/>
      <c r="F539" s="964"/>
      <c r="G539" s="964"/>
      <c r="H539" s="964"/>
      <c r="I539" s="964"/>
      <c r="J539" s="964"/>
      <c r="K539" s="964"/>
      <c r="L539" s="680">
        <v>1210260.08</v>
      </c>
      <c r="M539" s="681"/>
      <c r="N539" s="706">
        <v>7406791.6699999999</v>
      </c>
    </row>
    <row r="540" spans="1:14">
      <c r="A540" s="675"/>
      <c r="B540" s="676"/>
      <c r="C540" s="974" t="s">
        <v>12</v>
      </c>
      <c r="D540" s="974"/>
      <c r="E540" s="974"/>
      <c r="F540" s="974"/>
      <c r="G540" s="974"/>
      <c r="H540" s="974"/>
      <c r="I540" s="974"/>
      <c r="J540" s="974"/>
      <c r="K540" s="974"/>
      <c r="L540" s="677"/>
      <c r="M540" s="678"/>
      <c r="N540" s="679"/>
    </row>
    <row r="541" spans="1:14">
      <c r="A541" s="576"/>
      <c r="B541" s="643"/>
      <c r="C541" s="976" t="s">
        <v>440</v>
      </c>
      <c r="D541" s="976"/>
      <c r="E541" s="976"/>
      <c r="F541" s="976"/>
      <c r="G541" s="976"/>
      <c r="H541" s="976"/>
      <c r="I541" s="976"/>
      <c r="J541" s="976"/>
      <c r="K541" s="976"/>
      <c r="L541" s="680">
        <v>43089.94</v>
      </c>
      <c r="M541" s="681"/>
      <c r="N541" s="706">
        <v>383321.92</v>
      </c>
    </row>
    <row r="542" spans="1:14">
      <c r="A542" s="576"/>
      <c r="B542" s="643"/>
      <c r="C542" s="976" t="s">
        <v>441</v>
      </c>
      <c r="D542" s="976"/>
      <c r="E542" s="976"/>
      <c r="F542" s="976"/>
      <c r="G542" s="976"/>
      <c r="H542" s="976"/>
      <c r="I542" s="976"/>
      <c r="J542" s="976"/>
      <c r="K542" s="976"/>
      <c r="L542" s="682"/>
      <c r="M542" s="681"/>
      <c r="N542" s="707"/>
    </row>
    <row r="543" spans="1:14">
      <c r="A543" s="576"/>
      <c r="B543" s="643"/>
      <c r="C543" s="976" t="s">
        <v>442</v>
      </c>
      <c r="D543" s="976"/>
      <c r="E543" s="976"/>
      <c r="F543" s="976"/>
      <c r="G543" s="976"/>
      <c r="H543" s="976"/>
      <c r="I543" s="976"/>
      <c r="J543" s="976"/>
      <c r="K543" s="976"/>
      <c r="L543" s="680">
        <v>2087.16</v>
      </c>
      <c r="M543" s="681"/>
      <c r="N543" s="706">
        <v>84196.02</v>
      </c>
    </row>
    <row r="544" spans="1:14">
      <c r="A544" s="576"/>
      <c r="B544" s="643"/>
      <c r="C544" s="976" t="s">
        <v>443</v>
      </c>
      <c r="D544" s="976"/>
      <c r="E544" s="976"/>
      <c r="F544" s="976"/>
      <c r="G544" s="976"/>
      <c r="H544" s="976"/>
      <c r="I544" s="976"/>
      <c r="J544" s="976"/>
      <c r="K544" s="976"/>
      <c r="L544" s="680">
        <v>3260.2</v>
      </c>
      <c r="M544" s="681"/>
      <c r="N544" s="706">
        <v>20963.080000000002</v>
      </c>
    </row>
    <row r="545" spans="1:14">
      <c r="A545" s="576"/>
      <c r="B545" s="643"/>
      <c r="C545" s="976" t="s">
        <v>444</v>
      </c>
      <c r="D545" s="976"/>
      <c r="E545" s="976"/>
      <c r="F545" s="976"/>
      <c r="G545" s="976"/>
      <c r="H545" s="976"/>
      <c r="I545" s="976"/>
      <c r="J545" s="976"/>
      <c r="K545" s="976"/>
      <c r="L545" s="683">
        <v>345.67</v>
      </c>
      <c r="M545" s="681"/>
      <c r="N545" s="706">
        <v>13944.34</v>
      </c>
    </row>
    <row r="546" spans="1:14">
      <c r="A546" s="576"/>
      <c r="B546" s="643"/>
      <c r="C546" s="976" t="s">
        <v>445</v>
      </c>
      <c r="D546" s="976"/>
      <c r="E546" s="976"/>
      <c r="F546" s="976"/>
      <c r="G546" s="976"/>
      <c r="H546" s="976"/>
      <c r="I546" s="976"/>
      <c r="J546" s="976"/>
      <c r="K546" s="976"/>
      <c r="L546" s="680">
        <v>37267.32</v>
      </c>
      <c r="M546" s="681"/>
      <c r="N546" s="706">
        <v>274660.15999999997</v>
      </c>
    </row>
    <row r="547" spans="1:14">
      <c r="A547" s="576"/>
      <c r="B547" s="643"/>
      <c r="C547" s="976" t="s">
        <v>816</v>
      </c>
      <c r="D547" s="976"/>
      <c r="E547" s="976"/>
      <c r="F547" s="976"/>
      <c r="G547" s="976"/>
      <c r="H547" s="976"/>
      <c r="I547" s="976"/>
      <c r="J547" s="976"/>
      <c r="K547" s="976"/>
      <c r="L547" s="683">
        <v>475.26</v>
      </c>
      <c r="M547" s="681"/>
      <c r="N547" s="706">
        <v>3502.66</v>
      </c>
    </row>
    <row r="548" spans="1:14">
      <c r="A548" s="576"/>
      <c r="B548" s="643"/>
      <c r="C548" s="976" t="s">
        <v>446</v>
      </c>
      <c r="D548" s="976"/>
      <c r="E548" s="976"/>
      <c r="F548" s="976"/>
      <c r="G548" s="976"/>
      <c r="H548" s="976"/>
      <c r="I548" s="976"/>
      <c r="J548" s="976"/>
      <c r="K548" s="976"/>
      <c r="L548" s="680">
        <v>43000.52</v>
      </c>
      <c r="M548" s="681"/>
      <c r="N548" s="706">
        <v>424207.99</v>
      </c>
    </row>
    <row r="549" spans="1:14">
      <c r="A549" s="576"/>
      <c r="B549" s="643"/>
      <c r="C549" s="976" t="s">
        <v>502</v>
      </c>
      <c r="D549" s="976"/>
      <c r="E549" s="976"/>
      <c r="F549" s="976"/>
      <c r="G549" s="976"/>
      <c r="H549" s="976"/>
      <c r="I549" s="976"/>
      <c r="J549" s="976"/>
      <c r="K549" s="976"/>
      <c r="L549" s="680">
        <v>42525.26</v>
      </c>
      <c r="M549" s="681"/>
      <c r="N549" s="706">
        <v>420705.33</v>
      </c>
    </row>
    <row r="550" spans="1:14">
      <c r="A550" s="576"/>
      <c r="B550" s="643"/>
      <c r="C550" s="976" t="s">
        <v>488</v>
      </c>
      <c r="D550" s="976"/>
      <c r="E550" s="976"/>
      <c r="F550" s="976"/>
      <c r="G550" s="976"/>
      <c r="H550" s="976"/>
      <c r="I550" s="976"/>
      <c r="J550" s="976"/>
      <c r="K550" s="976"/>
      <c r="L550" s="682"/>
      <c r="M550" s="681"/>
      <c r="N550" s="707"/>
    </row>
    <row r="551" spans="1:14">
      <c r="A551" s="576"/>
      <c r="B551" s="643"/>
      <c r="C551" s="976" t="s">
        <v>489</v>
      </c>
      <c r="D551" s="976"/>
      <c r="E551" s="976"/>
      <c r="F551" s="976"/>
      <c r="G551" s="976"/>
      <c r="H551" s="976"/>
      <c r="I551" s="976"/>
      <c r="J551" s="976"/>
      <c r="K551" s="976"/>
      <c r="L551" s="680">
        <v>1091.69</v>
      </c>
      <c r="M551" s="681"/>
      <c r="N551" s="706">
        <v>44038.76</v>
      </c>
    </row>
    <row r="552" spans="1:14">
      <c r="A552" s="576"/>
      <c r="B552" s="643"/>
      <c r="C552" s="976" t="s">
        <v>519</v>
      </c>
      <c r="D552" s="976"/>
      <c r="E552" s="976"/>
      <c r="F552" s="976"/>
      <c r="G552" s="976"/>
      <c r="H552" s="976"/>
      <c r="I552" s="976"/>
      <c r="J552" s="976"/>
      <c r="K552" s="976"/>
      <c r="L552" s="680">
        <v>1950.78</v>
      </c>
      <c r="M552" s="681"/>
      <c r="N552" s="706">
        <v>12543.51</v>
      </c>
    </row>
    <row r="553" spans="1:14">
      <c r="A553" s="576"/>
      <c r="B553" s="643"/>
      <c r="C553" s="976" t="s">
        <v>817</v>
      </c>
      <c r="D553" s="976"/>
      <c r="E553" s="976"/>
      <c r="F553" s="976"/>
      <c r="G553" s="976"/>
      <c r="H553" s="976"/>
      <c r="I553" s="976"/>
      <c r="J553" s="976"/>
      <c r="K553" s="976"/>
      <c r="L553" s="683">
        <v>231.72</v>
      </c>
      <c r="M553" s="681"/>
      <c r="N553" s="706">
        <v>9347.59</v>
      </c>
    </row>
    <row r="554" spans="1:14">
      <c r="A554" s="576"/>
      <c r="B554" s="643"/>
      <c r="C554" s="976" t="s">
        <v>503</v>
      </c>
      <c r="D554" s="976"/>
      <c r="E554" s="976"/>
      <c r="F554" s="976"/>
      <c r="G554" s="976"/>
      <c r="H554" s="976"/>
      <c r="I554" s="976"/>
      <c r="J554" s="976"/>
      <c r="K554" s="976"/>
      <c r="L554" s="680">
        <v>37264.550000000003</v>
      </c>
      <c r="M554" s="681"/>
      <c r="N554" s="706">
        <v>274639.74</v>
      </c>
    </row>
    <row r="555" spans="1:14">
      <c r="A555" s="576"/>
      <c r="B555" s="643"/>
      <c r="C555" s="976" t="s">
        <v>490</v>
      </c>
      <c r="D555" s="976"/>
      <c r="E555" s="976"/>
      <c r="F555" s="976"/>
      <c r="G555" s="976"/>
      <c r="H555" s="976"/>
      <c r="I555" s="976"/>
      <c r="J555" s="976"/>
      <c r="K555" s="976"/>
      <c r="L555" s="680">
        <v>1384.65</v>
      </c>
      <c r="M555" s="681"/>
      <c r="N555" s="706">
        <v>55856.79</v>
      </c>
    </row>
    <row r="556" spans="1:14">
      <c r="A556" s="576"/>
      <c r="B556" s="643"/>
      <c r="C556" s="976" t="s">
        <v>491</v>
      </c>
      <c r="D556" s="976"/>
      <c r="E556" s="976"/>
      <c r="F556" s="976"/>
      <c r="G556" s="976"/>
      <c r="H556" s="976"/>
      <c r="I556" s="976"/>
      <c r="J556" s="976"/>
      <c r="K556" s="976"/>
      <c r="L556" s="683">
        <v>833.59</v>
      </c>
      <c r="M556" s="681"/>
      <c r="N556" s="706">
        <v>33626.53</v>
      </c>
    </row>
    <row r="557" spans="1:14">
      <c r="A557" s="576"/>
      <c r="B557" s="643"/>
      <c r="C557" s="976" t="s">
        <v>818</v>
      </c>
      <c r="D557" s="976"/>
      <c r="E557" s="976"/>
      <c r="F557" s="976"/>
      <c r="G557" s="976"/>
      <c r="H557" s="976"/>
      <c r="I557" s="976"/>
      <c r="J557" s="976"/>
      <c r="K557" s="976"/>
      <c r="L557" s="683">
        <v>475.26</v>
      </c>
      <c r="M557" s="681"/>
      <c r="N557" s="706">
        <v>3502.66</v>
      </c>
    </row>
    <row r="558" spans="1:14">
      <c r="A558" s="576"/>
      <c r="B558" s="643"/>
      <c r="C558" s="976" t="s">
        <v>471</v>
      </c>
      <c r="D558" s="976"/>
      <c r="E558" s="976"/>
      <c r="F558" s="976"/>
      <c r="G558" s="976"/>
      <c r="H558" s="976"/>
      <c r="I558" s="976"/>
      <c r="J558" s="976"/>
      <c r="K558" s="976"/>
      <c r="L558" s="680">
        <v>3947.93</v>
      </c>
      <c r="M558" s="681"/>
      <c r="N558" s="706">
        <v>114765.6</v>
      </c>
    </row>
    <row r="559" spans="1:14">
      <c r="A559" s="576"/>
      <c r="B559" s="643"/>
      <c r="C559" s="976" t="s">
        <v>441</v>
      </c>
      <c r="D559" s="976"/>
      <c r="E559" s="976"/>
      <c r="F559" s="976"/>
      <c r="G559" s="976"/>
      <c r="H559" s="976"/>
      <c r="I559" s="976"/>
      <c r="J559" s="976"/>
      <c r="K559" s="976"/>
      <c r="L559" s="682"/>
      <c r="M559" s="681"/>
      <c r="N559" s="707"/>
    </row>
    <row r="560" spans="1:14">
      <c r="A560" s="576"/>
      <c r="B560" s="643"/>
      <c r="C560" s="976" t="s">
        <v>447</v>
      </c>
      <c r="D560" s="976"/>
      <c r="E560" s="976"/>
      <c r="F560" s="976"/>
      <c r="G560" s="976"/>
      <c r="H560" s="976"/>
      <c r="I560" s="976"/>
      <c r="J560" s="976"/>
      <c r="K560" s="976"/>
      <c r="L560" s="683">
        <v>995.47</v>
      </c>
      <c r="M560" s="681"/>
      <c r="N560" s="706">
        <v>40157.26</v>
      </c>
    </row>
    <row r="561" spans="1:14">
      <c r="A561" s="576"/>
      <c r="B561" s="643"/>
      <c r="C561" s="976" t="s">
        <v>448</v>
      </c>
      <c r="D561" s="976"/>
      <c r="E561" s="976"/>
      <c r="F561" s="976"/>
      <c r="G561" s="976"/>
      <c r="H561" s="976"/>
      <c r="I561" s="976"/>
      <c r="J561" s="976"/>
      <c r="K561" s="976"/>
      <c r="L561" s="680">
        <v>1309.42</v>
      </c>
      <c r="M561" s="681"/>
      <c r="N561" s="706">
        <v>8419.57</v>
      </c>
    </row>
    <row r="562" spans="1:14">
      <c r="A562" s="576"/>
      <c r="B562" s="643"/>
      <c r="C562" s="976" t="s">
        <v>449</v>
      </c>
      <c r="D562" s="976"/>
      <c r="E562" s="976"/>
      <c r="F562" s="976"/>
      <c r="G562" s="976"/>
      <c r="H562" s="976"/>
      <c r="I562" s="976"/>
      <c r="J562" s="976"/>
      <c r="K562" s="976"/>
      <c r="L562" s="683">
        <v>113.95</v>
      </c>
      <c r="M562" s="681"/>
      <c r="N562" s="706">
        <v>4596.75</v>
      </c>
    </row>
    <row r="563" spans="1:14">
      <c r="A563" s="576"/>
      <c r="B563" s="643"/>
      <c r="C563" s="976" t="s">
        <v>450</v>
      </c>
      <c r="D563" s="976"/>
      <c r="E563" s="976"/>
      <c r="F563" s="976"/>
      <c r="G563" s="976"/>
      <c r="H563" s="976"/>
      <c r="I563" s="976"/>
      <c r="J563" s="976"/>
      <c r="K563" s="976"/>
      <c r="L563" s="683">
        <v>2.77</v>
      </c>
      <c r="M563" s="681"/>
      <c r="N563" s="713">
        <v>20.420000000000002</v>
      </c>
    </row>
    <row r="564" spans="1:14">
      <c r="A564" s="576"/>
      <c r="B564" s="643"/>
      <c r="C564" s="976" t="s">
        <v>451</v>
      </c>
      <c r="D564" s="976"/>
      <c r="E564" s="976"/>
      <c r="F564" s="976"/>
      <c r="G564" s="976"/>
      <c r="H564" s="976"/>
      <c r="I564" s="976"/>
      <c r="J564" s="976"/>
      <c r="K564" s="976"/>
      <c r="L564" s="680">
        <v>1075.72</v>
      </c>
      <c r="M564" s="681"/>
      <c r="N564" s="706">
        <v>43394.49</v>
      </c>
    </row>
    <row r="565" spans="1:14">
      <c r="A565" s="576"/>
      <c r="B565" s="643"/>
      <c r="C565" s="976" t="s">
        <v>452</v>
      </c>
      <c r="D565" s="976"/>
      <c r="E565" s="976"/>
      <c r="F565" s="976"/>
      <c r="G565" s="976"/>
      <c r="H565" s="976"/>
      <c r="I565" s="976"/>
      <c r="J565" s="976"/>
      <c r="K565" s="976"/>
      <c r="L565" s="683">
        <v>564.54999999999995</v>
      </c>
      <c r="M565" s="681"/>
      <c r="N565" s="706">
        <v>22773.86</v>
      </c>
    </row>
    <row r="566" spans="1:14">
      <c r="A566" s="576"/>
      <c r="B566" s="643"/>
      <c r="C566" s="976" t="s">
        <v>315</v>
      </c>
      <c r="D566" s="976"/>
      <c r="E566" s="976"/>
      <c r="F566" s="976"/>
      <c r="G566" s="976"/>
      <c r="H566" s="976"/>
      <c r="I566" s="976"/>
      <c r="J566" s="976"/>
      <c r="K566" s="976"/>
      <c r="L566" s="680">
        <v>1210260.08</v>
      </c>
      <c r="M566" s="681"/>
      <c r="N566" s="706">
        <v>7406791.6699999999</v>
      </c>
    </row>
    <row r="567" spans="1:14">
      <c r="A567" s="576"/>
      <c r="B567" s="643"/>
      <c r="C567" s="976" t="s">
        <v>453</v>
      </c>
      <c r="D567" s="976"/>
      <c r="E567" s="976"/>
      <c r="F567" s="976"/>
      <c r="G567" s="976"/>
      <c r="H567" s="976"/>
      <c r="I567" s="976"/>
      <c r="J567" s="976"/>
      <c r="K567" s="976"/>
      <c r="L567" s="680">
        <v>2432.83</v>
      </c>
      <c r="M567" s="681"/>
      <c r="N567" s="706">
        <v>98140.36</v>
      </c>
    </row>
    <row r="568" spans="1:14">
      <c r="A568" s="576"/>
      <c r="B568" s="643"/>
      <c r="C568" s="976" t="s">
        <v>454</v>
      </c>
      <c r="D568" s="976"/>
      <c r="E568" s="976"/>
      <c r="F568" s="976"/>
      <c r="G568" s="976"/>
      <c r="H568" s="976"/>
      <c r="I568" s="976"/>
      <c r="J568" s="976"/>
      <c r="K568" s="976"/>
      <c r="L568" s="680">
        <v>2460.37</v>
      </c>
      <c r="M568" s="681"/>
      <c r="N568" s="706">
        <v>99251.28</v>
      </c>
    </row>
    <row r="569" spans="1:14">
      <c r="A569" s="576"/>
      <c r="B569" s="643"/>
      <c r="C569" s="976" t="s">
        <v>455</v>
      </c>
      <c r="D569" s="976"/>
      <c r="E569" s="976"/>
      <c r="F569" s="976"/>
      <c r="G569" s="976"/>
      <c r="H569" s="976"/>
      <c r="I569" s="976"/>
      <c r="J569" s="976"/>
      <c r="K569" s="976"/>
      <c r="L569" s="680">
        <v>1398.14</v>
      </c>
      <c r="M569" s="681"/>
      <c r="N569" s="706">
        <v>56400.39</v>
      </c>
    </row>
    <row r="570" spans="1:14">
      <c r="A570" s="576"/>
      <c r="B570" s="577"/>
      <c r="C570" s="1010" t="s">
        <v>13</v>
      </c>
      <c r="D570" s="1010"/>
      <c r="E570" s="1010"/>
      <c r="F570" s="1010"/>
      <c r="G570" s="1010"/>
      <c r="H570" s="1010"/>
      <c r="I570" s="1010"/>
      <c r="J570" s="1010"/>
      <c r="K570" s="1010"/>
      <c r="L570" s="578">
        <v>1257208.53</v>
      </c>
      <c r="M570" s="579"/>
      <c r="N570" s="708">
        <v>7945765.2599999998</v>
      </c>
    </row>
    <row r="571" spans="1:14">
      <c r="A571" s="576"/>
      <c r="B571" s="643"/>
      <c r="C571" s="976" t="s">
        <v>441</v>
      </c>
      <c r="D571" s="976"/>
      <c r="E571" s="976"/>
      <c r="F571" s="976"/>
      <c r="G571" s="976"/>
      <c r="H571" s="976"/>
      <c r="I571" s="976"/>
      <c r="J571" s="976"/>
      <c r="K571" s="976"/>
      <c r="L571" s="682"/>
      <c r="M571" s="681"/>
      <c r="N571" s="707"/>
    </row>
    <row r="572" spans="1:14">
      <c r="A572" s="576"/>
      <c r="B572" s="643"/>
      <c r="C572" s="964" t="s">
        <v>473</v>
      </c>
      <c r="D572" s="964"/>
      <c r="E572" s="964"/>
      <c r="F572" s="964"/>
      <c r="G572" s="964"/>
      <c r="H572" s="964"/>
      <c r="I572" s="964"/>
      <c r="J572" s="964"/>
      <c r="K572" s="964"/>
      <c r="L572" s="680">
        <v>1210260.08</v>
      </c>
      <c r="M572" s="681"/>
      <c r="N572" s="706">
        <v>7406791.6699999999</v>
      </c>
    </row>
    <row r="573" spans="1:14">
      <c r="A573" s="581"/>
      <c r="B573" s="582"/>
      <c r="C573" s="582"/>
      <c r="D573" s="582"/>
      <c r="E573" s="582"/>
      <c r="F573" s="582"/>
      <c r="G573" s="582"/>
      <c r="H573" s="582"/>
      <c r="I573" s="582"/>
      <c r="J573" s="582"/>
      <c r="K573" s="582"/>
      <c r="L573" s="582"/>
      <c r="M573" s="582"/>
      <c r="N573" s="582"/>
    </row>
    <row r="574" spans="1:14">
      <c r="A574" s="559"/>
      <c r="B574" s="583" t="s">
        <v>474</v>
      </c>
      <c r="C574" s="1004" t="s">
        <v>480</v>
      </c>
      <c r="D574" s="1004"/>
      <c r="E574" s="1004"/>
      <c r="F574" s="1004"/>
      <c r="G574" s="1004"/>
      <c r="H574" s="1005" t="s">
        <v>269</v>
      </c>
      <c r="I574" s="1005"/>
      <c r="J574" s="1005"/>
      <c r="K574" s="1005"/>
      <c r="L574" s="1005"/>
      <c r="M574" s="514"/>
      <c r="N574" s="514"/>
    </row>
    <row r="575" spans="1:14">
      <c r="A575" s="562"/>
      <c r="B575" s="583"/>
      <c r="C575" s="1006" t="s">
        <v>475</v>
      </c>
      <c r="D575" s="1006"/>
      <c r="E575" s="1006"/>
      <c r="F575" s="1006"/>
      <c r="G575" s="1006"/>
      <c r="H575" s="1006"/>
      <c r="I575" s="1006"/>
      <c r="J575" s="1006"/>
      <c r="K575" s="1006"/>
      <c r="L575" s="1006"/>
      <c r="M575" s="584"/>
      <c r="N575" s="584"/>
    </row>
    <row r="576" spans="1:14">
      <c r="A576" s="559"/>
      <c r="B576" s="583" t="s">
        <v>476</v>
      </c>
      <c r="C576" s="1004" t="s">
        <v>480</v>
      </c>
      <c r="D576" s="1004"/>
      <c r="E576" s="1004"/>
      <c r="F576" s="1004"/>
      <c r="G576" s="1004"/>
      <c r="H576" s="1005" t="s">
        <v>269</v>
      </c>
      <c r="I576" s="1005"/>
      <c r="J576" s="1005"/>
      <c r="K576" s="1005"/>
      <c r="L576" s="1005"/>
      <c r="M576" s="514"/>
      <c r="N576" s="514"/>
    </row>
    <row r="577" spans="1:14">
      <c r="A577" s="562"/>
      <c r="B577" s="584"/>
      <c r="C577" s="1006" t="s">
        <v>475</v>
      </c>
      <c r="D577" s="1006"/>
      <c r="E577" s="1006"/>
      <c r="F577" s="1006"/>
      <c r="G577" s="1006"/>
      <c r="H577" s="1006"/>
      <c r="I577" s="1006"/>
      <c r="J577" s="1006"/>
      <c r="K577" s="1006"/>
      <c r="L577" s="1006"/>
      <c r="M577" s="584"/>
      <c r="N577" s="584"/>
    </row>
    <row r="578" spans="1:14">
      <c r="A578" s="559"/>
      <c r="B578" s="558"/>
      <c r="C578" s="585"/>
      <c r="D578" s="585"/>
      <c r="E578" s="585"/>
      <c r="F578" s="585"/>
      <c r="G578" s="585"/>
      <c r="H578" s="585"/>
      <c r="I578" s="585"/>
      <c r="J578" s="585"/>
      <c r="K578" s="585"/>
      <c r="L578" s="585"/>
      <c r="M578" s="558"/>
      <c r="N578" s="558"/>
    </row>
    <row r="579" spans="1:14" ht="22.5" customHeight="1">
      <c r="A579" s="985" t="s">
        <v>477</v>
      </c>
      <c r="B579" s="985"/>
      <c r="C579" s="985"/>
      <c r="D579" s="985"/>
      <c r="E579" s="985"/>
      <c r="F579" s="985"/>
      <c r="G579" s="985"/>
      <c r="H579" s="985"/>
      <c r="I579" s="985"/>
      <c r="J579" s="985"/>
      <c r="K579" s="985"/>
      <c r="L579" s="985"/>
      <c r="M579" s="985"/>
      <c r="N579" s="985"/>
    </row>
    <row r="580" spans="1:14">
      <c r="A580" s="985" t="s">
        <v>478</v>
      </c>
      <c r="B580" s="985"/>
      <c r="C580" s="985"/>
      <c r="D580" s="985"/>
      <c r="E580" s="985"/>
      <c r="F580" s="985"/>
      <c r="G580" s="985"/>
      <c r="H580" s="985"/>
      <c r="I580" s="985"/>
      <c r="J580" s="985"/>
      <c r="K580" s="985"/>
      <c r="L580" s="985"/>
      <c r="M580" s="985"/>
      <c r="N580" s="985"/>
    </row>
    <row r="581" spans="1:14">
      <c r="A581" s="985" t="s">
        <v>479</v>
      </c>
      <c r="B581" s="985"/>
      <c r="C581" s="985"/>
      <c r="D581" s="985"/>
      <c r="E581" s="985"/>
      <c r="F581" s="985"/>
      <c r="G581" s="985"/>
      <c r="H581" s="985"/>
      <c r="I581" s="985"/>
      <c r="J581" s="985"/>
      <c r="K581" s="985"/>
      <c r="L581" s="985"/>
      <c r="M581" s="985"/>
      <c r="N581" s="985"/>
    </row>
    <row r="582" spans="1:14">
      <c r="A582" s="514"/>
      <c r="B582" s="514"/>
      <c r="C582" s="514"/>
      <c r="D582" s="514"/>
      <c r="E582" s="514"/>
      <c r="F582" s="514"/>
      <c r="G582" s="514"/>
      <c r="H582" s="514"/>
      <c r="I582" s="514"/>
      <c r="J582" s="514"/>
      <c r="K582" s="514"/>
      <c r="L582" s="514"/>
      <c r="M582" s="514"/>
      <c r="N582" s="514"/>
    </row>
  </sheetData>
  <mergeCells count="577">
    <mergeCell ref="A13:N13"/>
    <mergeCell ref="A14:N14"/>
    <mergeCell ref="A16:N16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D26:F26"/>
    <mergeCell ref="L31:M31"/>
    <mergeCell ref="L32:M32"/>
    <mergeCell ref="A17:N17"/>
    <mergeCell ref="A18:N18"/>
    <mergeCell ref="A20:N20"/>
    <mergeCell ref="N35:N37"/>
    <mergeCell ref="C38:E38"/>
    <mergeCell ref="A39:N39"/>
    <mergeCell ref="C40:E40"/>
    <mergeCell ref="C41:N41"/>
    <mergeCell ref="C42:E42"/>
    <mergeCell ref="L33:M33"/>
    <mergeCell ref="A35:A37"/>
    <mergeCell ref="B35:B37"/>
    <mergeCell ref="C35:E37"/>
    <mergeCell ref="F35:F37"/>
    <mergeCell ref="G35:I36"/>
    <mergeCell ref="J35:L36"/>
    <mergeCell ref="M35:M37"/>
    <mergeCell ref="C49:E49"/>
    <mergeCell ref="C50:E50"/>
    <mergeCell ref="C51:E51"/>
    <mergeCell ref="C52:E52"/>
    <mergeCell ref="C53:E53"/>
    <mergeCell ref="C54:N54"/>
    <mergeCell ref="C56:E56"/>
    <mergeCell ref="C43:E43"/>
    <mergeCell ref="C44:E44"/>
    <mergeCell ref="C45:E45"/>
    <mergeCell ref="C46:E46"/>
    <mergeCell ref="C47:E47"/>
    <mergeCell ref="C48:E48"/>
    <mergeCell ref="C61:E61"/>
    <mergeCell ref="C62:E62"/>
    <mergeCell ref="C63:E63"/>
    <mergeCell ref="C64:E64"/>
    <mergeCell ref="C65:E65"/>
    <mergeCell ref="C66:E66"/>
    <mergeCell ref="C55:N55"/>
    <mergeCell ref="C57:E57"/>
    <mergeCell ref="C58:E58"/>
    <mergeCell ref="C59:E59"/>
    <mergeCell ref="C60:E60"/>
    <mergeCell ref="C73:E73"/>
    <mergeCell ref="C74:E74"/>
    <mergeCell ref="C75:E75"/>
    <mergeCell ref="C76:E76"/>
    <mergeCell ref="C77:E77"/>
    <mergeCell ref="C78:E78"/>
    <mergeCell ref="C67:E67"/>
    <mergeCell ref="C72:E72"/>
    <mergeCell ref="C68:N68"/>
    <mergeCell ref="C69:E69"/>
    <mergeCell ref="C70:E70"/>
    <mergeCell ref="C71:E71"/>
    <mergeCell ref="C85:E85"/>
    <mergeCell ref="C86:E86"/>
    <mergeCell ref="C88:E88"/>
    <mergeCell ref="C89:E89"/>
    <mergeCell ref="C87:N87"/>
    <mergeCell ref="C90:N90"/>
    <mergeCell ref="C79:E79"/>
    <mergeCell ref="C80:E80"/>
    <mergeCell ref="C82:E82"/>
    <mergeCell ref="C83:E83"/>
    <mergeCell ref="C84:N84"/>
    <mergeCell ref="C81:N81"/>
    <mergeCell ref="C98:E98"/>
    <mergeCell ref="C101:E101"/>
    <mergeCell ref="C97:E97"/>
    <mergeCell ref="C99:N99"/>
    <mergeCell ref="C100:N100"/>
    <mergeCell ref="C102:K102"/>
    <mergeCell ref="C91:E91"/>
    <mergeCell ref="C92:E92"/>
    <mergeCell ref="C94:E94"/>
    <mergeCell ref="C95:E95"/>
    <mergeCell ref="C93:N93"/>
    <mergeCell ref="C96:N96"/>
    <mergeCell ref="C125:K125"/>
    <mergeCell ref="C126:K126"/>
    <mergeCell ref="C115:K115"/>
    <mergeCell ref="C116:K116"/>
    <mergeCell ref="C117:K117"/>
    <mergeCell ref="C118:K118"/>
    <mergeCell ref="C103:K103"/>
    <mergeCell ref="C104:K104"/>
    <mergeCell ref="C105:K105"/>
    <mergeCell ref="C106:K106"/>
    <mergeCell ref="C133:E133"/>
    <mergeCell ref="C134:E134"/>
    <mergeCell ref="C137:E137"/>
    <mergeCell ref="C138:E138"/>
    <mergeCell ref="C135:E135"/>
    <mergeCell ref="C136:E136"/>
    <mergeCell ref="C130:E130"/>
    <mergeCell ref="C132:E132"/>
    <mergeCell ref="C127:K127"/>
    <mergeCell ref="C128:K128"/>
    <mergeCell ref="A129:N129"/>
    <mergeCell ref="C131:N131"/>
    <mergeCell ref="C148:E148"/>
    <mergeCell ref="C150:E150"/>
    <mergeCell ref="C149:E149"/>
    <mergeCell ref="C139:E139"/>
    <mergeCell ref="C141:E141"/>
    <mergeCell ref="C142:E142"/>
    <mergeCell ref="C143:E143"/>
    <mergeCell ref="C144:E144"/>
    <mergeCell ref="C140:N140"/>
    <mergeCell ref="C180:E180"/>
    <mergeCell ref="C169:E169"/>
    <mergeCell ref="C170:E170"/>
    <mergeCell ref="C171:E171"/>
    <mergeCell ref="C172:E172"/>
    <mergeCell ref="C168:E168"/>
    <mergeCell ref="C157:E157"/>
    <mergeCell ref="C158:E158"/>
    <mergeCell ref="C159:E159"/>
    <mergeCell ref="C160:E160"/>
    <mergeCell ref="C161:E161"/>
    <mergeCell ref="C187:E187"/>
    <mergeCell ref="C189:E189"/>
    <mergeCell ref="C190:E190"/>
    <mergeCell ref="C188:E188"/>
    <mergeCell ref="C191:E191"/>
    <mergeCell ref="C192:E192"/>
    <mergeCell ref="C181:E181"/>
    <mergeCell ref="C184:E184"/>
    <mergeCell ref="C186:E186"/>
    <mergeCell ref="C182:E182"/>
    <mergeCell ref="C183:N183"/>
    <mergeCell ref="C185:E185"/>
    <mergeCell ref="C199:N199"/>
    <mergeCell ref="C200:E200"/>
    <mergeCell ref="C201:E201"/>
    <mergeCell ref="C202:N202"/>
    <mergeCell ref="C203:E203"/>
    <mergeCell ref="C204:E204"/>
    <mergeCell ref="C193:E193"/>
    <mergeCell ref="C194:E194"/>
    <mergeCell ref="C196:N196"/>
    <mergeCell ref="C197:E197"/>
    <mergeCell ref="C198:E198"/>
    <mergeCell ref="C195:E195"/>
    <mergeCell ref="C229:E229"/>
    <mergeCell ref="C230:E230"/>
    <mergeCell ref="C231:E231"/>
    <mergeCell ref="C232:E232"/>
    <mergeCell ref="C227:N227"/>
    <mergeCell ref="C228:E228"/>
    <mergeCell ref="C217:E217"/>
    <mergeCell ref="C218:E218"/>
    <mergeCell ref="C219:E219"/>
    <mergeCell ref="C220:E220"/>
    <mergeCell ref="C221:E221"/>
    <mergeCell ref="C222:E222"/>
    <mergeCell ref="C223:E223"/>
    <mergeCell ref="C224:E224"/>
    <mergeCell ref="C225:E225"/>
    <mergeCell ref="C226:E226"/>
    <mergeCell ref="C215:E215"/>
    <mergeCell ref="C216:E216"/>
    <mergeCell ref="C205:N205"/>
    <mergeCell ref="C206:E206"/>
    <mergeCell ref="C207:E207"/>
    <mergeCell ref="C208:N208"/>
    <mergeCell ref="C119:K119"/>
    <mergeCell ref="C120:K120"/>
    <mergeCell ref="C121:K121"/>
    <mergeCell ref="C122:K122"/>
    <mergeCell ref="C123:K123"/>
    <mergeCell ref="C124:K124"/>
    <mergeCell ref="C174:E174"/>
    <mergeCell ref="C175:E175"/>
    <mergeCell ref="C176:E176"/>
    <mergeCell ref="C177:E177"/>
    <mergeCell ref="C179:E179"/>
    <mergeCell ref="C178:E178"/>
    <mergeCell ref="C209:E209"/>
    <mergeCell ref="C210:E210"/>
    <mergeCell ref="C211:N211"/>
    <mergeCell ref="C212:E212"/>
    <mergeCell ref="C213:E213"/>
    <mergeCell ref="C214:N214"/>
    <mergeCell ref="C107:K107"/>
    <mergeCell ref="C108:K108"/>
    <mergeCell ref="C109:K109"/>
    <mergeCell ref="C110:K110"/>
    <mergeCell ref="C111:K111"/>
    <mergeCell ref="C112:K112"/>
    <mergeCell ref="C113:K113"/>
    <mergeCell ref="C114:K114"/>
    <mergeCell ref="C173:E173"/>
    <mergeCell ref="C162:E162"/>
    <mergeCell ref="C163:E163"/>
    <mergeCell ref="C164:E164"/>
    <mergeCell ref="C165:E165"/>
    <mergeCell ref="C166:E166"/>
    <mergeCell ref="C167:E167"/>
    <mergeCell ref="C151:E151"/>
    <mergeCell ref="C152:E152"/>
    <mergeCell ref="C153:E153"/>
    <mergeCell ref="C154:E154"/>
    <mergeCell ref="C155:E155"/>
    <mergeCell ref="C156:E156"/>
    <mergeCell ref="C145:E145"/>
    <mergeCell ref="C146:E146"/>
    <mergeCell ref="C147:E147"/>
    <mergeCell ref="C240:E240"/>
    <mergeCell ref="C241:E241"/>
    <mergeCell ref="C242:E242"/>
    <mergeCell ref="C243:E243"/>
    <mergeCell ref="C244:E244"/>
    <mergeCell ref="C245:E245"/>
    <mergeCell ref="C233:E233"/>
    <mergeCell ref="C234:E234"/>
    <mergeCell ref="C235:E235"/>
    <mergeCell ref="C236:E236"/>
    <mergeCell ref="C237:E237"/>
    <mergeCell ref="C238:E238"/>
    <mergeCell ref="C239:E239"/>
    <mergeCell ref="C252:K252"/>
    <mergeCell ref="C253:K253"/>
    <mergeCell ref="C254:K254"/>
    <mergeCell ref="C255:K255"/>
    <mergeCell ref="C256:K256"/>
    <mergeCell ref="C257:K257"/>
    <mergeCell ref="C246:E246"/>
    <mergeCell ref="C247:E247"/>
    <mergeCell ref="C248:E248"/>
    <mergeCell ref="C249:E249"/>
    <mergeCell ref="C250:K250"/>
    <mergeCell ref="C251:K251"/>
    <mergeCell ref="C264:K264"/>
    <mergeCell ref="C265:K265"/>
    <mergeCell ref="C266:K266"/>
    <mergeCell ref="C267:K267"/>
    <mergeCell ref="C268:K268"/>
    <mergeCell ref="C269:K269"/>
    <mergeCell ref="C258:K258"/>
    <mergeCell ref="C259:K259"/>
    <mergeCell ref="C260:K260"/>
    <mergeCell ref="C261:K261"/>
    <mergeCell ref="C262:K262"/>
    <mergeCell ref="C263:K263"/>
    <mergeCell ref="C276:K276"/>
    <mergeCell ref="A277:N277"/>
    <mergeCell ref="C278:E278"/>
    <mergeCell ref="C279:N279"/>
    <mergeCell ref="C280:E280"/>
    <mergeCell ref="C281:E281"/>
    <mergeCell ref="C270:K270"/>
    <mergeCell ref="C271:K271"/>
    <mergeCell ref="C272:K272"/>
    <mergeCell ref="C273:K273"/>
    <mergeCell ref="C274:K274"/>
    <mergeCell ref="C275:K275"/>
    <mergeCell ref="C288:N288"/>
    <mergeCell ref="C289:E289"/>
    <mergeCell ref="C290:E290"/>
    <mergeCell ref="C291:E291"/>
    <mergeCell ref="C292:E292"/>
    <mergeCell ref="C293:E293"/>
    <mergeCell ref="C282:E282"/>
    <mergeCell ref="C283:E283"/>
    <mergeCell ref="C284:E284"/>
    <mergeCell ref="C285:E285"/>
    <mergeCell ref="C286:E286"/>
    <mergeCell ref="C287:E287"/>
    <mergeCell ref="C300:E300"/>
    <mergeCell ref="C301:E301"/>
    <mergeCell ref="C302:E302"/>
    <mergeCell ref="C303:E303"/>
    <mergeCell ref="C304:E304"/>
    <mergeCell ref="C305:E305"/>
    <mergeCell ref="C294:E294"/>
    <mergeCell ref="C295:E295"/>
    <mergeCell ref="C296:E296"/>
    <mergeCell ref="C297:E297"/>
    <mergeCell ref="C298:E298"/>
    <mergeCell ref="C299:E299"/>
    <mergeCell ref="C312:E312"/>
    <mergeCell ref="C313:E313"/>
    <mergeCell ref="C314:E314"/>
    <mergeCell ref="C315:E315"/>
    <mergeCell ref="C316:E316"/>
    <mergeCell ref="C317:E317"/>
    <mergeCell ref="C306:E306"/>
    <mergeCell ref="C307:E307"/>
    <mergeCell ref="C308:E308"/>
    <mergeCell ref="C309:E309"/>
    <mergeCell ref="C310:E310"/>
    <mergeCell ref="C311:N311"/>
    <mergeCell ref="C324:E324"/>
    <mergeCell ref="C325:E325"/>
    <mergeCell ref="C326:E326"/>
    <mergeCell ref="C327:E327"/>
    <mergeCell ref="C328:E328"/>
    <mergeCell ref="C329:E329"/>
    <mergeCell ref="C318:E318"/>
    <mergeCell ref="C319:E319"/>
    <mergeCell ref="C320:E320"/>
    <mergeCell ref="C321:E321"/>
    <mergeCell ref="C322:N322"/>
    <mergeCell ref="C323:E323"/>
    <mergeCell ref="C336:K336"/>
    <mergeCell ref="C337:K337"/>
    <mergeCell ref="C338:K338"/>
    <mergeCell ref="C339:K339"/>
    <mergeCell ref="C340:K340"/>
    <mergeCell ref="C341:K341"/>
    <mergeCell ref="C330:K330"/>
    <mergeCell ref="C331:K331"/>
    <mergeCell ref="C332:K332"/>
    <mergeCell ref="C333:K333"/>
    <mergeCell ref="C334:K334"/>
    <mergeCell ref="C335:K335"/>
    <mergeCell ref="C348:K348"/>
    <mergeCell ref="A349:N349"/>
    <mergeCell ref="C350:E350"/>
    <mergeCell ref="C351:N351"/>
    <mergeCell ref="C352:E352"/>
    <mergeCell ref="C353:E353"/>
    <mergeCell ref="C342:K342"/>
    <mergeCell ref="C343:K343"/>
    <mergeCell ref="C344:K344"/>
    <mergeCell ref="C345:K345"/>
    <mergeCell ref="C346:K346"/>
    <mergeCell ref="C347:K347"/>
    <mergeCell ref="C360:E360"/>
    <mergeCell ref="C361:E361"/>
    <mergeCell ref="C362:E362"/>
    <mergeCell ref="C363:E363"/>
    <mergeCell ref="C364:N364"/>
    <mergeCell ref="C365:E365"/>
    <mergeCell ref="C354:E354"/>
    <mergeCell ref="C355:E355"/>
    <mergeCell ref="C356:E356"/>
    <mergeCell ref="C357:E357"/>
    <mergeCell ref="C358:E358"/>
    <mergeCell ref="C359:E359"/>
    <mergeCell ref="C372:E372"/>
    <mergeCell ref="C373:E373"/>
    <mergeCell ref="C374:E374"/>
    <mergeCell ref="C375:E375"/>
    <mergeCell ref="C376:E376"/>
    <mergeCell ref="C377:E377"/>
    <mergeCell ref="C366:E366"/>
    <mergeCell ref="C367:N367"/>
    <mergeCell ref="C368:E368"/>
    <mergeCell ref="C369:E369"/>
    <mergeCell ref="C370:N370"/>
    <mergeCell ref="C371:E371"/>
    <mergeCell ref="C384:E384"/>
    <mergeCell ref="C385:E385"/>
    <mergeCell ref="C386:E386"/>
    <mergeCell ref="C387:E387"/>
    <mergeCell ref="C388:E388"/>
    <mergeCell ref="C389:E389"/>
    <mergeCell ref="C378:E378"/>
    <mergeCell ref="C379:E379"/>
    <mergeCell ref="C380:E380"/>
    <mergeCell ref="C381:E381"/>
    <mergeCell ref="C382:E382"/>
    <mergeCell ref="C383:E383"/>
    <mergeCell ref="C396:E396"/>
    <mergeCell ref="C397:E397"/>
    <mergeCell ref="C398:E398"/>
    <mergeCell ref="C399:E399"/>
    <mergeCell ref="C400:E400"/>
    <mergeCell ref="C401:E401"/>
    <mergeCell ref="C390:E390"/>
    <mergeCell ref="C391:E391"/>
    <mergeCell ref="C392:E392"/>
    <mergeCell ref="C393:N393"/>
    <mergeCell ref="C394:E394"/>
    <mergeCell ref="C395:E395"/>
    <mergeCell ref="C408:E408"/>
    <mergeCell ref="C409:E409"/>
    <mergeCell ref="C410:E410"/>
    <mergeCell ref="C411:E411"/>
    <mergeCell ref="C412:E412"/>
    <mergeCell ref="C413:E413"/>
    <mergeCell ref="C402:E402"/>
    <mergeCell ref="C403:E403"/>
    <mergeCell ref="C404:E404"/>
    <mergeCell ref="C405:E405"/>
    <mergeCell ref="C406:N406"/>
    <mergeCell ref="C407:E407"/>
    <mergeCell ref="C420:E420"/>
    <mergeCell ref="C421:E421"/>
    <mergeCell ref="C422:E422"/>
    <mergeCell ref="C423:E423"/>
    <mergeCell ref="C424:E424"/>
    <mergeCell ref="C425:E425"/>
    <mergeCell ref="C414:E414"/>
    <mergeCell ref="C415:E415"/>
    <mergeCell ref="C416:E416"/>
    <mergeCell ref="C417:E417"/>
    <mergeCell ref="C418:E418"/>
    <mergeCell ref="C419:N419"/>
    <mergeCell ref="C432:K432"/>
    <mergeCell ref="C433:K433"/>
    <mergeCell ref="C434:K434"/>
    <mergeCell ref="C435:K435"/>
    <mergeCell ref="C436:K436"/>
    <mergeCell ref="C437:K437"/>
    <mergeCell ref="C426:E426"/>
    <mergeCell ref="C427:E427"/>
    <mergeCell ref="C428:N428"/>
    <mergeCell ref="C429:E429"/>
    <mergeCell ref="C430:K430"/>
    <mergeCell ref="C431:K431"/>
    <mergeCell ref="C444:K444"/>
    <mergeCell ref="C445:K445"/>
    <mergeCell ref="C446:K446"/>
    <mergeCell ref="C447:K447"/>
    <mergeCell ref="C448:K448"/>
    <mergeCell ref="C449:K449"/>
    <mergeCell ref="C438:K438"/>
    <mergeCell ref="C439:K439"/>
    <mergeCell ref="C440:K440"/>
    <mergeCell ref="C441:K441"/>
    <mergeCell ref="C442:K442"/>
    <mergeCell ref="C443:K443"/>
    <mergeCell ref="C456:E456"/>
    <mergeCell ref="C457:N457"/>
    <mergeCell ref="C458:E458"/>
    <mergeCell ref="C459:E459"/>
    <mergeCell ref="C460:N460"/>
    <mergeCell ref="C461:N461"/>
    <mergeCell ref="C450:K450"/>
    <mergeCell ref="C451:K451"/>
    <mergeCell ref="A452:N452"/>
    <mergeCell ref="C453:E453"/>
    <mergeCell ref="C454:N454"/>
    <mergeCell ref="C455:E455"/>
    <mergeCell ref="C468:E468"/>
    <mergeCell ref="C469:E469"/>
    <mergeCell ref="C470:N470"/>
    <mergeCell ref="C471:E471"/>
    <mergeCell ref="C472:E472"/>
    <mergeCell ref="C473:N473"/>
    <mergeCell ref="C462:E462"/>
    <mergeCell ref="C463:E463"/>
    <mergeCell ref="C464:N464"/>
    <mergeCell ref="C465:E465"/>
    <mergeCell ref="C466:E466"/>
    <mergeCell ref="C467:N467"/>
    <mergeCell ref="C480:E480"/>
    <mergeCell ref="C481:E481"/>
    <mergeCell ref="C482:N482"/>
    <mergeCell ref="C483:E483"/>
    <mergeCell ref="C484:E484"/>
    <mergeCell ref="C485:N485"/>
    <mergeCell ref="C474:E474"/>
    <mergeCell ref="C475:E475"/>
    <mergeCell ref="C476:N476"/>
    <mergeCell ref="C477:E477"/>
    <mergeCell ref="C478:E478"/>
    <mergeCell ref="C479:N479"/>
    <mergeCell ref="C492:N492"/>
    <mergeCell ref="C493:N493"/>
    <mergeCell ref="C494:E494"/>
    <mergeCell ref="C495:E495"/>
    <mergeCell ref="C496:N496"/>
    <mergeCell ref="C497:N497"/>
    <mergeCell ref="C486:N486"/>
    <mergeCell ref="C487:E487"/>
    <mergeCell ref="C488:E488"/>
    <mergeCell ref="C489:N489"/>
    <mergeCell ref="C490:E490"/>
    <mergeCell ref="C491:E491"/>
    <mergeCell ref="C504:N504"/>
    <mergeCell ref="C505:N505"/>
    <mergeCell ref="C506:E506"/>
    <mergeCell ref="A507:N507"/>
    <mergeCell ref="C508:E508"/>
    <mergeCell ref="C509:N509"/>
    <mergeCell ref="C498:E498"/>
    <mergeCell ref="C499:E499"/>
    <mergeCell ref="C500:N500"/>
    <mergeCell ref="C501:N501"/>
    <mergeCell ref="C502:E502"/>
    <mergeCell ref="C503:E503"/>
    <mergeCell ref="C516:E516"/>
    <mergeCell ref="C517:E517"/>
    <mergeCell ref="C518:N518"/>
    <mergeCell ref="C519:E519"/>
    <mergeCell ref="C520:E520"/>
    <mergeCell ref="C521:N521"/>
    <mergeCell ref="C510:E510"/>
    <mergeCell ref="C511:E511"/>
    <mergeCell ref="C512:N512"/>
    <mergeCell ref="C513:E513"/>
    <mergeCell ref="C514:E514"/>
    <mergeCell ref="C515:N515"/>
    <mergeCell ref="C528:K528"/>
    <mergeCell ref="C529:K529"/>
    <mergeCell ref="C530:K530"/>
    <mergeCell ref="A531:N531"/>
    <mergeCell ref="C532:E532"/>
    <mergeCell ref="C533:N533"/>
    <mergeCell ref="C522:E522"/>
    <mergeCell ref="C523:K523"/>
    <mergeCell ref="C524:K524"/>
    <mergeCell ref="C525:K525"/>
    <mergeCell ref="C526:K526"/>
    <mergeCell ref="C527:K527"/>
    <mergeCell ref="C540:K540"/>
    <mergeCell ref="C541:K541"/>
    <mergeCell ref="C542:K542"/>
    <mergeCell ref="C543:K543"/>
    <mergeCell ref="C544:K544"/>
    <mergeCell ref="C545:K545"/>
    <mergeCell ref="C534:E534"/>
    <mergeCell ref="C535:K535"/>
    <mergeCell ref="C536:K536"/>
    <mergeCell ref="C537:K537"/>
    <mergeCell ref="C538:K538"/>
    <mergeCell ref="C539:K539"/>
    <mergeCell ref="C552:K552"/>
    <mergeCell ref="C553:K553"/>
    <mergeCell ref="C554:K554"/>
    <mergeCell ref="C555:K555"/>
    <mergeCell ref="C556:K556"/>
    <mergeCell ref="C557:K557"/>
    <mergeCell ref="C546:K546"/>
    <mergeCell ref="C547:K547"/>
    <mergeCell ref="C548:K548"/>
    <mergeCell ref="C549:K549"/>
    <mergeCell ref="C550:K550"/>
    <mergeCell ref="C551:K551"/>
    <mergeCell ref="C564:K564"/>
    <mergeCell ref="C565:K565"/>
    <mergeCell ref="C566:K566"/>
    <mergeCell ref="C567:K567"/>
    <mergeCell ref="C568:K568"/>
    <mergeCell ref="C569:K569"/>
    <mergeCell ref="C558:K558"/>
    <mergeCell ref="C559:K559"/>
    <mergeCell ref="C560:K560"/>
    <mergeCell ref="C561:K561"/>
    <mergeCell ref="C562:K562"/>
    <mergeCell ref="C563:K563"/>
    <mergeCell ref="C576:G576"/>
    <mergeCell ref="H576:L576"/>
    <mergeCell ref="C577:L577"/>
    <mergeCell ref="A579:N579"/>
    <mergeCell ref="A580:N580"/>
    <mergeCell ref="A581:N581"/>
    <mergeCell ref="C570:K570"/>
    <mergeCell ref="C571:K571"/>
    <mergeCell ref="C572:K572"/>
    <mergeCell ref="C574:G574"/>
    <mergeCell ref="H574:L574"/>
    <mergeCell ref="C575:L575"/>
  </mergeCells>
  <pageMargins left="0.7" right="0.7" top="0.75" bottom="0.75" header="0.3" footer="0.3"/>
  <pageSetup paperSize="9" scale="61" fitToHeight="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43"/>
  <sheetViews>
    <sheetView view="pageBreakPreview" topLeftCell="A517" zoomScaleNormal="100" zoomScaleSheetLayoutView="100" workbookViewId="0">
      <selection activeCell="C535" sqref="C535:L537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7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1687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1689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33.75" customHeight="1">
      <c r="A26" s="573" t="s">
        <v>405</v>
      </c>
      <c r="B26" s="573"/>
      <c r="C26" s="573"/>
      <c r="D26" s="1011" t="s">
        <v>1761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219.53</v>
      </c>
      <c r="D28" s="727" t="s">
        <v>1756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112.53</v>
      </c>
      <c r="D30" s="727" t="s">
        <v>1690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30.14</v>
      </c>
      <c r="M30" s="737" t="s">
        <v>1691</v>
      </c>
      <c r="N30" s="728" t="s">
        <v>19</v>
      </c>
    </row>
    <row r="31" spans="1:18">
      <c r="A31" s="732"/>
      <c r="B31" s="736" t="s">
        <v>30</v>
      </c>
      <c r="C31" s="726">
        <v>40.11</v>
      </c>
      <c r="D31" s="727" t="s">
        <v>1692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69.69</v>
      </c>
      <c r="M31" s="1038"/>
      <c r="N31" s="728" t="s">
        <v>410</v>
      </c>
    </row>
    <row r="32" spans="1:18">
      <c r="A32" s="732"/>
      <c r="B32" s="736" t="s">
        <v>411</v>
      </c>
      <c r="C32" s="726">
        <v>66.89</v>
      </c>
      <c r="D32" s="727" t="s">
        <v>1757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15.6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1382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22.5" customHeight="1">
      <c r="A40" s="742" t="s">
        <v>3</v>
      </c>
      <c r="B40" s="743" t="s">
        <v>1693</v>
      </c>
      <c r="C40" s="1019" t="s">
        <v>1694</v>
      </c>
      <c r="D40" s="1019"/>
      <c r="E40" s="1019"/>
      <c r="F40" s="745" t="s">
        <v>591</v>
      </c>
      <c r="G40" s="746">
        <v>2</v>
      </c>
      <c r="H40" s="747">
        <v>1</v>
      </c>
      <c r="I40" s="747">
        <v>2</v>
      </c>
      <c r="J40" s="749"/>
      <c r="K40" s="746"/>
      <c r="L40" s="749"/>
      <c r="M40" s="746"/>
      <c r="N40" s="750"/>
    </row>
    <row r="41" spans="1:14" ht="22.5" customHeight="1">
      <c r="A41" s="784"/>
      <c r="B41" s="754" t="s">
        <v>329</v>
      </c>
      <c r="C41" s="1014" t="s">
        <v>437</v>
      </c>
      <c r="D41" s="1014"/>
      <c r="E41" s="1014"/>
      <c r="F41" s="1014"/>
      <c r="G41" s="1014"/>
      <c r="H41" s="1014"/>
      <c r="I41" s="1014"/>
      <c r="J41" s="1014"/>
      <c r="K41" s="1014"/>
      <c r="L41" s="1014"/>
      <c r="M41" s="1014"/>
      <c r="N41" s="1028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69">
        <v>19.91</v>
      </c>
      <c r="K42" s="780">
        <v>1.2</v>
      </c>
      <c r="L42" s="769">
        <v>47.78</v>
      </c>
      <c r="M42" s="758">
        <v>40.340000000000003</v>
      </c>
      <c r="N42" s="759">
        <v>1927.45</v>
      </c>
    </row>
    <row r="43" spans="1:14">
      <c r="A43" s="753"/>
      <c r="B43" s="754" t="s">
        <v>4</v>
      </c>
      <c r="C43" s="1016" t="s">
        <v>423</v>
      </c>
      <c r="D43" s="1016"/>
      <c r="E43" s="1016"/>
      <c r="F43" s="755"/>
      <c r="G43" s="756"/>
      <c r="H43" s="756"/>
      <c r="I43" s="756"/>
      <c r="J43" s="769">
        <v>45.06</v>
      </c>
      <c r="K43" s="780">
        <v>1.2</v>
      </c>
      <c r="L43" s="769">
        <v>108.14</v>
      </c>
      <c r="M43" s="758">
        <v>5.99</v>
      </c>
      <c r="N43" s="779">
        <v>647.76</v>
      </c>
    </row>
    <row r="44" spans="1:14">
      <c r="A44" s="753"/>
      <c r="B44" s="754" t="s">
        <v>5</v>
      </c>
      <c r="C44" s="1016" t="s">
        <v>424</v>
      </c>
      <c r="D44" s="1016"/>
      <c r="E44" s="1016"/>
      <c r="F44" s="755"/>
      <c r="G44" s="756"/>
      <c r="H44" s="756"/>
      <c r="I44" s="756"/>
      <c r="J44" s="769">
        <v>6</v>
      </c>
      <c r="K44" s="780">
        <v>1.2</v>
      </c>
      <c r="L44" s="769">
        <v>14.4</v>
      </c>
      <c r="M44" s="758">
        <v>40.340000000000003</v>
      </c>
      <c r="N44" s="779">
        <v>580.9</v>
      </c>
    </row>
    <row r="45" spans="1:14">
      <c r="A45" s="760"/>
      <c r="B45" s="754"/>
      <c r="C45" s="1016" t="s">
        <v>425</v>
      </c>
      <c r="D45" s="1016"/>
      <c r="E45" s="1016"/>
      <c r="F45" s="755" t="s">
        <v>426</v>
      </c>
      <c r="G45" s="758">
        <v>2.0299999999999998</v>
      </c>
      <c r="H45" s="780">
        <v>1.2</v>
      </c>
      <c r="I45" s="781">
        <v>4.8719999999999999</v>
      </c>
      <c r="J45" s="763"/>
      <c r="K45" s="756"/>
      <c r="L45" s="763"/>
      <c r="M45" s="756"/>
      <c r="N45" s="764"/>
    </row>
    <row r="46" spans="1:14">
      <c r="A46" s="760"/>
      <c r="B46" s="754"/>
      <c r="C46" s="1017" t="s">
        <v>427</v>
      </c>
      <c r="D46" s="1017"/>
      <c r="E46" s="1017"/>
      <c r="F46" s="755" t="s">
        <v>426</v>
      </c>
      <c r="G46" s="758">
        <v>0.45</v>
      </c>
      <c r="H46" s="780">
        <v>1.2</v>
      </c>
      <c r="I46" s="758">
        <v>1.08</v>
      </c>
      <c r="J46" s="763"/>
      <c r="K46" s="756"/>
      <c r="L46" s="763"/>
      <c r="M46" s="756"/>
      <c r="N46" s="764"/>
    </row>
    <row r="47" spans="1:14">
      <c r="A47" s="753"/>
      <c r="B47" s="754"/>
      <c r="C47" s="1027" t="s">
        <v>428</v>
      </c>
      <c r="D47" s="1027"/>
      <c r="E47" s="1027"/>
      <c r="F47" s="765"/>
      <c r="G47" s="766"/>
      <c r="H47" s="766"/>
      <c r="I47" s="766"/>
      <c r="J47" s="782">
        <v>64.97</v>
      </c>
      <c r="K47" s="766"/>
      <c r="L47" s="782">
        <v>155.91999999999999</v>
      </c>
      <c r="M47" s="766"/>
      <c r="N47" s="768">
        <v>2575.21</v>
      </c>
    </row>
    <row r="48" spans="1:14">
      <c r="A48" s="760"/>
      <c r="B48" s="754"/>
      <c r="C48" s="1016" t="s">
        <v>429</v>
      </c>
      <c r="D48" s="1016"/>
      <c r="E48" s="1016"/>
      <c r="F48" s="755"/>
      <c r="G48" s="756"/>
      <c r="H48" s="756"/>
      <c r="I48" s="756"/>
      <c r="J48" s="763"/>
      <c r="K48" s="756"/>
      <c r="L48" s="769">
        <v>62.18</v>
      </c>
      <c r="M48" s="756"/>
      <c r="N48" s="759">
        <v>2508.35</v>
      </c>
    </row>
    <row r="49" spans="1:14">
      <c r="A49" s="760"/>
      <c r="B49" s="754" t="s">
        <v>430</v>
      </c>
      <c r="C49" s="1016" t="s">
        <v>431</v>
      </c>
      <c r="D49" s="1016"/>
      <c r="E49" s="1016"/>
      <c r="F49" s="755" t="s">
        <v>432</v>
      </c>
      <c r="G49" s="761">
        <v>103</v>
      </c>
      <c r="H49" s="756"/>
      <c r="I49" s="761">
        <v>103</v>
      </c>
      <c r="J49" s="763"/>
      <c r="K49" s="756"/>
      <c r="L49" s="769">
        <v>64.05</v>
      </c>
      <c r="M49" s="756"/>
      <c r="N49" s="759">
        <v>2583.6</v>
      </c>
    </row>
    <row r="50" spans="1:14">
      <c r="A50" s="760"/>
      <c r="B50" s="754" t="s">
        <v>433</v>
      </c>
      <c r="C50" s="1017" t="s">
        <v>434</v>
      </c>
      <c r="D50" s="1017"/>
      <c r="E50" s="1017"/>
      <c r="F50" s="755" t="s">
        <v>432</v>
      </c>
      <c r="G50" s="761">
        <v>60</v>
      </c>
      <c r="H50" s="756"/>
      <c r="I50" s="761">
        <v>60</v>
      </c>
      <c r="J50" s="763"/>
      <c r="K50" s="756"/>
      <c r="L50" s="769">
        <v>37.31</v>
      </c>
      <c r="M50" s="756"/>
      <c r="N50" s="759">
        <v>1505.01</v>
      </c>
    </row>
    <row r="51" spans="1:14">
      <c r="A51" s="742"/>
      <c r="B51" s="743"/>
      <c r="C51" s="1020" t="s">
        <v>435</v>
      </c>
      <c r="D51" s="1020"/>
      <c r="E51" s="1020"/>
      <c r="F51" s="770"/>
      <c r="G51" s="771"/>
      <c r="H51" s="771"/>
      <c r="I51" s="771"/>
      <c r="J51" s="772"/>
      <c r="K51" s="771"/>
      <c r="L51" s="783">
        <v>257.27999999999997</v>
      </c>
      <c r="M51" s="766"/>
      <c r="N51" s="774">
        <v>6663.82</v>
      </c>
    </row>
    <row r="52" spans="1:14" ht="45">
      <c r="A52" s="775" t="s">
        <v>4</v>
      </c>
      <c r="B52" s="744" t="s">
        <v>340</v>
      </c>
      <c r="C52" s="1019" t="s">
        <v>1695</v>
      </c>
      <c r="D52" s="1019"/>
      <c r="E52" s="1019"/>
      <c r="F52" s="770" t="s">
        <v>341</v>
      </c>
      <c r="G52" s="771">
        <v>1</v>
      </c>
      <c r="H52" s="776">
        <v>1</v>
      </c>
      <c r="I52" s="776">
        <v>1</v>
      </c>
      <c r="J52" s="772"/>
      <c r="K52" s="771"/>
      <c r="L52" s="772"/>
      <c r="M52" s="771"/>
      <c r="N52" s="778"/>
    </row>
    <row r="53" spans="1:14" ht="22.5">
      <c r="A53" s="784"/>
      <c r="B53" s="754" t="s">
        <v>544</v>
      </c>
      <c r="C53" s="1014" t="s">
        <v>545</v>
      </c>
      <c r="D53" s="1014"/>
      <c r="E53" s="1014"/>
      <c r="F53" s="1014"/>
      <c r="G53" s="1014"/>
      <c r="H53" s="1014"/>
      <c r="I53" s="1014"/>
      <c r="J53" s="1014"/>
      <c r="K53" s="1014"/>
      <c r="L53" s="1014"/>
      <c r="M53" s="1014"/>
      <c r="N53" s="1028"/>
    </row>
    <row r="54" spans="1:14" ht="22.5" customHeight="1">
      <c r="A54" s="784"/>
      <c r="B54" s="754" t="s">
        <v>329</v>
      </c>
      <c r="C54" s="1014" t="s">
        <v>437</v>
      </c>
      <c r="D54" s="1014"/>
      <c r="E54" s="1014"/>
      <c r="F54" s="1014"/>
      <c r="G54" s="1014"/>
      <c r="H54" s="1014"/>
      <c r="I54" s="1014"/>
      <c r="J54" s="1014"/>
      <c r="K54" s="1014"/>
      <c r="L54" s="1014"/>
      <c r="M54" s="1014"/>
      <c r="N54" s="1028"/>
    </row>
    <row r="55" spans="1:14">
      <c r="A55" s="753"/>
      <c r="B55" s="754" t="s">
        <v>3</v>
      </c>
      <c r="C55" s="1016" t="s">
        <v>422</v>
      </c>
      <c r="D55" s="1016"/>
      <c r="E55" s="1016"/>
      <c r="F55" s="755"/>
      <c r="G55" s="756"/>
      <c r="H55" s="756"/>
      <c r="I55" s="756"/>
      <c r="J55" s="769">
        <v>52.87</v>
      </c>
      <c r="K55" s="780">
        <v>0.6</v>
      </c>
      <c r="L55" s="769">
        <v>31.72</v>
      </c>
      <c r="M55" s="758">
        <v>40.340000000000003</v>
      </c>
      <c r="N55" s="759">
        <v>1279.58</v>
      </c>
    </row>
    <row r="56" spans="1:14">
      <c r="A56" s="753"/>
      <c r="B56" s="754" t="s">
        <v>4</v>
      </c>
      <c r="C56" s="1016" t="s">
        <v>423</v>
      </c>
      <c r="D56" s="1016"/>
      <c r="E56" s="1016"/>
      <c r="F56" s="755"/>
      <c r="G56" s="756"/>
      <c r="H56" s="756"/>
      <c r="I56" s="756"/>
      <c r="J56" s="769">
        <v>70.040000000000006</v>
      </c>
      <c r="K56" s="780">
        <v>0.6</v>
      </c>
      <c r="L56" s="769">
        <v>42.02</v>
      </c>
      <c r="M56" s="758">
        <v>5.99</v>
      </c>
      <c r="N56" s="779">
        <v>251.7</v>
      </c>
    </row>
    <row r="57" spans="1:14">
      <c r="A57" s="753"/>
      <c r="B57" s="754" t="s">
        <v>5</v>
      </c>
      <c r="C57" s="1016" t="s">
        <v>424</v>
      </c>
      <c r="D57" s="1016"/>
      <c r="E57" s="1016"/>
      <c r="F57" s="755"/>
      <c r="G57" s="756"/>
      <c r="H57" s="756"/>
      <c r="I57" s="756"/>
      <c r="J57" s="769">
        <v>23.85</v>
      </c>
      <c r="K57" s="780">
        <v>0.6</v>
      </c>
      <c r="L57" s="769">
        <v>14.31</v>
      </c>
      <c r="M57" s="758">
        <v>40.340000000000003</v>
      </c>
      <c r="N57" s="779">
        <v>577.27</v>
      </c>
    </row>
    <row r="58" spans="1:14">
      <c r="A58" s="753"/>
      <c r="B58" s="754" t="s">
        <v>6</v>
      </c>
      <c r="C58" s="1016" t="s">
        <v>438</v>
      </c>
      <c r="D58" s="1016"/>
      <c r="E58" s="1016"/>
      <c r="F58" s="755"/>
      <c r="G58" s="756"/>
      <c r="H58" s="756"/>
      <c r="I58" s="756"/>
      <c r="J58" s="769">
        <v>2.35</v>
      </c>
      <c r="K58" s="761">
        <v>0</v>
      </c>
      <c r="L58" s="769">
        <v>0</v>
      </c>
      <c r="M58" s="758">
        <v>6.89</v>
      </c>
      <c r="N58" s="764"/>
    </row>
    <row r="59" spans="1:14">
      <c r="A59" s="760"/>
      <c r="B59" s="754"/>
      <c r="C59" s="1016" t="s">
        <v>425</v>
      </c>
      <c r="D59" s="1016"/>
      <c r="E59" s="1016"/>
      <c r="F59" s="755" t="s">
        <v>426</v>
      </c>
      <c r="G59" s="758">
        <v>4.78</v>
      </c>
      <c r="H59" s="780">
        <v>0.6</v>
      </c>
      <c r="I59" s="781">
        <v>2.8679999999999999</v>
      </c>
      <c r="J59" s="763"/>
      <c r="K59" s="756"/>
      <c r="L59" s="763"/>
      <c r="M59" s="756"/>
      <c r="N59" s="764"/>
    </row>
    <row r="60" spans="1:14">
      <c r="A60" s="760"/>
      <c r="B60" s="754"/>
      <c r="C60" s="1017" t="s">
        <v>427</v>
      </c>
      <c r="D60" s="1017"/>
      <c r="E60" s="1017"/>
      <c r="F60" s="755" t="s">
        <v>426</v>
      </c>
      <c r="G60" s="758">
        <v>1.78</v>
      </c>
      <c r="H60" s="780">
        <v>0.6</v>
      </c>
      <c r="I60" s="781">
        <v>1.0680000000000001</v>
      </c>
      <c r="J60" s="763"/>
      <c r="K60" s="756"/>
      <c r="L60" s="763"/>
      <c r="M60" s="756"/>
      <c r="N60" s="764"/>
    </row>
    <row r="61" spans="1:14">
      <c r="A61" s="753"/>
      <c r="B61" s="754"/>
      <c r="C61" s="1027" t="s">
        <v>428</v>
      </c>
      <c r="D61" s="1027"/>
      <c r="E61" s="1027"/>
      <c r="F61" s="765"/>
      <c r="G61" s="766"/>
      <c r="H61" s="766"/>
      <c r="I61" s="766"/>
      <c r="J61" s="782">
        <v>125.26</v>
      </c>
      <c r="K61" s="766"/>
      <c r="L61" s="782">
        <v>73.739999999999995</v>
      </c>
      <c r="M61" s="766"/>
      <c r="N61" s="768">
        <v>1531.28</v>
      </c>
    </row>
    <row r="62" spans="1:14">
      <c r="A62" s="760"/>
      <c r="B62" s="754"/>
      <c r="C62" s="1016" t="s">
        <v>429</v>
      </c>
      <c r="D62" s="1016"/>
      <c r="E62" s="1016"/>
      <c r="F62" s="755"/>
      <c r="G62" s="756"/>
      <c r="H62" s="756"/>
      <c r="I62" s="756"/>
      <c r="J62" s="763"/>
      <c r="K62" s="756"/>
      <c r="L62" s="769">
        <v>46.03</v>
      </c>
      <c r="M62" s="756"/>
      <c r="N62" s="759">
        <v>1856.85</v>
      </c>
    </row>
    <row r="63" spans="1:14" ht="22.5" customHeight="1">
      <c r="A63" s="760"/>
      <c r="B63" s="754" t="s">
        <v>462</v>
      </c>
      <c r="C63" s="1016" t="s">
        <v>463</v>
      </c>
      <c r="D63" s="1016"/>
      <c r="E63" s="1016"/>
      <c r="F63" s="755" t="s">
        <v>432</v>
      </c>
      <c r="G63" s="761">
        <v>97</v>
      </c>
      <c r="H63" s="756"/>
      <c r="I63" s="761">
        <v>97</v>
      </c>
      <c r="J63" s="763"/>
      <c r="K63" s="756"/>
      <c r="L63" s="769">
        <v>44.65</v>
      </c>
      <c r="M63" s="756"/>
      <c r="N63" s="759">
        <v>1801.14</v>
      </c>
    </row>
    <row r="64" spans="1:14" ht="22.5" customHeight="1">
      <c r="A64" s="760"/>
      <c r="B64" s="754" t="s">
        <v>464</v>
      </c>
      <c r="C64" s="1017" t="s">
        <v>465</v>
      </c>
      <c r="D64" s="1017"/>
      <c r="E64" s="1017"/>
      <c r="F64" s="755" t="s">
        <v>432</v>
      </c>
      <c r="G64" s="761">
        <v>51</v>
      </c>
      <c r="H64" s="756"/>
      <c r="I64" s="761">
        <v>51</v>
      </c>
      <c r="J64" s="763"/>
      <c r="K64" s="756"/>
      <c r="L64" s="769">
        <v>23.48</v>
      </c>
      <c r="M64" s="756"/>
      <c r="N64" s="779">
        <v>946.99</v>
      </c>
    </row>
    <row r="65" spans="1:14">
      <c r="A65" s="742"/>
      <c r="B65" s="743"/>
      <c r="C65" s="1020" t="s">
        <v>435</v>
      </c>
      <c r="D65" s="1020"/>
      <c r="E65" s="1020"/>
      <c r="F65" s="770"/>
      <c r="G65" s="771"/>
      <c r="H65" s="771"/>
      <c r="I65" s="771"/>
      <c r="J65" s="772"/>
      <c r="K65" s="771"/>
      <c r="L65" s="783">
        <v>141.87</v>
      </c>
      <c r="M65" s="766"/>
      <c r="N65" s="774">
        <v>4279.41</v>
      </c>
    </row>
    <row r="66" spans="1:14" ht="45" customHeight="1">
      <c r="A66" s="775" t="s">
        <v>5</v>
      </c>
      <c r="B66" s="744" t="s">
        <v>1696</v>
      </c>
      <c r="C66" s="1019" t="s">
        <v>1697</v>
      </c>
      <c r="D66" s="1019"/>
      <c r="E66" s="1019"/>
      <c r="F66" s="770" t="s">
        <v>335</v>
      </c>
      <c r="G66" s="771">
        <v>0.21</v>
      </c>
      <c r="H66" s="776">
        <v>1</v>
      </c>
      <c r="I66" s="777">
        <v>0.21</v>
      </c>
      <c r="J66" s="772"/>
      <c r="K66" s="771"/>
      <c r="L66" s="772"/>
      <c r="M66" s="771"/>
      <c r="N66" s="778"/>
    </row>
    <row r="67" spans="1:14">
      <c r="A67" s="751"/>
      <c r="B67" s="752"/>
      <c r="C67" s="1016" t="s">
        <v>1698</v>
      </c>
      <c r="D67" s="1016"/>
      <c r="E67" s="1016"/>
      <c r="F67" s="1016"/>
      <c r="G67" s="1016"/>
      <c r="H67" s="1016"/>
      <c r="I67" s="1016"/>
      <c r="J67" s="1016"/>
      <c r="K67" s="1016"/>
      <c r="L67" s="1016"/>
      <c r="M67" s="1016"/>
      <c r="N67" s="1022"/>
    </row>
    <row r="68" spans="1:14" ht="22.5">
      <c r="A68" s="784"/>
      <c r="B68" s="754" t="s">
        <v>544</v>
      </c>
      <c r="C68" s="1014" t="s">
        <v>545</v>
      </c>
      <c r="D68" s="1014"/>
      <c r="E68" s="1014"/>
      <c r="F68" s="1014"/>
      <c r="G68" s="1014"/>
      <c r="H68" s="1014"/>
      <c r="I68" s="1014"/>
      <c r="J68" s="1014"/>
      <c r="K68" s="1014"/>
      <c r="L68" s="1014"/>
      <c r="M68" s="1014"/>
      <c r="N68" s="1028"/>
    </row>
    <row r="69" spans="1:14" ht="22.5" customHeight="1">
      <c r="A69" s="784"/>
      <c r="B69" s="754" t="s">
        <v>329</v>
      </c>
      <c r="C69" s="1014" t="s">
        <v>437</v>
      </c>
      <c r="D69" s="1014"/>
      <c r="E69" s="1014"/>
      <c r="F69" s="1014"/>
      <c r="G69" s="1014"/>
      <c r="H69" s="1014"/>
      <c r="I69" s="1014"/>
      <c r="J69" s="1014"/>
      <c r="K69" s="1014"/>
      <c r="L69" s="1014"/>
      <c r="M69" s="1014"/>
      <c r="N69" s="1028"/>
    </row>
    <row r="70" spans="1:14">
      <c r="A70" s="753"/>
      <c r="B70" s="754" t="s">
        <v>3</v>
      </c>
      <c r="C70" s="1016" t="s">
        <v>422</v>
      </c>
      <c r="D70" s="1016"/>
      <c r="E70" s="1016"/>
      <c r="F70" s="755"/>
      <c r="G70" s="756"/>
      <c r="H70" s="756"/>
      <c r="I70" s="756"/>
      <c r="J70" s="769">
        <v>126.26</v>
      </c>
      <c r="K70" s="780">
        <v>0.6</v>
      </c>
      <c r="L70" s="769">
        <v>15.91</v>
      </c>
      <c r="M70" s="758">
        <v>40.340000000000003</v>
      </c>
      <c r="N70" s="779">
        <v>641.80999999999995</v>
      </c>
    </row>
    <row r="71" spans="1:14">
      <c r="A71" s="753"/>
      <c r="B71" s="754" t="s">
        <v>4</v>
      </c>
      <c r="C71" s="1016" t="s">
        <v>423</v>
      </c>
      <c r="D71" s="1016"/>
      <c r="E71" s="1016"/>
      <c r="F71" s="755"/>
      <c r="G71" s="756"/>
      <c r="H71" s="756"/>
      <c r="I71" s="756"/>
      <c r="J71" s="769">
        <v>23.65</v>
      </c>
      <c r="K71" s="780">
        <v>0.6</v>
      </c>
      <c r="L71" s="769">
        <v>2.98</v>
      </c>
      <c r="M71" s="758">
        <v>5.99</v>
      </c>
      <c r="N71" s="779">
        <v>17.850000000000001</v>
      </c>
    </row>
    <row r="72" spans="1:14">
      <c r="A72" s="753"/>
      <c r="B72" s="754" t="s">
        <v>5</v>
      </c>
      <c r="C72" s="1016" t="s">
        <v>424</v>
      </c>
      <c r="D72" s="1016"/>
      <c r="E72" s="1016"/>
      <c r="F72" s="755"/>
      <c r="G72" s="756"/>
      <c r="H72" s="756"/>
      <c r="I72" s="756"/>
      <c r="J72" s="769">
        <v>1.71</v>
      </c>
      <c r="K72" s="780">
        <v>0.6</v>
      </c>
      <c r="L72" s="769">
        <v>0.22</v>
      </c>
      <c r="M72" s="758">
        <v>40.340000000000003</v>
      </c>
      <c r="N72" s="779">
        <v>8.8699999999999992</v>
      </c>
    </row>
    <row r="73" spans="1:14">
      <c r="A73" s="753"/>
      <c r="B73" s="754" t="s">
        <v>6</v>
      </c>
      <c r="C73" s="1016" t="s">
        <v>438</v>
      </c>
      <c r="D73" s="1016"/>
      <c r="E73" s="1016"/>
      <c r="F73" s="755"/>
      <c r="G73" s="756"/>
      <c r="H73" s="756"/>
      <c r="I73" s="756"/>
      <c r="J73" s="769">
        <v>49.59</v>
      </c>
      <c r="K73" s="761">
        <v>0</v>
      </c>
      <c r="L73" s="769">
        <v>0</v>
      </c>
      <c r="M73" s="758">
        <v>6.89</v>
      </c>
      <c r="N73" s="764"/>
    </row>
    <row r="74" spans="1:14">
      <c r="A74" s="760"/>
      <c r="B74" s="754"/>
      <c r="C74" s="1016" t="s">
        <v>425</v>
      </c>
      <c r="D74" s="1016"/>
      <c r="E74" s="1016"/>
      <c r="F74" s="755" t="s">
        <v>426</v>
      </c>
      <c r="G74" s="758">
        <v>11.68</v>
      </c>
      <c r="H74" s="780">
        <v>0.6</v>
      </c>
      <c r="I74" s="812">
        <v>1.4716800000000001</v>
      </c>
      <c r="J74" s="763"/>
      <c r="K74" s="756"/>
      <c r="L74" s="763"/>
      <c r="M74" s="756"/>
      <c r="N74" s="764"/>
    </row>
    <row r="75" spans="1:14">
      <c r="A75" s="760"/>
      <c r="B75" s="754"/>
      <c r="C75" s="1017" t="s">
        <v>427</v>
      </c>
      <c r="D75" s="1017"/>
      <c r="E75" s="1017"/>
      <c r="F75" s="755" t="s">
        <v>426</v>
      </c>
      <c r="G75" s="758">
        <v>0.11</v>
      </c>
      <c r="H75" s="780">
        <v>0.6</v>
      </c>
      <c r="I75" s="812">
        <v>1.3860000000000001E-2</v>
      </c>
      <c r="J75" s="763"/>
      <c r="K75" s="756"/>
      <c r="L75" s="763"/>
      <c r="M75" s="756"/>
      <c r="N75" s="764"/>
    </row>
    <row r="76" spans="1:14">
      <c r="A76" s="753"/>
      <c r="B76" s="754"/>
      <c r="C76" s="1027" t="s">
        <v>428</v>
      </c>
      <c r="D76" s="1027"/>
      <c r="E76" s="1027"/>
      <c r="F76" s="765"/>
      <c r="G76" s="766"/>
      <c r="H76" s="766"/>
      <c r="I76" s="766"/>
      <c r="J76" s="782">
        <v>199.5</v>
      </c>
      <c r="K76" s="766"/>
      <c r="L76" s="782">
        <v>18.89</v>
      </c>
      <c r="M76" s="766"/>
      <c r="N76" s="810">
        <v>659.66</v>
      </c>
    </row>
    <row r="77" spans="1:14">
      <c r="A77" s="760"/>
      <c r="B77" s="754"/>
      <c r="C77" s="1016" t="s">
        <v>429</v>
      </c>
      <c r="D77" s="1016"/>
      <c r="E77" s="1016"/>
      <c r="F77" s="755"/>
      <c r="G77" s="756"/>
      <c r="H77" s="756"/>
      <c r="I77" s="756"/>
      <c r="J77" s="763"/>
      <c r="K77" s="756"/>
      <c r="L77" s="769">
        <v>16.13</v>
      </c>
      <c r="M77" s="756"/>
      <c r="N77" s="779">
        <v>650.67999999999995</v>
      </c>
    </row>
    <row r="78" spans="1:14" ht="22.5" customHeight="1">
      <c r="A78" s="760"/>
      <c r="B78" s="754" t="s">
        <v>462</v>
      </c>
      <c r="C78" s="1016" t="s">
        <v>463</v>
      </c>
      <c r="D78" s="1016"/>
      <c r="E78" s="1016"/>
      <c r="F78" s="755" t="s">
        <v>432</v>
      </c>
      <c r="G78" s="761">
        <v>97</v>
      </c>
      <c r="H78" s="756"/>
      <c r="I78" s="761">
        <v>97</v>
      </c>
      <c r="J78" s="763"/>
      <c r="K78" s="756"/>
      <c r="L78" s="769">
        <v>15.65</v>
      </c>
      <c r="M78" s="756"/>
      <c r="N78" s="779">
        <v>631.16</v>
      </c>
    </row>
    <row r="79" spans="1:14" ht="22.5" customHeight="1">
      <c r="A79" s="760"/>
      <c r="B79" s="754" t="s">
        <v>464</v>
      </c>
      <c r="C79" s="1017" t="s">
        <v>465</v>
      </c>
      <c r="D79" s="1017"/>
      <c r="E79" s="1017"/>
      <c r="F79" s="755" t="s">
        <v>432</v>
      </c>
      <c r="G79" s="761">
        <v>51</v>
      </c>
      <c r="H79" s="756"/>
      <c r="I79" s="761">
        <v>51</v>
      </c>
      <c r="J79" s="763"/>
      <c r="K79" s="756"/>
      <c r="L79" s="769">
        <v>8.23</v>
      </c>
      <c r="M79" s="756"/>
      <c r="N79" s="779">
        <v>331.85</v>
      </c>
    </row>
    <row r="80" spans="1:14">
      <c r="A80" s="742"/>
      <c r="B80" s="743"/>
      <c r="C80" s="1020" t="s">
        <v>435</v>
      </c>
      <c r="D80" s="1020"/>
      <c r="E80" s="1020"/>
      <c r="F80" s="770"/>
      <c r="G80" s="771"/>
      <c r="H80" s="771"/>
      <c r="I80" s="771"/>
      <c r="J80" s="772"/>
      <c r="K80" s="771"/>
      <c r="L80" s="783">
        <v>42.77</v>
      </c>
      <c r="M80" s="766"/>
      <c r="N80" s="774">
        <v>1622.67</v>
      </c>
    </row>
    <row r="81" spans="1:14" ht="22.5" customHeight="1">
      <c r="A81" s="775" t="s">
        <v>6</v>
      </c>
      <c r="B81" s="744" t="s">
        <v>540</v>
      </c>
      <c r="C81" s="1019" t="s">
        <v>1699</v>
      </c>
      <c r="D81" s="1019"/>
      <c r="E81" s="1019"/>
      <c r="F81" s="770" t="s">
        <v>312</v>
      </c>
      <c r="G81" s="771">
        <v>0.03</v>
      </c>
      <c r="H81" s="776">
        <v>1</v>
      </c>
      <c r="I81" s="777">
        <v>0.03</v>
      </c>
      <c r="J81" s="772"/>
      <c r="K81" s="771"/>
      <c r="L81" s="772"/>
      <c r="M81" s="771"/>
      <c r="N81" s="778"/>
    </row>
    <row r="82" spans="1:14">
      <c r="A82" s="751"/>
      <c r="B82" s="752"/>
      <c r="C82" s="1016" t="s">
        <v>337</v>
      </c>
      <c r="D82" s="1016"/>
      <c r="E82" s="1016"/>
      <c r="F82" s="1016"/>
      <c r="G82" s="1016"/>
      <c r="H82" s="1016"/>
      <c r="I82" s="1016"/>
      <c r="J82" s="1016"/>
      <c r="K82" s="1016"/>
      <c r="L82" s="1016"/>
      <c r="M82" s="1016"/>
      <c r="N82" s="1022"/>
    </row>
    <row r="83" spans="1:14" ht="22.5">
      <c r="A83" s="784"/>
      <c r="B83" s="754" t="s">
        <v>544</v>
      </c>
      <c r="C83" s="1014" t="s">
        <v>545</v>
      </c>
      <c r="D83" s="1014"/>
      <c r="E83" s="1014"/>
      <c r="F83" s="1014"/>
      <c r="G83" s="1014"/>
      <c r="H83" s="1014"/>
      <c r="I83" s="1014"/>
      <c r="J83" s="1014"/>
      <c r="K83" s="1014"/>
      <c r="L83" s="1014"/>
      <c r="M83" s="1014"/>
      <c r="N83" s="1028"/>
    </row>
    <row r="84" spans="1:14">
      <c r="A84" s="784"/>
      <c r="B84" s="754" t="s">
        <v>336</v>
      </c>
      <c r="C84" s="1014" t="s">
        <v>461</v>
      </c>
      <c r="D84" s="1014"/>
      <c r="E84" s="1014"/>
      <c r="F84" s="1014"/>
      <c r="G84" s="1014"/>
      <c r="H84" s="1014"/>
      <c r="I84" s="1014"/>
      <c r="J84" s="1014"/>
      <c r="K84" s="1014"/>
      <c r="L84" s="1014"/>
      <c r="M84" s="1014"/>
      <c r="N84" s="1028"/>
    </row>
    <row r="85" spans="1:14" ht="22.5" customHeight="1">
      <c r="A85" s="784"/>
      <c r="B85" s="754" t="s">
        <v>329</v>
      </c>
      <c r="C85" s="1014" t="s">
        <v>437</v>
      </c>
      <c r="D85" s="1014"/>
      <c r="E85" s="1014"/>
      <c r="F85" s="1014"/>
      <c r="G85" s="1014"/>
      <c r="H85" s="1014"/>
      <c r="I85" s="1014"/>
      <c r="J85" s="1014"/>
      <c r="K85" s="1014"/>
      <c r="L85" s="1014"/>
      <c r="M85" s="1014"/>
      <c r="N85" s="1028"/>
    </row>
    <row r="86" spans="1:14">
      <c r="A86" s="753"/>
      <c r="B86" s="754" t="s">
        <v>3</v>
      </c>
      <c r="C86" s="1016" t="s">
        <v>422</v>
      </c>
      <c r="D86" s="1016"/>
      <c r="E86" s="1016"/>
      <c r="F86" s="755"/>
      <c r="G86" s="756"/>
      <c r="H86" s="756"/>
      <c r="I86" s="756"/>
      <c r="J86" s="769">
        <v>167.23</v>
      </c>
      <c r="K86" s="758">
        <v>0.63</v>
      </c>
      <c r="L86" s="769">
        <v>3.16</v>
      </c>
      <c r="M86" s="758">
        <v>40.340000000000003</v>
      </c>
      <c r="N86" s="779">
        <v>127.47</v>
      </c>
    </row>
    <row r="87" spans="1:14">
      <c r="A87" s="753"/>
      <c r="B87" s="754" t="s">
        <v>6</v>
      </c>
      <c r="C87" s="1016" t="s">
        <v>438</v>
      </c>
      <c r="D87" s="1016"/>
      <c r="E87" s="1016"/>
      <c r="F87" s="755"/>
      <c r="G87" s="756"/>
      <c r="H87" s="756"/>
      <c r="I87" s="756"/>
      <c r="J87" s="769">
        <v>3.34</v>
      </c>
      <c r="K87" s="761">
        <v>0</v>
      </c>
      <c r="L87" s="769">
        <v>0</v>
      </c>
      <c r="M87" s="758">
        <v>6.89</v>
      </c>
      <c r="N87" s="764"/>
    </row>
    <row r="88" spans="1:14">
      <c r="A88" s="760"/>
      <c r="B88" s="754"/>
      <c r="C88" s="1017" t="s">
        <v>425</v>
      </c>
      <c r="D88" s="1017"/>
      <c r="E88" s="1017"/>
      <c r="F88" s="755" t="s">
        <v>426</v>
      </c>
      <c r="G88" s="758">
        <v>15.12</v>
      </c>
      <c r="H88" s="758">
        <v>0.63</v>
      </c>
      <c r="I88" s="786">
        <v>0.28576800000000002</v>
      </c>
      <c r="J88" s="763"/>
      <c r="K88" s="756"/>
      <c r="L88" s="763"/>
      <c r="M88" s="756"/>
      <c r="N88" s="764"/>
    </row>
    <row r="89" spans="1:14">
      <c r="A89" s="753"/>
      <c r="B89" s="754"/>
      <c r="C89" s="1027" t="s">
        <v>428</v>
      </c>
      <c r="D89" s="1027"/>
      <c r="E89" s="1027"/>
      <c r="F89" s="765"/>
      <c r="G89" s="766"/>
      <c r="H89" s="766"/>
      <c r="I89" s="766"/>
      <c r="J89" s="782">
        <v>170.57</v>
      </c>
      <c r="K89" s="766"/>
      <c r="L89" s="782">
        <v>3.16</v>
      </c>
      <c r="M89" s="766"/>
      <c r="N89" s="810">
        <v>127.47</v>
      </c>
    </row>
    <row r="90" spans="1:14">
      <c r="A90" s="760"/>
      <c r="B90" s="754"/>
      <c r="C90" s="1016" t="s">
        <v>429</v>
      </c>
      <c r="D90" s="1016"/>
      <c r="E90" s="1016"/>
      <c r="F90" s="755"/>
      <c r="G90" s="756"/>
      <c r="H90" s="756"/>
      <c r="I90" s="756"/>
      <c r="J90" s="763"/>
      <c r="K90" s="756"/>
      <c r="L90" s="769">
        <v>3.16</v>
      </c>
      <c r="M90" s="756"/>
      <c r="N90" s="779">
        <v>127.47</v>
      </c>
    </row>
    <row r="91" spans="1:14" ht="22.5" customHeight="1">
      <c r="A91" s="760"/>
      <c r="B91" s="754" t="s">
        <v>462</v>
      </c>
      <c r="C91" s="1016" t="s">
        <v>463</v>
      </c>
      <c r="D91" s="1016"/>
      <c r="E91" s="1016"/>
      <c r="F91" s="755" t="s">
        <v>432</v>
      </c>
      <c r="G91" s="761">
        <v>97</v>
      </c>
      <c r="H91" s="756"/>
      <c r="I91" s="761">
        <v>97</v>
      </c>
      <c r="J91" s="763"/>
      <c r="K91" s="756"/>
      <c r="L91" s="769">
        <v>3.07</v>
      </c>
      <c r="M91" s="756"/>
      <c r="N91" s="779">
        <v>123.65</v>
      </c>
    </row>
    <row r="92" spans="1:14" ht="22.5" customHeight="1">
      <c r="A92" s="760"/>
      <c r="B92" s="754" t="s">
        <v>464</v>
      </c>
      <c r="C92" s="1017" t="s">
        <v>465</v>
      </c>
      <c r="D92" s="1017"/>
      <c r="E92" s="1017"/>
      <c r="F92" s="755" t="s">
        <v>432</v>
      </c>
      <c r="G92" s="761">
        <v>51</v>
      </c>
      <c r="H92" s="756"/>
      <c r="I92" s="761">
        <v>51</v>
      </c>
      <c r="J92" s="763"/>
      <c r="K92" s="756"/>
      <c r="L92" s="769">
        <v>1.61</v>
      </c>
      <c r="M92" s="756"/>
      <c r="N92" s="779">
        <v>65.010000000000005</v>
      </c>
    </row>
    <row r="93" spans="1:14">
      <c r="A93" s="742"/>
      <c r="B93" s="743"/>
      <c r="C93" s="1020" t="s">
        <v>435</v>
      </c>
      <c r="D93" s="1020"/>
      <c r="E93" s="1020"/>
      <c r="F93" s="770"/>
      <c r="G93" s="771"/>
      <c r="H93" s="771"/>
      <c r="I93" s="771"/>
      <c r="J93" s="772"/>
      <c r="K93" s="771"/>
      <c r="L93" s="783">
        <v>7.84</v>
      </c>
      <c r="M93" s="766"/>
      <c r="N93" s="811">
        <v>316.13</v>
      </c>
    </row>
    <row r="94" spans="1:14" ht="22.5" customHeight="1">
      <c r="A94" s="775" t="s">
        <v>7</v>
      </c>
      <c r="B94" s="744" t="s">
        <v>342</v>
      </c>
      <c r="C94" s="1019" t="s">
        <v>547</v>
      </c>
      <c r="D94" s="1019"/>
      <c r="E94" s="1019"/>
      <c r="F94" s="770" t="s">
        <v>343</v>
      </c>
      <c r="G94" s="771">
        <v>1</v>
      </c>
      <c r="H94" s="776">
        <v>1</v>
      </c>
      <c r="I94" s="776">
        <v>1</v>
      </c>
      <c r="J94" s="772"/>
      <c r="K94" s="771"/>
      <c r="L94" s="772"/>
      <c r="M94" s="771"/>
      <c r="N94" s="778"/>
    </row>
    <row r="95" spans="1:14" ht="22.5" customHeight="1">
      <c r="A95" s="784"/>
      <c r="B95" s="754" t="s">
        <v>548</v>
      </c>
      <c r="C95" s="1014" t="s">
        <v>549</v>
      </c>
      <c r="D95" s="1014"/>
      <c r="E95" s="1014"/>
      <c r="F95" s="1014"/>
      <c r="G95" s="1014"/>
      <c r="H95" s="1014"/>
      <c r="I95" s="1014"/>
      <c r="J95" s="1014"/>
      <c r="K95" s="1014"/>
      <c r="L95" s="1014"/>
      <c r="M95" s="1014"/>
      <c r="N95" s="1028"/>
    </row>
    <row r="96" spans="1:14" ht="22.5" customHeight="1">
      <c r="A96" s="784"/>
      <c r="B96" s="754" t="s">
        <v>329</v>
      </c>
      <c r="C96" s="1014" t="s">
        <v>437</v>
      </c>
      <c r="D96" s="1014"/>
      <c r="E96" s="1014"/>
      <c r="F96" s="1014"/>
      <c r="G96" s="1014"/>
      <c r="H96" s="1014"/>
      <c r="I96" s="1014"/>
      <c r="J96" s="1014"/>
      <c r="K96" s="1014"/>
      <c r="L96" s="1014"/>
      <c r="M96" s="1014"/>
      <c r="N96" s="1028"/>
    </row>
    <row r="97" spans="1:14">
      <c r="A97" s="753"/>
      <c r="B97" s="754" t="s">
        <v>3</v>
      </c>
      <c r="C97" s="1016" t="s">
        <v>422</v>
      </c>
      <c r="D97" s="1016"/>
      <c r="E97" s="1016"/>
      <c r="F97" s="755"/>
      <c r="G97" s="756"/>
      <c r="H97" s="756"/>
      <c r="I97" s="756"/>
      <c r="J97" s="769">
        <v>93.6</v>
      </c>
      <c r="K97" s="758">
        <v>0.84</v>
      </c>
      <c r="L97" s="769">
        <v>78.62</v>
      </c>
      <c r="M97" s="758">
        <v>40.340000000000003</v>
      </c>
      <c r="N97" s="759">
        <v>3171.53</v>
      </c>
    </row>
    <row r="98" spans="1:14">
      <c r="A98" s="753"/>
      <c r="B98" s="754" t="s">
        <v>4</v>
      </c>
      <c r="C98" s="1016" t="s">
        <v>423</v>
      </c>
      <c r="D98" s="1016"/>
      <c r="E98" s="1016"/>
      <c r="F98" s="755"/>
      <c r="G98" s="756"/>
      <c r="H98" s="756"/>
      <c r="I98" s="756"/>
      <c r="J98" s="769">
        <v>105.52</v>
      </c>
      <c r="K98" s="758">
        <v>0.84</v>
      </c>
      <c r="L98" s="769">
        <v>88.64</v>
      </c>
      <c r="M98" s="758">
        <v>5.99</v>
      </c>
      <c r="N98" s="779">
        <v>530.95000000000005</v>
      </c>
    </row>
    <row r="99" spans="1:14">
      <c r="A99" s="753"/>
      <c r="B99" s="754" t="s">
        <v>5</v>
      </c>
      <c r="C99" s="1016" t="s">
        <v>424</v>
      </c>
      <c r="D99" s="1016"/>
      <c r="E99" s="1016"/>
      <c r="F99" s="755"/>
      <c r="G99" s="756"/>
      <c r="H99" s="756"/>
      <c r="I99" s="756"/>
      <c r="J99" s="769">
        <v>10.25</v>
      </c>
      <c r="K99" s="758">
        <v>0.84</v>
      </c>
      <c r="L99" s="769">
        <v>8.61</v>
      </c>
      <c r="M99" s="758">
        <v>40.340000000000003</v>
      </c>
      <c r="N99" s="779">
        <v>347.33</v>
      </c>
    </row>
    <row r="100" spans="1:14">
      <c r="A100" s="753"/>
      <c r="B100" s="754" t="s">
        <v>6</v>
      </c>
      <c r="C100" s="1016" t="s">
        <v>438</v>
      </c>
      <c r="D100" s="1016"/>
      <c r="E100" s="1016"/>
      <c r="F100" s="755"/>
      <c r="G100" s="756"/>
      <c r="H100" s="756"/>
      <c r="I100" s="756"/>
      <c r="J100" s="769">
        <v>1.98</v>
      </c>
      <c r="K100" s="761">
        <v>0</v>
      </c>
      <c r="L100" s="769">
        <v>0</v>
      </c>
      <c r="M100" s="758">
        <v>6.89</v>
      </c>
      <c r="N100" s="764"/>
    </row>
    <row r="101" spans="1:14">
      <c r="A101" s="760"/>
      <c r="B101" s="754"/>
      <c r="C101" s="1016" t="s">
        <v>425</v>
      </c>
      <c r="D101" s="1016"/>
      <c r="E101" s="1016"/>
      <c r="F101" s="755" t="s">
        <v>426</v>
      </c>
      <c r="G101" s="758">
        <v>8.09</v>
      </c>
      <c r="H101" s="758">
        <v>0.84</v>
      </c>
      <c r="I101" s="762">
        <v>6.7956000000000003</v>
      </c>
      <c r="J101" s="763"/>
      <c r="K101" s="756"/>
      <c r="L101" s="763"/>
      <c r="M101" s="756"/>
      <c r="N101" s="764"/>
    </row>
    <row r="102" spans="1:14">
      <c r="A102" s="760"/>
      <c r="B102" s="754"/>
      <c r="C102" s="1017" t="s">
        <v>427</v>
      </c>
      <c r="D102" s="1017"/>
      <c r="E102" s="1017"/>
      <c r="F102" s="755" t="s">
        <v>426</v>
      </c>
      <c r="G102" s="758">
        <v>0.66</v>
      </c>
      <c r="H102" s="758">
        <v>0.84</v>
      </c>
      <c r="I102" s="762">
        <v>0.5544</v>
      </c>
      <c r="J102" s="763"/>
      <c r="K102" s="756"/>
      <c r="L102" s="763"/>
      <c r="M102" s="756"/>
      <c r="N102" s="764"/>
    </row>
    <row r="103" spans="1:14">
      <c r="A103" s="753"/>
      <c r="B103" s="754"/>
      <c r="C103" s="1027" t="s">
        <v>428</v>
      </c>
      <c r="D103" s="1027"/>
      <c r="E103" s="1027"/>
      <c r="F103" s="765"/>
      <c r="G103" s="766"/>
      <c r="H103" s="766"/>
      <c r="I103" s="766"/>
      <c r="J103" s="782">
        <v>201.1</v>
      </c>
      <c r="K103" s="766"/>
      <c r="L103" s="782">
        <v>167.26</v>
      </c>
      <c r="M103" s="766"/>
      <c r="N103" s="768">
        <v>3702.48</v>
      </c>
    </row>
    <row r="104" spans="1:14">
      <c r="A104" s="760"/>
      <c r="B104" s="754"/>
      <c r="C104" s="1016" t="s">
        <v>429</v>
      </c>
      <c r="D104" s="1016"/>
      <c r="E104" s="1016"/>
      <c r="F104" s="755"/>
      <c r="G104" s="756"/>
      <c r="H104" s="756"/>
      <c r="I104" s="756"/>
      <c r="J104" s="763"/>
      <c r="K104" s="756"/>
      <c r="L104" s="769">
        <v>87.23</v>
      </c>
      <c r="M104" s="756"/>
      <c r="N104" s="759">
        <v>3518.86</v>
      </c>
    </row>
    <row r="105" spans="1:14">
      <c r="A105" s="760"/>
      <c r="B105" s="754" t="s">
        <v>430</v>
      </c>
      <c r="C105" s="1016" t="s">
        <v>431</v>
      </c>
      <c r="D105" s="1016"/>
      <c r="E105" s="1016"/>
      <c r="F105" s="755" t="s">
        <v>432</v>
      </c>
      <c r="G105" s="761">
        <v>103</v>
      </c>
      <c r="H105" s="756"/>
      <c r="I105" s="761">
        <v>103</v>
      </c>
      <c r="J105" s="763"/>
      <c r="K105" s="756"/>
      <c r="L105" s="769">
        <v>89.85</v>
      </c>
      <c r="M105" s="756"/>
      <c r="N105" s="759">
        <v>3624.43</v>
      </c>
    </row>
    <row r="106" spans="1:14">
      <c r="A106" s="760"/>
      <c r="B106" s="754" t="s">
        <v>433</v>
      </c>
      <c r="C106" s="1017" t="s">
        <v>434</v>
      </c>
      <c r="D106" s="1017"/>
      <c r="E106" s="1017"/>
      <c r="F106" s="755" t="s">
        <v>432</v>
      </c>
      <c r="G106" s="761">
        <v>60</v>
      </c>
      <c r="H106" s="756"/>
      <c r="I106" s="761">
        <v>60</v>
      </c>
      <c r="J106" s="763"/>
      <c r="K106" s="756"/>
      <c r="L106" s="769">
        <v>52.34</v>
      </c>
      <c r="M106" s="756"/>
      <c r="N106" s="759">
        <v>2111.3200000000002</v>
      </c>
    </row>
    <row r="107" spans="1:14">
      <c r="A107" s="742"/>
      <c r="B107" s="743"/>
      <c r="C107" s="1020" t="s">
        <v>435</v>
      </c>
      <c r="D107" s="1020"/>
      <c r="E107" s="1020"/>
      <c r="F107" s="770"/>
      <c r="G107" s="771"/>
      <c r="H107" s="771"/>
      <c r="I107" s="771"/>
      <c r="J107" s="772"/>
      <c r="K107" s="771"/>
      <c r="L107" s="783">
        <v>309.45</v>
      </c>
      <c r="M107" s="766"/>
      <c r="N107" s="774">
        <v>9438.23</v>
      </c>
    </row>
    <row r="108" spans="1:14" ht="33.75" customHeight="1">
      <c r="A108" s="775" t="s">
        <v>8</v>
      </c>
      <c r="B108" s="744" t="s">
        <v>550</v>
      </c>
      <c r="C108" s="1019" t="s">
        <v>551</v>
      </c>
      <c r="D108" s="1019"/>
      <c r="E108" s="1019"/>
      <c r="F108" s="770" t="s">
        <v>499</v>
      </c>
      <c r="G108" s="771">
        <v>7.8E-2</v>
      </c>
      <c r="H108" s="776">
        <v>1</v>
      </c>
      <c r="I108" s="787">
        <v>7.8E-2</v>
      </c>
      <c r="J108" s="783">
        <v>12.82</v>
      </c>
      <c r="K108" s="771"/>
      <c r="L108" s="783">
        <v>1</v>
      </c>
      <c r="M108" s="777">
        <v>6.89</v>
      </c>
      <c r="N108" s="811">
        <v>6.89</v>
      </c>
    </row>
    <row r="109" spans="1:14">
      <c r="A109" s="742"/>
      <c r="B109" s="743"/>
      <c r="C109" s="1017" t="s">
        <v>552</v>
      </c>
      <c r="D109" s="1017"/>
      <c r="E109" s="1017"/>
      <c r="F109" s="1017"/>
      <c r="G109" s="1017"/>
      <c r="H109" s="1017"/>
      <c r="I109" s="1017"/>
      <c r="J109" s="1017"/>
      <c r="K109" s="1017"/>
      <c r="L109" s="1017"/>
      <c r="M109" s="1017"/>
      <c r="N109" s="1021"/>
    </row>
    <row r="110" spans="1:14">
      <c r="A110" s="742"/>
      <c r="B110" s="743"/>
      <c r="C110" s="1020" t="s">
        <v>435</v>
      </c>
      <c r="D110" s="1020"/>
      <c r="E110" s="1020"/>
      <c r="F110" s="770"/>
      <c r="G110" s="771"/>
      <c r="H110" s="771"/>
      <c r="I110" s="771"/>
      <c r="J110" s="772"/>
      <c r="K110" s="771"/>
      <c r="L110" s="783">
        <v>1</v>
      </c>
      <c r="M110" s="766"/>
      <c r="N110" s="811">
        <v>6.89</v>
      </c>
    </row>
    <row r="111" spans="1:14" ht="33.75" customHeight="1">
      <c r="A111" s="775" t="s">
        <v>9</v>
      </c>
      <c r="B111" s="744" t="s">
        <v>553</v>
      </c>
      <c r="C111" s="1019" t="s">
        <v>554</v>
      </c>
      <c r="D111" s="1019"/>
      <c r="E111" s="1019"/>
      <c r="F111" s="770" t="s">
        <v>499</v>
      </c>
      <c r="G111" s="771">
        <v>7.8E-2</v>
      </c>
      <c r="H111" s="776">
        <v>1</v>
      </c>
      <c r="I111" s="787">
        <v>7.8E-2</v>
      </c>
      <c r="J111" s="783">
        <v>10.74</v>
      </c>
      <c r="K111" s="771"/>
      <c r="L111" s="783">
        <v>0.84</v>
      </c>
      <c r="M111" s="777">
        <v>6.89</v>
      </c>
      <c r="N111" s="811">
        <v>5.79</v>
      </c>
    </row>
    <row r="112" spans="1:14">
      <c r="A112" s="742"/>
      <c r="B112" s="743"/>
      <c r="C112" s="1017" t="s">
        <v>552</v>
      </c>
      <c r="D112" s="1017"/>
      <c r="E112" s="1017"/>
      <c r="F112" s="1017"/>
      <c r="G112" s="1017"/>
      <c r="H112" s="1017"/>
      <c r="I112" s="1017"/>
      <c r="J112" s="1017"/>
      <c r="K112" s="1017"/>
      <c r="L112" s="1017"/>
      <c r="M112" s="1017"/>
      <c r="N112" s="1021"/>
    </row>
    <row r="113" spans="1:14">
      <c r="A113" s="742"/>
      <c r="B113" s="743"/>
      <c r="C113" s="1020" t="s">
        <v>435</v>
      </c>
      <c r="D113" s="1020"/>
      <c r="E113" s="1020"/>
      <c r="F113" s="770"/>
      <c r="G113" s="771"/>
      <c r="H113" s="771"/>
      <c r="I113" s="771"/>
      <c r="J113" s="772"/>
      <c r="K113" s="771"/>
      <c r="L113" s="783">
        <v>0.84</v>
      </c>
      <c r="M113" s="766"/>
      <c r="N113" s="811">
        <v>5.79</v>
      </c>
    </row>
    <row r="114" spans="1:14" ht="22.5" customHeight="1">
      <c r="A114" s="775" t="s">
        <v>198</v>
      </c>
      <c r="B114" s="744" t="s">
        <v>812</v>
      </c>
      <c r="C114" s="1019" t="s">
        <v>813</v>
      </c>
      <c r="D114" s="1019"/>
      <c r="E114" s="1019"/>
      <c r="F114" s="770" t="s">
        <v>499</v>
      </c>
      <c r="G114" s="771">
        <v>7.8E-2</v>
      </c>
      <c r="H114" s="776">
        <v>1</v>
      </c>
      <c r="I114" s="787">
        <v>7.8E-2</v>
      </c>
      <c r="J114" s="783">
        <v>24.41</v>
      </c>
      <c r="K114" s="771"/>
      <c r="L114" s="783">
        <v>1.9</v>
      </c>
      <c r="M114" s="777">
        <v>6.89</v>
      </c>
      <c r="N114" s="811">
        <v>13.09</v>
      </c>
    </row>
    <row r="115" spans="1:14">
      <c r="A115" s="742"/>
      <c r="B115" s="743"/>
      <c r="C115" s="1017" t="s">
        <v>555</v>
      </c>
      <c r="D115" s="1017"/>
      <c r="E115" s="1017"/>
      <c r="F115" s="1017"/>
      <c r="G115" s="1017"/>
      <c r="H115" s="1017"/>
      <c r="I115" s="1017"/>
      <c r="J115" s="1017"/>
      <c r="K115" s="1017"/>
      <c r="L115" s="1017"/>
      <c r="M115" s="1017"/>
      <c r="N115" s="1021"/>
    </row>
    <row r="116" spans="1:14">
      <c r="A116" s="742"/>
      <c r="B116" s="743"/>
      <c r="C116" s="1020" t="s">
        <v>435</v>
      </c>
      <c r="D116" s="1020"/>
      <c r="E116" s="1020"/>
      <c r="F116" s="770"/>
      <c r="G116" s="771"/>
      <c r="H116" s="771"/>
      <c r="I116" s="771"/>
      <c r="J116" s="772"/>
      <c r="K116" s="771"/>
      <c r="L116" s="783">
        <v>1.9</v>
      </c>
      <c r="M116" s="766"/>
      <c r="N116" s="811">
        <v>13.09</v>
      </c>
    </row>
    <row r="117" spans="1:14">
      <c r="A117" s="793"/>
      <c r="B117" s="794"/>
      <c r="C117" s="1019" t="s">
        <v>1387</v>
      </c>
      <c r="D117" s="1019"/>
      <c r="E117" s="1019"/>
      <c r="F117" s="1019"/>
      <c r="G117" s="1019"/>
      <c r="H117" s="1019"/>
      <c r="I117" s="1019"/>
      <c r="J117" s="1019"/>
      <c r="K117" s="1019"/>
      <c r="L117" s="795"/>
      <c r="M117" s="796"/>
      <c r="N117" s="797"/>
    </row>
    <row r="118" spans="1:14">
      <c r="A118" s="798"/>
      <c r="B118" s="754"/>
      <c r="C118" s="1016" t="s">
        <v>440</v>
      </c>
      <c r="D118" s="1016"/>
      <c r="E118" s="1016"/>
      <c r="F118" s="1016"/>
      <c r="G118" s="1016"/>
      <c r="H118" s="1016"/>
      <c r="I118" s="1016"/>
      <c r="J118" s="1016"/>
      <c r="K118" s="1016"/>
      <c r="L118" s="804">
        <v>422.71</v>
      </c>
      <c r="M118" s="800"/>
      <c r="N118" s="801">
        <v>8621.8700000000008</v>
      </c>
    </row>
    <row r="119" spans="1:14">
      <c r="A119" s="798"/>
      <c r="B119" s="754"/>
      <c r="C119" s="1016" t="s">
        <v>441</v>
      </c>
      <c r="D119" s="1016"/>
      <c r="E119" s="1016"/>
      <c r="F119" s="1016"/>
      <c r="G119" s="1016"/>
      <c r="H119" s="1016"/>
      <c r="I119" s="1016"/>
      <c r="J119" s="1016"/>
      <c r="K119" s="1016"/>
      <c r="L119" s="802"/>
      <c r="M119" s="800"/>
      <c r="N119" s="803"/>
    </row>
    <row r="120" spans="1:14">
      <c r="A120" s="798"/>
      <c r="B120" s="754"/>
      <c r="C120" s="1016" t="s">
        <v>442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177.19</v>
      </c>
      <c r="M120" s="800"/>
      <c r="N120" s="801">
        <v>7147.84</v>
      </c>
    </row>
    <row r="121" spans="1:14">
      <c r="A121" s="798"/>
      <c r="B121" s="754"/>
      <c r="C121" s="1016" t="s">
        <v>443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241.78</v>
      </c>
      <c r="M121" s="800"/>
      <c r="N121" s="801">
        <v>1448.26</v>
      </c>
    </row>
    <row r="122" spans="1:14">
      <c r="A122" s="798"/>
      <c r="B122" s="754"/>
      <c r="C122" s="1016" t="s">
        <v>444</v>
      </c>
      <c r="D122" s="1016"/>
      <c r="E122" s="1016"/>
      <c r="F122" s="1016"/>
      <c r="G122" s="1016"/>
      <c r="H122" s="1016"/>
      <c r="I122" s="1016"/>
      <c r="J122" s="1016"/>
      <c r="K122" s="1016"/>
      <c r="L122" s="804">
        <v>37.54</v>
      </c>
      <c r="M122" s="800"/>
      <c r="N122" s="801">
        <v>1514.37</v>
      </c>
    </row>
    <row r="123" spans="1:14">
      <c r="A123" s="798"/>
      <c r="B123" s="754"/>
      <c r="C123" s="1016" t="s">
        <v>816</v>
      </c>
      <c r="D123" s="1016"/>
      <c r="E123" s="1016"/>
      <c r="F123" s="1016"/>
      <c r="G123" s="1016"/>
      <c r="H123" s="1016"/>
      <c r="I123" s="1016"/>
      <c r="J123" s="1016"/>
      <c r="K123" s="1016"/>
      <c r="L123" s="804">
        <v>3.74</v>
      </c>
      <c r="M123" s="800"/>
      <c r="N123" s="805">
        <v>25.77</v>
      </c>
    </row>
    <row r="124" spans="1:14">
      <c r="A124" s="798"/>
      <c r="B124" s="754"/>
      <c r="C124" s="1016" t="s">
        <v>446</v>
      </c>
      <c r="D124" s="1016"/>
      <c r="E124" s="1016"/>
      <c r="F124" s="1016"/>
      <c r="G124" s="1016"/>
      <c r="H124" s="1016"/>
      <c r="I124" s="1016"/>
      <c r="J124" s="1016"/>
      <c r="K124" s="1016"/>
      <c r="L124" s="804">
        <v>570.47</v>
      </c>
      <c r="M124" s="800"/>
      <c r="N124" s="801">
        <v>16127.82</v>
      </c>
    </row>
    <row r="125" spans="1:14">
      <c r="A125" s="798"/>
      <c r="B125" s="754"/>
      <c r="C125" s="1016" t="s">
        <v>502</v>
      </c>
      <c r="D125" s="1016"/>
      <c r="E125" s="1016"/>
      <c r="F125" s="1016"/>
      <c r="G125" s="1016"/>
      <c r="H125" s="1016"/>
      <c r="I125" s="1016"/>
      <c r="J125" s="1016"/>
      <c r="K125" s="1016"/>
      <c r="L125" s="804">
        <v>566.73</v>
      </c>
      <c r="M125" s="800"/>
      <c r="N125" s="801">
        <v>16102.05</v>
      </c>
    </row>
    <row r="126" spans="1:14">
      <c r="A126" s="798"/>
      <c r="B126" s="754"/>
      <c r="C126" s="1016" t="s">
        <v>488</v>
      </c>
      <c r="D126" s="1016"/>
      <c r="E126" s="1016"/>
      <c r="F126" s="1016"/>
      <c r="G126" s="1016"/>
      <c r="H126" s="1016"/>
      <c r="I126" s="1016"/>
      <c r="J126" s="1016"/>
      <c r="K126" s="1016"/>
      <c r="L126" s="802"/>
      <c r="M126" s="800"/>
      <c r="N126" s="803"/>
    </row>
    <row r="127" spans="1:14">
      <c r="A127" s="798"/>
      <c r="B127" s="754"/>
      <c r="C127" s="1016" t="s">
        <v>489</v>
      </c>
      <c r="D127" s="1016"/>
      <c r="E127" s="1016"/>
      <c r="F127" s="1016"/>
      <c r="G127" s="1016"/>
      <c r="H127" s="1016"/>
      <c r="I127" s="1016"/>
      <c r="J127" s="1016"/>
      <c r="K127" s="1016"/>
      <c r="L127" s="804">
        <v>126.4</v>
      </c>
      <c r="M127" s="800"/>
      <c r="N127" s="801">
        <v>5098.9799999999996</v>
      </c>
    </row>
    <row r="128" spans="1:14">
      <c r="A128" s="798"/>
      <c r="B128" s="754"/>
      <c r="C128" s="1016" t="s">
        <v>519</v>
      </c>
      <c r="D128" s="1016"/>
      <c r="E128" s="1016"/>
      <c r="F128" s="1016"/>
      <c r="G128" s="1016"/>
      <c r="H128" s="1016"/>
      <c r="I128" s="1016"/>
      <c r="J128" s="1016"/>
      <c r="K128" s="1016"/>
      <c r="L128" s="804">
        <v>196.78</v>
      </c>
      <c r="M128" s="800"/>
      <c r="N128" s="801">
        <v>1178.71</v>
      </c>
    </row>
    <row r="129" spans="1:14">
      <c r="A129" s="798"/>
      <c r="B129" s="754"/>
      <c r="C129" s="1016" t="s">
        <v>817</v>
      </c>
      <c r="D129" s="1016"/>
      <c r="E129" s="1016"/>
      <c r="F129" s="1016"/>
      <c r="G129" s="1016"/>
      <c r="H129" s="1016"/>
      <c r="I129" s="1016"/>
      <c r="J129" s="1016"/>
      <c r="K129" s="1016"/>
      <c r="L129" s="804">
        <v>23.01</v>
      </c>
      <c r="M129" s="800"/>
      <c r="N129" s="805">
        <v>928.23</v>
      </c>
    </row>
    <row r="130" spans="1:14">
      <c r="A130" s="798"/>
      <c r="B130" s="754"/>
      <c r="C130" s="1016" t="s">
        <v>490</v>
      </c>
      <c r="D130" s="1016"/>
      <c r="E130" s="1016"/>
      <c r="F130" s="1016"/>
      <c r="G130" s="1016"/>
      <c r="H130" s="1016"/>
      <c r="I130" s="1016"/>
      <c r="J130" s="1016"/>
      <c r="K130" s="1016"/>
      <c r="L130" s="804">
        <v>153.9</v>
      </c>
      <c r="M130" s="800"/>
      <c r="N130" s="801">
        <v>6208.03</v>
      </c>
    </row>
    <row r="131" spans="1:14">
      <c r="A131" s="798"/>
      <c r="B131" s="754"/>
      <c r="C131" s="1016" t="s">
        <v>491</v>
      </c>
      <c r="D131" s="1016"/>
      <c r="E131" s="1016"/>
      <c r="F131" s="1016"/>
      <c r="G131" s="1016"/>
      <c r="H131" s="1016"/>
      <c r="I131" s="1016"/>
      <c r="J131" s="1016"/>
      <c r="K131" s="1016"/>
      <c r="L131" s="804">
        <v>89.65</v>
      </c>
      <c r="M131" s="800"/>
      <c r="N131" s="801">
        <v>3616.33</v>
      </c>
    </row>
    <row r="132" spans="1:14">
      <c r="A132" s="798"/>
      <c r="B132" s="754"/>
      <c r="C132" s="1016" t="s">
        <v>818</v>
      </c>
      <c r="D132" s="1016"/>
      <c r="E132" s="1016"/>
      <c r="F132" s="1016"/>
      <c r="G132" s="1016"/>
      <c r="H132" s="1016"/>
      <c r="I132" s="1016"/>
      <c r="J132" s="1016"/>
      <c r="K132" s="1016"/>
      <c r="L132" s="804">
        <v>3.74</v>
      </c>
      <c r="M132" s="800"/>
      <c r="N132" s="805">
        <v>25.77</v>
      </c>
    </row>
    <row r="133" spans="1:14">
      <c r="A133" s="798"/>
      <c r="B133" s="754"/>
      <c r="C133" s="1016" t="s">
        <v>471</v>
      </c>
      <c r="D133" s="1016"/>
      <c r="E133" s="1016"/>
      <c r="F133" s="1016"/>
      <c r="G133" s="1016"/>
      <c r="H133" s="1016"/>
      <c r="I133" s="1016"/>
      <c r="J133" s="1016"/>
      <c r="K133" s="1016"/>
      <c r="L133" s="804">
        <v>192.48</v>
      </c>
      <c r="M133" s="800"/>
      <c r="N133" s="801">
        <v>6218.21</v>
      </c>
    </row>
    <row r="134" spans="1:14">
      <c r="A134" s="798"/>
      <c r="B134" s="754"/>
      <c r="C134" s="1016" t="s">
        <v>441</v>
      </c>
      <c r="D134" s="1016"/>
      <c r="E134" s="1016"/>
      <c r="F134" s="1016"/>
      <c r="G134" s="1016"/>
      <c r="H134" s="1016"/>
      <c r="I134" s="1016"/>
      <c r="J134" s="1016"/>
      <c r="K134" s="1016"/>
      <c r="L134" s="802"/>
      <c r="M134" s="800"/>
      <c r="N134" s="803"/>
    </row>
    <row r="135" spans="1:14">
      <c r="A135" s="798"/>
      <c r="B135" s="754"/>
      <c r="C135" s="1016" t="s">
        <v>447</v>
      </c>
      <c r="D135" s="1016"/>
      <c r="E135" s="1016"/>
      <c r="F135" s="1016"/>
      <c r="G135" s="1016"/>
      <c r="H135" s="1016"/>
      <c r="I135" s="1016"/>
      <c r="J135" s="1016"/>
      <c r="K135" s="1016"/>
      <c r="L135" s="804">
        <v>50.79</v>
      </c>
      <c r="M135" s="800"/>
      <c r="N135" s="801">
        <v>2048.86</v>
      </c>
    </row>
    <row r="136" spans="1:14">
      <c r="A136" s="798"/>
      <c r="B136" s="754"/>
      <c r="C136" s="1016" t="s">
        <v>448</v>
      </c>
      <c r="D136" s="1016"/>
      <c r="E136" s="1016"/>
      <c r="F136" s="1016"/>
      <c r="G136" s="1016"/>
      <c r="H136" s="1016"/>
      <c r="I136" s="1016"/>
      <c r="J136" s="1016"/>
      <c r="K136" s="1016"/>
      <c r="L136" s="804">
        <v>45</v>
      </c>
      <c r="M136" s="800"/>
      <c r="N136" s="805">
        <v>269.55</v>
      </c>
    </row>
    <row r="137" spans="1:14">
      <c r="A137" s="798"/>
      <c r="B137" s="754"/>
      <c r="C137" s="1016" t="s">
        <v>449</v>
      </c>
      <c r="D137" s="1016"/>
      <c r="E137" s="1016"/>
      <c r="F137" s="1016"/>
      <c r="G137" s="1016"/>
      <c r="H137" s="1016"/>
      <c r="I137" s="1016"/>
      <c r="J137" s="1016"/>
      <c r="K137" s="1016"/>
      <c r="L137" s="804">
        <v>14.53</v>
      </c>
      <c r="M137" s="800"/>
      <c r="N137" s="805">
        <v>586.14</v>
      </c>
    </row>
    <row r="138" spans="1:14">
      <c r="A138" s="798"/>
      <c r="B138" s="754"/>
      <c r="C138" s="1016" t="s">
        <v>451</v>
      </c>
      <c r="D138" s="1016"/>
      <c r="E138" s="1016"/>
      <c r="F138" s="1016"/>
      <c r="G138" s="1016"/>
      <c r="H138" s="1016"/>
      <c r="I138" s="1016"/>
      <c r="J138" s="1016"/>
      <c r="K138" s="1016"/>
      <c r="L138" s="804">
        <v>63.37</v>
      </c>
      <c r="M138" s="800"/>
      <c r="N138" s="801">
        <v>2555.9499999999998</v>
      </c>
    </row>
    <row r="139" spans="1:14">
      <c r="A139" s="798"/>
      <c r="B139" s="754"/>
      <c r="C139" s="1016" t="s">
        <v>452</v>
      </c>
      <c r="D139" s="1016"/>
      <c r="E139" s="1016"/>
      <c r="F139" s="1016"/>
      <c r="G139" s="1016"/>
      <c r="H139" s="1016"/>
      <c r="I139" s="1016"/>
      <c r="J139" s="1016"/>
      <c r="K139" s="1016"/>
      <c r="L139" s="804">
        <v>33.32</v>
      </c>
      <c r="M139" s="800"/>
      <c r="N139" s="801">
        <v>1343.85</v>
      </c>
    </row>
    <row r="140" spans="1:14">
      <c r="A140" s="798"/>
      <c r="B140" s="754"/>
      <c r="C140" s="1016" t="s">
        <v>453</v>
      </c>
      <c r="D140" s="1016"/>
      <c r="E140" s="1016"/>
      <c r="F140" s="1016"/>
      <c r="G140" s="1016"/>
      <c r="H140" s="1016"/>
      <c r="I140" s="1016"/>
      <c r="J140" s="1016"/>
      <c r="K140" s="1016"/>
      <c r="L140" s="804">
        <v>214.73</v>
      </c>
      <c r="M140" s="800"/>
      <c r="N140" s="801">
        <v>8662.2099999999991</v>
      </c>
    </row>
    <row r="141" spans="1:14">
      <c r="A141" s="798"/>
      <c r="B141" s="754"/>
      <c r="C141" s="1016" t="s">
        <v>454</v>
      </c>
      <c r="D141" s="1016"/>
      <c r="E141" s="1016"/>
      <c r="F141" s="1016"/>
      <c r="G141" s="1016"/>
      <c r="H141" s="1016"/>
      <c r="I141" s="1016"/>
      <c r="J141" s="1016"/>
      <c r="K141" s="1016"/>
      <c r="L141" s="804">
        <v>217.27</v>
      </c>
      <c r="M141" s="800"/>
      <c r="N141" s="801">
        <v>8763.98</v>
      </c>
    </row>
    <row r="142" spans="1:14">
      <c r="A142" s="798"/>
      <c r="B142" s="754"/>
      <c r="C142" s="1016" t="s">
        <v>455</v>
      </c>
      <c r="D142" s="1016"/>
      <c r="E142" s="1016"/>
      <c r="F142" s="1016"/>
      <c r="G142" s="1016"/>
      <c r="H142" s="1016"/>
      <c r="I142" s="1016"/>
      <c r="J142" s="1016"/>
      <c r="K142" s="1016"/>
      <c r="L142" s="804">
        <v>122.97</v>
      </c>
      <c r="M142" s="800"/>
      <c r="N142" s="801">
        <v>4960.18</v>
      </c>
    </row>
    <row r="143" spans="1:14">
      <c r="A143" s="798"/>
      <c r="B143" s="806"/>
      <c r="C143" s="1026" t="s">
        <v>1388</v>
      </c>
      <c r="D143" s="1026"/>
      <c r="E143" s="1026"/>
      <c r="F143" s="1026"/>
      <c r="G143" s="1026"/>
      <c r="H143" s="1026"/>
      <c r="I143" s="1026"/>
      <c r="J143" s="1026"/>
      <c r="K143" s="1026"/>
      <c r="L143" s="822">
        <v>762.95</v>
      </c>
      <c r="M143" s="808"/>
      <c r="N143" s="809">
        <v>22346.03</v>
      </c>
    </row>
    <row r="144" spans="1:14">
      <c r="A144" s="1023" t="s">
        <v>556</v>
      </c>
      <c r="B144" s="1024"/>
      <c r="C144" s="1024"/>
      <c r="D144" s="1024"/>
      <c r="E144" s="1024"/>
      <c r="F144" s="1024"/>
      <c r="G144" s="1024"/>
      <c r="H144" s="1024"/>
      <c r="I144" s="1024"/>
      <c r="J144" s="1024"/>
      <c r="K144" s="1024"/>
      <c r="L144" s="1024"/>
      <c r="M144" s="1024"/>
      <c r="N144" s="1025"/>
    </row>
    <row r="145" spans="1:14" ht="33.75" customHeight="1">
      <c r="A145" s="742" t="s">
        <v>197</v>
      </c>
      <c r="B145" s="743" t="s">
        <v>557</v>
      </c>
      <c r="C145" s="1019" t="s">
        <v>558</v>
      </c>
      <c r="D145" s="1019"/>
      <c r="E145" s="1019"/>
      <c r="F145" s="745" t="s">
        <v>326</v>
      </c>
      <c r="G145" s="746">
        <v>1</v>
      </c>
      <c r="H145" s="747">
        <v>1</v>
      </c>
      <c r="I145" s="747">
        <v>1</v>
      </c>
      <c r="J145" s="749"/>
      <c r="K145" s="746"/>
      <c r="L145" s="749"/>
      <c r="M145" s="746"/>
      <c r="N145" s="750"/>
    </row>
    <row r="146" spans="1:14">
      <c r="A146" s="753"/>
      <c r="B146" s="754" t="s">
        <v>3</v>
      </c>
      <c r="C146" s="1016" t="s">
        <v>422</v>
      </c>
      <c r="D146" s="1016"/>
      <c r="E146" s="1016"/>
      <c r="F146" s="755"/>
      <c r="G146" s="756"/>
      <c r="H146" s="756"/>
      <c r="I146" s="756"/>
      <c r="J146" s="769">
        <v>4.1399999999999997</v>
      </c>
      <c r="K146" s="756"/>
      <c r="L146" s="769">
        <v>4.1399999999999997</v>
      </c>
      <c r="M146" s="758">
        <v>40.340000000000003</v>
      </c>
      <c r="N146" s="779">
        <v>167.01</v>
      </c>
    </row>
    <row r="147" spans="1:14">
      <c r="A147" s="753"/>
      <c r="B147" s="754" t="s">
        <v>4</v>
      </c>
      <c r="C147" s="1016" t="s">
        <v>423</v>
      </c>
      <c r="D147" s="1016"/>
      <c r="E147" s="1016"/>
      <c r="F147" s="755"/>
      <c r="G147" s="756"/>
      <c r="H147" s="756"/>
      <c r="I147" s="756"/>
      <c r="J147" s="769">
        <v>43.59</v>
      </c>
      <c r="K147" s="756"/>
      <c r="L147" s="769">
        <v>43.59</v>
      </c>
      <c r="M147" s="758">
        <v>5.99</v>
      </c>
      <c r="N147" s="779">
        <v>261.10000000000002</v>
      </c>
    </row>
    <row r="148" spans="1:14">
      <c r="A148" s="753"/>
      <c r="B148" s="754" t="s">
        <v>5</v>
      </c>
      <c r="C148" s="1016" t="s">
        <v>424</v>
      </c>
      <c r="D148" s="1016"/>
      <c r="E148" s="1016"/>
      <c r="F148" s="755"/>
      <c r="G148" s="756"/>
      <c r="H148" s="756"/>
      <c r="I148" s="756"/>
      <c r="J148" s="769">
        <v>7.45</v>
      </c>
      <c r="K148" s="756"/>
      <c r="L148" s="769">
        <v>7.45</v>
      </c>
      <c r="M148" s="758">
        <v>40.340000000000003</v>
      </c>
      <c r="N148" s="779">
        <v>300.52999999999997</v>
      </c>
    </row>
    <row r="149" spans="1:14">
      <c r="A149" s="760"/>
      <c r="B149" s="754"/>
      <c r="C149" s="1016" t="s">
        <v>425</v>
      </c>
      <c r="D149" s="1016"/>
      <c r="E149" s="1016"/>
      <c r="F149" s="755" t="s">
        <v>426</v>
      </c>
      <c r="G149" s="758">
        <v>0.44</v>
      </c>
      <c r="H149" s="756"/>
      <c r="I149" s="758">
        <v>0.44</v>
      </c>
      <c r="J149" s="763"/>
      <c r="K149" s="756"/>
      <c r="L149" s="763"/>
      <c r="M149" s="756"/>
      <c r="N149" s="764"/>
    </row>
    <row r="150" spans="1:14">
      <c r="A150" s="760"/>
      <c r="B150" s="754"/>
      <c r="C150" s="1017" t="s">
        <v>427</v>
      </c>
      <c r="D150" s="1017"/>
      <c r="E150" s="1017"/>
      <c r="F150" s="755" t="s">
        <v>426</v>
      </c>
      <c r="G150" s="758">
        <v>0.48</v>
      </c>
      <c r="H150" s="756"/>
      <c r="I150" s="758">
        <v>0.48</v>
      </c>
      <c r="J150" s="763"/>
      <c r="K150" s="756"/>
      <c r="L150" s="763"/>
      <c r="M150" s="756"/>
      <c r="N150" s="764"/>
    </row>
    <row r="151" spans="1:14">
      <c r="A151" s="753"/>
      <c r="B151" s="754"/>
      <c r="C151" s="1027" t="s">
        <v>428</v>
      </c>
      <c r="D151" s="1027"/>
      <c r="E151" s="1027"/>
      <c r="F151" s="765"/>
      <c r="G151" s="766"/>
      <c r="H151" s="766"/>
      <c r="I151" s="766"/>
      <c r="J151" s="782">
        <v>47.73</v>
      </c>
      <c r="K151" s="766"/>
      <c r="L151" s="782">
        <v>47.73</v>
      </c>
      <c r="M151" s="766"/>
      <c r="N151" s="810">
        <v>428.11</v>
      </c>
    </row>
    <row r="152" spans="1:14">
      <c r="A152" s="760"/>
      <c r="B152" s="754"/>
      <c r="C152" s="1016" t="s">
        <v>429</v>
      </c>
      <c r="D152" s="1016"/>
      <c r="E152" s="1016"/>
      <c r="F152" s="755"/>
      <c r="G152" s="756"/>
      <c r="H152" s="756"/>
      <c r="I152" s="756"/>
      <c r="J152" s="763"/>
      <c r="K152" s="756"/>
      <c r="L152" s="769">
        <v>11.59</v>
      </c>
      <c r="M152" s="756"/>
      <c r="N152" s="779">
        <v>467.54</v>
      </c>
    </row>
    <row r="153" spans="1:14">
      <c r="A153" s="760"/>
      <c r="B153" s="754" t="s">
        <v>430</v>
      </c>
      <c r="C153" s="1016" t="s">
        <v>431</v>
      </c>
      <c r="D153" s="1016"/>
      <c r="E153" s="1016"/>
      <c r="F153" s="755" t="s">
        <v>432</v>
      </c>
      <c r="G153" s="761">
        <v>103</v>
      </c>
      <c r="H153" s="756"/>
      <c r="I153" s="761">
        <v>103</v>
      </c>
      <c r="J153" s="763"/>
      <c r="K153" s="756"/>
      <c r="L153" s="769">
        <v>11.94</v>
      </c>
      <c r="M153" s="756"/>
      <c r="N153" s="779">
        <v>481.57</v>
      </c>
    </row>
    <row r="154" spans="1:14">
      <c r="A154" s="760"/>
      <c r="B154" s="754" t="s">
        <v>433</v>
      </c>
      <c r="C154" s="1017" t="s">
        <v>434</v>
      </c>
      <c r="D154" s="1017"/>
      <c r="E154" s="1017"/>
      <c r="F154" s="755" t="s">
        <v>432</v>
      </c>
      <c r="G154" s="761">
        <v>60</v>
      </c>
      <c r="H154" s="756"/>
      <c r="I154" s="761">
        <v>60</v>
      </c>
      <c r="J154" s="763"/>
      <c r="K154" s="756"/>
      <c r="L154" s="769">
        <v>6.95</v>
      </c>
      <c r="M154" s="756"/>
      <c r="N154" s="779">
        <v>280.52</v>
      </c>
    </row>
    <row r="155" spans="1:14">
      <c r="A155" s="742"/>
      <c r="B155" s="743"/>
      <c r="C155" s="1020" t="s">
        <v>435</v>
      </c>
      <c r="D155" s="1020"/>
      <c r="E155" s="1020"/>
      <c r="F155" s="770"/>
      <c r="G155" s="771"/>
      <c r="H155" s="771"/>
      <c r="I155" s="771"/>
      <c r="J155" s="772"/>
      <c r="K155" s="771"/>
      <c r="L155" s="783">
        <v>66.62</v>
      </c>
      <c r="M155" s="766"/>
      <c r="N155" s="774">
        <v>1190.2</v>
      </c>
    </row>
    <row r="156" spans="1:14" ht="33.75" customHeight="1">
      <c r="A156" s="775" t="s">
        <v>10</v>
      </c>
      <c r="B156" s="744" t="s">
        <v>559</v>
      </c>
      <c r="C156" s="1019" t="s">
        <v>560</v>
      </c>
      <c r="D156" s="1019"/>
      <c r="E156" s="1019"/>
      <c r="F156" s="770" t="s">
        <v>326</v>
      </c>
      <c r="G156" s="771">
        <v>1</v>
      </c>
      <c r="H156" s="776">
        <v>1</v>
      </c>
      <c r="I156" s="776">
        <v>1</v>
      </c>
      <c r="J156" s="772"/>
      <c r="K156" s="771"/>
      <c r="L156" s="772"/>
      <c r="M156" s="771"/>
      <c r="N156" s="778"/>
    </row>
    <row r="157" spans="1:14">
      <c r="A157" s="753"/>
      <c r="B157" s="754" t="s">
        <v>3</v>
      </c>
      <c r="C157" s="1016" t="s">
        <v>422</v>
      </c>
      <c r="D157" s="1016"/>
      <c r="E157" s="1016"/>
      <c r="F157" s="755"/>
      <c r="G157" s="756"/>
      <c r="H157" s="756"/>
      <c r="I157" s="756"/>
      <c r="J157" s="769">
        <v>2.35</v>
      </c>
      <c r="K157" s="756"/>
      <c r="L157" s="769">
        <v>2.35</v>
      </c>
      <c r="M157" s="758">
        <v>40.340000000000003</v>
      </c>
      <c r="N157" s="779">
        <v>94.8</v>
      </c>
    </row>
    <row r="158" spans="1:14">
      <c r="A158" s="753"/>
      <c r="B158" s="754" t="s">
        <v>4</v>
      </c>
      <c r="C158" s="1016" t="s">
        <v>423</v>
      </c>
      <c r="D158" s="1016"/>
      <c r="E158" s="1016"/>
      <c r="F158" s="755"/>
      <c r="G158" s="756"/>
      <c r="H158" s="756"/>
      <c r="I158" s="756"/>
      <c r="J158" s="769">
        <v>10.47</v>
      </c>
      <c r="K158" s="756"/>
      <c r="L158" s="769">
        <v>10.47</v>
      </c>
      <c r="M158" s="758">
        <v>5.99</v>
      </c>
      <c r="N158" s="779">
        <v>62.72</v>
      </c>
    </row>
    <row r="159" spans="1:14">
      <c r="A159" s="753"/>
      <c r="B159" s="754" t="s">
        <v>5</v>
      </c>
      <c r="C159" s="1016" t="s">
        <v>424</v>
      </c>
      <c r="D159" s="1016"/>
      <c r="E159" s="1016"/>
      <c r="F159" s="755"/>
      <c r="G159" s="756"/>
      <c r="H159" s="756"/>
      <c r="I159" s="756"/>
      <c r="J159" s="769">
        <v>2.17</v>
      </c>
      <c r="K159" s="756"/>
      <c r="L159" s="769">
        <v>2.17</v>
      </c>
      <c r="M159" s="758">
        <v>40.340000000000003</v>
      </c>
      <c r="N159" s="779">
        <v>87.54</v>
      </c>
    </row>
    <row r="160" spans="1:14">
      <c r="A160" s="760"/>
      <c r="B160" s="754"/>
      <c r="C160" s="1016" t="s">
        <v>425</v>
      </c>
      <c r="D160" s="1016"/>
      <c r="E160" s="1016"/>
      <c r="F160" s="755" t="s">
        <v>426</v>
      </c>
      <c r="G160" s="758">
        <v>0.25</v>
      </c>
      <c r="H160" s="756"/>
      <c r="I160" s="758">
        <v>0.25</v>
      </c>
      <c r="J160" s="763"/>
      <c r="K160" s="756"/>
      <c r="L160" s="763"/>
      <c r="M160" s="756"/>
      <c r="N160" s="764"/>
    </row>
    <row r="161" spans="1:14">
      <c r="A161" s="760"/>
      <c r="B161" s="754"/>
      <c r="C161" s="1017" t="s">
        <v>427</v>
      </c>
      <c r="D161" s="1017"/>
      <c r="E161" s="1017"/>
      <c r="F161" s="755" t="s">
        <v>426</v>
      </c>
      <c r="G161" s="758">
        <v>0.14000000000000001</v>
      </c>
      <c r="H161" s="756"/>
      <c r="I161" s="758">
        <v>0.14000000000000001</v>
      </c>
      <c r="J161" s="763"/>
      <c r="K161" s="756"/>
      <c r="L161" s="763"/>
      <c r="M161" s="756"/>
      <c r="N161" s="764"/>
    </row>
    <row r="162" spans="1:14">
      <c r="A162" s="753"/>
      <c r="B162" s="754"/>
      <c r="C162" s="1027" t="s">
        <v>428</v>
      </c>
      <c r="D162" s="1027"/>
      <c r="E162" s="1027"/>
      <c r="F162" s="765"/>
      <c r="G162" s="766"/>
      <c r="H162" s="766"/>
      <c r="I162" s="766"/>
      <c r="J162" s="782">
        <v>12.82</v>
      </c>
      <c r="K162" s="766"/>
      <c r="L162" s="782">
        <v>12.82</v>
      </c>
      <c r="M162" s="766"/>
      <c r="N162" s="810">
        <v>157.52000000000001</v>
      </c>
    </row>
    <row r="163" spans="1:14">
      <c r="A163" s="760"/>
      <c r="B163" s="754"/>
      <c r="C163" s="1016" t="s">
        <v>429</v>
      </c>
      <c r="D163" s="1016"/>
      <c r="E163" s="1016"/>
      <c r="F163" s="755"/>
      <c r="G163" s="756"/>
      <c r="H163" s="756"/>
      <c r="I163" s="756"/>
      <c r="J163" s="763"/>
      <c r="K163" s="756"/>
      <c r="L163" s="769">
        <v>4.5199999999999996</v>
      </c>
      <c r="M163" s="756"/>
      <c r="N163" s="779">
        <v>182.34</v>
      </c>
    </row>
    <row r="164" spans="1:14">
      <c r="A164" s="760"/>
      <c r="B164" s="754" t="s">
        <v>430</v>
      </c>
      <c r="C164" s="1016" t="s">
        <v>431</v>
      </c>
      <c r="D164" s="1016"/>
      <c r="E164" s="1016"/>
      <c r="F164" s="755" t="s">
        <v>432</v>
      </c>
      <c r="G164" s="761">
        <v>103</v>
      </c>
      <c r="H164" s="756"/>
      <c r="I164" s="761">
        <v>103</v>
      </c>
      <c r="J164" s="763"/>
      <c r="K164" s="756"/>
      <c r="L164" s="769">
        <v>4.66</v>
      </c>
      <c r="M164" s="756"/>
      <c r="N164" s="779">
        <v>187.81</v>
      </c>
    </row>
    <row r="165" spans="1:14">
      <c r="A165" s="760"/>
      <c r="B165" s="754" t="s">
        <v>433</v>
      </c>
      <c r="C165" s="1017" t="s">
        <v>434</v>
      </c>
      <c r="D165" s="1017"/>
      <c r="E165" s="1017"/>
      <c r="F165" s="755" t="s">
        <v>432</v>
      </c>
      <c r="G165" s="761">
        <v>60</v>
      </c>
      <c r="H165" s="756"/>
      <c r="I165" s="761">
        <v>60</v>
      </c>
      <c r="J165" s="763"/>
      <c r="K165" s="756"/>
      <c r="L165" s="769">
        <v>2.71</v>
      </c>
      <c r="M165" s="756"/>
      <c r="N165" s="779">
        <v>109.4</v>
      </c>
    </row>
    <row r="166" spans="1:14">
      <c r="A166" s="742"/>
      <c r="B166" s="743"/>
      <c r="C166" s="1020" t="s">
        <v>435</v>
      </c>
      <c r="D166" s="1020"/>
      <c r="E166" s="1020"/>
      <c r="F166" s="770"/>
      <c r="G166" s="771"/>
      <c r="H166" s="771"/>
      <c r="I166" s="771"/>
      <c r="J166" s="772"/>
      <c r="K166" s="771"/>
      <c r="L166" s="783">
        <v>20.190000000000001</v>
      </c>
      <c r="M166" s="766"/>
      <c r="N166" s="811">
        <v>454.73</v>
      </c>
    </row>
    <row r="167" spans="1:14" ht="22.5" customHeight="1">
      <c r="A167" s="775" t="s">
        <v>236</v>
      </c>
      <c r="B167" s="744" t="s">
        <v>327</v>
      </c>
      <c r="C167" s="1019" t="s">
        <v>786</v>
      </c>
      <c r="D167" s="1019"/>
      <c r="E167" s="1019"/>
      <c r="F167" s="770" t="s">
        <v>326</v>
      </c>
      <c r="G167" s="771">
        <v>1</v>
      </c>
      <c r="H167" s="776">
        <v>1</v>
      </c>
      <c r="I167" s="776">
        <v>1</v>
      </c>
      <c r="J167" s="772"/>
      <c r="K167" s="771"/>
      <c r="L167" s="772"/>
      <c r="M167" s="771"/>
      <c r="N167" s="778"/>
    </row>
    <row r="168" spans="1:14">
      <c r="A168" s="784"/>
      <c r="B168" s="754" t="s">
        <v>328</v>
      </c>
      <c r="C168" s="1014" t="s">
        <v>436</v>
      </c>
      <c r="D168" s="1014"/>
      <c r="E168" s="1014"/>
      <c r="F168" s="1014"/>
      <c r="G168" s="1014"/>
      <c r="H168" s="1014"/>
      <c r="I168" s="1014"/>
      <c r="J168" s="1014"/>
      <c r="K168" s="1014"/>
      <c r="L168" s="1014"/>
      <c r="M168" s="1014"/>
      <c r="N168" s="1028"/>
    </row>
    <row r="169" spans="1:14" ht="22.5" customHeight="1">
      <c r="A169" s="784"/>
      <c r="B169" s="754" t="s">
        <v>329</v>
      </c>
      <c r="C169" s="1014" t="s">
        <v>437</v>
      </c>
      <c r="D169" s="1014"/>
      <c r="E169" s="1014"/>
      <c r="F169" s="1014"/>
      <c r="G169" s="1014"/>
      <c r="H169" s="1014"/>
      <c r="I169" s="1014"/>
      <c r="J169" s="1014"/>
      <c r="K169" s="1014"/>
      <c r="L169" s="1014"/>
      <c r="M169" s="1014"/>
      <c r="N169" s="1028"/>
    </row>
    <row r="170" spans="1:14">
      <c r="A170" s="753"/>
      <c r="B170" s="754" t="s">
        <v>3</v>
      </c>
      <c r="C170" s="1016" t="s">
        <v>422</v>
      </c>
      <c r="D170" s="1016"/>
      <c r="E170" s="1016"/>
      <c r="F170" s="755"/>
      <c r="G170" s="756"/>
      <c r="H170" s="756"/>
      <c r="I170" s="756"/>
      <c r="J170" s="769">
        <v>38.72</v>
      </c>
      <c r="K170" s="780">
        <v>1.5</v>
      </c>
      <c r="L170" s="769">
        <v>58.08</v>
      </c>
      <c r="M170" s="758">
        <v>40.340000000000003</v>
      </c>
      <c r="N170" s="759">
        <v>2342.9499999999998</v>
      </c>
    </row>
    <row r="171" spans="1:14">
      <c r="A171" s="753"/>
      <c r="B171" s="754" t="s">
        <v>4</v>
      </c>
      <c r="C171" s="1016" t="s">
        <v>423</v>
      </c>
      <c r="D171" s="1016"/>
      <c r="E171" s="1016"/>
      <c r="F171" s="755"/>
      <c r="G171" s="756"/>
      <c r="H171" s="756"/>
      <c r="I171" s="756"/>
      <c r="J171" s="769">
        <v>119.82</v>
      </c>
      <c r="K171" s="780">
        <v>1.5</v>
      </c>
      <c r="L171" s="769">
        <v>179.73</v>
      </c>
      <c r="M171" s="758">
        <v>5.99</v>
      </c>
      <c r="N171" s="759">
        <v>1076.58</v>
      </c>
    </row>
    <row r="172" spans="1:14">
      <c r="A172" s="753"/>
      <c r="B172" s="754" t="s">
        <v>5</v>
      </c>
      <c r="C172" s="1016" t="s">
        <v>424</v>
      </c>
      <c r="D172" s="1016"/>
      <c r="E172" s="1016"/>
      <c r="F172" s="755"/>
      <c r="G172" s="756"/>
      <c r="H172" s="756"/>
      <c r="I172" s="756"/>
      <c r="J172" s="769">
        <v>10.41</v>
      </c>
      <c r="K172" s="780">
        <v>1.5</v>
      </c>
      <c r="L172" s="769">
        <v>15.62</v>
      </c>
      <c r="M172" s="758">
        <v>40.340000000000003</v>
      </c>
      <c r="N172" s="779">
        <v>630.11</v>
      </c>
    </row>
    <row r="173" spans="1:14">
      <c r="A173" s="753"/>
      <c r="B173" s="754" t="s">
        <v>6</v>
      </c>
      <c r="C173" s="1016" t="s">
        <v>438</v>
      </c>
      <c r="D173" s="1016"/>
      <c r="E173" s="1016"/>
      <c r="F173" s="755"/>
      <c r="G173" s="756"/>
      <c r="H173" s="756"/>
      <c r="I173" s="756"/>
      <c r="J173" s="769">
        <v>50.76</v>
      </c>
      <c r="K173" s="756"/>
      <c r="L173" s="769">
        <v>50.76</v>
      </c>
      <c r="M173" s="758">
        <v>6.89</v>
      </c>
      <c r="N173" s="779">
        <v>349.74</v>
      </c>
    </row>
    <row r="174" spans="1:14">
      <c r="A174" s="760"/>
      <c r="B174" s="754"/>
      <c r="C174" s="1016" t="s">
        <v>425</v>
      </c>
      <c r="D174" s="1016"/>
      <c r="E174" s="1016"/>
      <c r="F174" s="755" t="s">
        <v>426</v>
      </c>
      <c r="G174" s="780">
        <v>3.8</v>
      </c>
      <c r="H174" s="780">
        <v>1.5</v>
      </c>
      <c r="I174" s="780">
        <v>5.7</v>
      </c>
      <c r="J174" s="763"/>
      <c r="K174" s="756"/>
      <c r="L174" s="763"/>
      <c r="M174" s="756"/>
      <c r="N174" s="764"/>
    </row>
    <row r="175" spans="1:14">
      <c r="A175" s="760"/>
      <c r="B175" s="754"/>
      <c r="C175" s="1017" t="s">
        <v>427</v>
      </c>
      <c r="D175" s="1017"/>
      <c r="E175" s="1017"/>
      <c r="F175" s="755" t="s">
        <v>426</v>
      </c>
      <c r="G175" s="758">
        <v>0.78</v>
      </c>
      <c r="H175" s="780">
        <v>1.5</v>
      </c>
      <c r="I175" s="758">
        <v>1.17</v>
      </c>
      <c r="J175" s="763"/>
      <c r="K175" s="756"/>
      <c r="L175" s="763"/>
      <c r="M175" s="756"/>
      <c r="N175" s="764"/>
    </row>
    <row r="176" spans="1:14">
      <c r="A176" s="753"/>
      <c r="B176" s="754"/>
      <c r="C176" s="1027" t="s">
        <v>428</v>
      </c>
      <c r="D176" s="1027"/>
      <c r="E176" s="1027"/>
      <c r="F176" s="765"/>
      <c r="G176" s="766"/>
      <c r="H176" s="766"/>
      <c r="I176" s="766"/>
      <c r="J176" s="782">
        <v>209.3</v>
      </c>
      <c r="K176" s="766"/>
      <c r="L176" s="782">
        <v>288.57</v>
      </c>
      <c r="M176" s="766"/>
      <c r="N176" s="768">
        <v>3769.27</v>
      </c>
    </row>
    <row r="177" spans="1:14">
      <c r="A177" s="760"/>
      <c r="B177" s="754"/>
      <c r="C177" s="1016" t="s">
        <v>429</v>
      </c>
      <c r="D177" s="1016"/>
      <c r="E177" s="1016"/>
      <c r="F177" s="755"/>
      <c r="G177" s="756"/>
      <c r="H177" s="756"/>
      <c r="I177" s="756"/>
      <c r="J177" s="763"/>
      <c r="K177" s="756"/>
      <c r="L177" s="769">
        <v>73.7</v>
      </c>
      <c r="M177" s="756"/>
      <c r="N177" s="759">
        <v>2973.06</v>
      </c>
    </row>
    <row r="178" spans="1:14">
      <c r="A178" s="760"/>
      <c r="B178" s="754" t="s">
        <v>430</v>
      </c>
      <c r="C178" s="1016" t="s">
        <v>431</v>
      </c>
      <c r="D178" s="1016"/>
      <c r="E178" s="1016"/>
      <c r="F178" s="755" t="s">
        <v>432</v>
      </c>
      <c r="G178" s="761">
        <v>103</v>
      </c>
      <c r="H178" s="756"/>
      <c r="I178" s="761">
        <v>103</v>
      </c>
      <c r="J178" s="763"/>
      <c r="K178" s="756"/>
      <c r="L178" s="769">
        <v>75.91</v>
      </c>
      <c r="M178" s="756"/>
      <c r="N178" s="759">
        <v>3062.25</v>
      </c>
    </row>
    <row r="179" spans="1:14">
      <c r="A179" s="760"/>
      <c r="B179" s="754" t="s">
        <v>433</v>
      </c>
      <c r="C179" s="1017" t="s">
        <v>434</v>
      </c>
      <c r="D179" s="1017"/>
      <c r="E179" s="1017"/>
      <c r="F179" s="755" t="s">
        <v>432</v>
      </c>
      <c r="G179" s="761">
        <v>60</v>
      </c>
      <c r="H179" s="756"/>
      <c r="I179" s="761">
        <v>60</v>
      </c>
      <c r="J179" s="763"/>
      <c r="K179" s="756"/>
      <c r="L179" s="769">
        <v>44.22</v>
      </c>
      <c r="M179" s="756"/>
      <c r="N179" s="759">
        <v>1783.84</v>
      </c>
    </row>
    <row r="180" spans="1:14">
      <c r="A180" s="742"/>
      <c r="B180" s="743"/>
      <c r="C180" s="1020" t="s">
        <v>435</v>
      </c>
      <c r="D180" s="1020"/>
      <c r="E180" s="1020"/>
      <c r="F180" s="770"/>
      <c r="G180" s="771"/>
      <c r="H180" s="771"/>
      <c r="I180" s="771"/>
      <c r="J180" s="772"/>
      <c r="K180" s="771"/>
      <c r="L180" s="783">
        <v>408.7</v>
      </c>
      <c r="M180" s="766"/>
      <c r="N180" s="774">
        <v>8615.36</v>
      </c>
    </row>
    <row r="181" spans="1:14">
      <c r="A181" s="1029" t="s">
        <v>330</v>
      </c>
      <c r="B181" s="1030"/>
      <c r="C181" s="1030"/>
      <c r="D181" s="1030"/>
      <c r="E181" s="1030"/>
      <c r="F181" s="1030"/>
      <c r="G181" s="1030"/>
      <c r="H181" s="1030"/>
      <c r="I181" s="1030"/>
      <c r="J181" s="1030"/>
      <c r="K181" s="1030"/>
      <c r="L181" s="1030"/>
      <c r="M181" s="1030"/>
      <c r="N181" s="1031"/>
    </row>
    <row r="182" spans="1:14" ht="33.75" customHeight="1">
      <c r="A182" s="742" t="s">
        <v>237</v>
      </c>
      <c r="B182" s="743" t="s">
        <v>331</v>
      </c>
      <c r="C182" s="1019" t="s">
        <v>332</v>
      </c>
      <c r="D182" s="1019"/>
      <c r="E182" s="1019"/>
      <c r="F182" s="745" t="s">
        <v>278</v>
      </c>
      <c r="G182" s="746">
        <v>1</v>
      </c>
      <c r="H182" s="747">
        <v>1</v>
      </c>
      <c r="I182" s="747">
        <v>1</v>
      </c>
      <c r="J182" s="790">
        <v>1661.13</v>
      </c>
      <c r="K182" s="746"/>
      <c r="L182" s="790">
        <v>1661.13</v>
      </c>
      <c r="M182" s="791">
        <v>6.89</v>
      </c>
      <c r="N182" s="792">
        <v>11445.19</v>
      </c>
    </row>
    <row r="183" spans="1:14">
      <c r="A183" s="742"/>
      <c r="B183" s="743"/>
      <c r="C183" s="1017" t="s">
        <v>439</v>
      </c>
      <c r="D183" s="1017"/>
      <c r="E183" s="1017"/>
      <c r="F183" s="1017"/>
      <c r="G183" s="1017"/>
      <c r="H183" s="1017"/>
      <c r="I183" s="1017"/>
      <c r="J183" s="1017"/>
      <c r="K183" s="1017"/>
      <c r="L183" s="1017"/>
      <c r="M183" s="1017"/>
      <c r="N183" s="1021"/>
    </row>
    <row r="184" spans="1:14">
      <c r="A184" s="742"/>
      <c r="B184" s="743"/>
      <c r="C184" s="1020" t="s">
        <v>435</v>
      </c>
      <c r="D184" s="1020"/>
      <c r="E184" s="1020"/>
      <c r="F184" s="770"/>
      <c r="G184" s="771"/>
      <c r="H184" s="771"/>
      <c r="I184" s="771"/>
      <c r="J184" s="772"/>
      <c r="K184" s="771"/>
      <c r="L184" s="773">
        <v>1661.13</v>
      </c>
      <c r="M184" s="766"/>
      <c r="N184" s="774">
        <v>11445.19</v>
      </c>
    </row>
    <row r="185" spans="1:14">
      <c r="A185" s="793"/>
      <c r="B185" s="794"/>
      <c r="C185" s="1019" t="s">
        <v>561</v>
      </c>
      <c r="D185" s="1019"/>
      <c r="E185" s="1019"/>
      <c r="F185" s="1019"/>
      <c r="G185" s="1019"/>
      <c r="H185" s="1019"/>
      <c r="I185" s="1019"/>
      <c r="J185" s="1019"/>
      <c r="K185" s="1019"/>
      <c r="L185" s="795"/>
      <c r="M185" s="796"/>
      <c r="N185" s="797"/>
    </row>
    <row r="186" spans="1:14">
      <c r="A186" s="798"/>
      <c r="B186" s="754"/>
      <c r="C186" s="1016" t="s">
        <v>440</v>
      </c>
      <c r="D186" s="1016"/>
      <c r="E186" s="1016"/>
      <c r="F186" s="1016"/>
      <c r="G186" s="1016"/>
      <c r="H186" s="1016"/>
      <c r="I186" s="1016"/>
      <c r="J186" s="1016"/>
      <c r="K186" s="1016"/>
      <c r="L186" s="799">
        <v>2010.25</v>
      </c>
      <c r="M186" s="800"/>
      <c r="N186" s="801">
        <v>15800.09</v>
      </c>
    </row>
    <row r="187" spans="1:14">
      <c r="A187" s="798"/>
      <c r="B187" s="754"/>
      <c r="C187" s="1016" t="s">
        <v>441</v>
      </c>
      <c r="D187" s="1016"/>
      <c r="E187" s="1016"/>
      <c r="F187" s="1016"/>
      <c r="G187" s="1016"/>
      <c r="H187" s="1016"/>
      <c r="I187" s="1016"/>
      <c r="J187" s="1016"/>
      <c r="K187" s="1016"/>
      <c r="L187" s="802"/>
      <c r="M187" s="800"/>
      <c r="N187" s="803"/>
    </row>
    <row r="188" spans="1:14">
      <c r="A188" s="798"/>
      <c r="B188" s="754"/>
      <c r="C188" s="1016" t="s">
        <v>442</v>
      </c>
      <c r="D188" s="1016"/>
      <c r="E188" s="1016"/>
      <c r="F188" s="1016"/>
      <c r="G188" s="1016"/>
      <c r="H188" s="1016"/>
      <c r="I188" s="1016"/>
      <c r="J188" s="1016"/>
      <c r="K188" s="1016"/>
      <c r="L188" s="804">
        <v>64.569999999999993</v>
      </c>
      <c r="M188" s="800"/>
      <c r="N188" s="801">
        <v>2604.7600000000002</v>
      </c>
    </row>
    <row r="189" spans="1:14">
      <c r="A189" s="798"/>
      <c r="B189" s="754"/>
      <c r="C189" s="1016" t="s">
        <v>443</v>
      </c>
      <c r="D189" s="1016"/>
      <c r="E189" s="1016"/>
      <c r="F189" s="1016"/>
      <c r="G189" s="1016"/>
      <c r="H189" s="1016"/>
      <c r="I189" s="1016"/>
      <c r="J189" s="1016"/>
      <c r="K189" s="1016"/>
      <c r="L189" s="804">
        <v>233.79</v>
      </c>
      <c r="M189" s="800"/>
      <c r="N189" s="801">
        <v>1400.4</v>
      </c>
    </row>
    <row r="190" spans="1:14">
      <c r="A190" s="798"/>
      <c r="B190" s="754"/>
      <c r="C190" s="1016" t="s">
        <v>444</v>
      </c>
      <c r="D190" s="1016"/>
      <c r="E190" s="1016"/>
      <c r="F190" s="1016"/>
      <c r="G190" s="1016"/>
      <c r="H190" s="1016"/>
      <c r="I190" s="1016"/>
      <c r="J190" s="1016"/>
      <c r="K190" s="1016"/>
      <c r="L190" s="804">
        <v>25.24</v>
      </c>
      <c r="M190" s="800"/>
      <c r="N190" s="801">
        <v>1018.18</v>
      </c>
    </row>
    <row r="191" spans="1:14">
      <c r="A191" s="798"/>
      <c r="B191" s="754"/>
      <c r="C191" s="1016" t="s">
        <v>445</v>
      </c>
      <c r="D191" s="1016"/>
      <c r="E191" s="1016"/>
      <c r="F191" s="1016"/>
      <c r="G191" s="1016"/>
      <c r="H191" s="1016"/>
      <c r="I191" s="1016"/>
      <c r="J191" s="1016"/>
      <c r="K191" s="1016"/>
      <c r="L191" s="799">
        <v>1711.89</v>
      </c>
      <c r="M191" s="800"/>
      <c r="N191" s="801">
        <v>11794.93</v>
      </c>
    </row>
    <row r="192" spans="1:14">
      <c r="A192" s="798"/>
      <c r="B192" s="754"/>
      <c r="C192" s="1016" t="s">
        <v>446</v>
      </c>
      <c r="D192" s="1016"/>
      <c r="E192" s="1016"/>
      <c r="F192" s="1016"/>
      <c r="G192" s="1016"/>
      <c r="H192" s="1016"/>
      <c r="I192" s="1016"/>
      <c r="J192" s="1016"/>
      <c r="K192" s="1016"/>
      <c r="L192" s="799">
        <v>2156.64</v>
      </c>
      <c r="M192" s="800"/>
      <c r="N192" s="801">
        <v>21705.48</v>
      </c>
    </row>
    <row r="193" spans="1:14">
      <c r="A193" s="798"/>
      <c r="B193" s="754"/>
      <c r="C193" s="1016" t="s">
        <v>441</v>
      </c>
      <c r="D193" s="1016"/>
      <c r="E193" s="1016"/>
      <c r="F193" s="1016"/>
      <c r="G193" s="1016"/>
      <c r="H193" s="1016"/>
      <c r="I193" s="1016"/>
      <c r="J193" s="1016"/>
      <c r="K193" s="1016"/>
      <c r="L193" s="802"/>
      <c r="M193" s="800"/>
      <c r="N193" s="803"/>
    </row>
    <row r="194" spans="1:14">
      <c r="A194" s="798"/>
      <c r="B194" s="754"/>
      <c r="C194" s="1016" t="s">
        <v>447</v>
      </c>
      <c r="D194" s="1016"/>
      <c r="E194" s="1016"/>
      <c r="F194" s="1016"/>
      <c r="G194" s="1016"/>
      <c r="H194" s="1016"/>
      <c r="I194" s="1016"/>
      <c r="J194" s="1016"/>
      <c r="K194" s="1016"/>
      <c r="L194" s="804">
        <v>64.569999999999993</v>
      </c>
      <c r="M194" s="800"/>
      <c r="N194" s="801">
        <v>2604.7600000000002</v>
      </c>
    </row>
    <row r="195" spans="1:14">
      <c r="A195" s="798"/>
      <c r="B195" s="754"/>
      <c r="C195" s="1016" t="s">
        <v>448</v>
      </c>
      <c r="D195" s="1016"/>
      <c r="E195" s="1016"/>
      <c r="F195" s="1016"/>
      <c r="G195" s="1016"/>
      <c r="H195" s="1016"/>
      <c r="I195" s="1016"/>
      <c r="J195" s="1016"/>
      <c r="K195" s="1016"/>
      <c r="L195" s="804">
        <v>233.79</v>
      </c>
      <c r="M195" s="800"/>
      <c r="N195" s="801">
        <v>1400.4</v>
      </c>
    </row>
    <row r="196" spans="1:14">
      <c r="A196" s="798"/>
      <c r="B196" s="754"/>
      <c r="C196" s="1016" t="s">
        <v>449</v>
      </c>
      <c r="D196" s="1016"/>
      <c r="E196" s="1016"/>
      <c r="F196" s="1016"/>
      <c r="G196" s="1016"/>
      <c r="H196" s="1016"/>
      <c r="I196" s="1016"/>
      <c r="J196" s="1016"/>
      <c r="K196" s="1016"/>
      <c r="L196" s="804">
        <v>25.24</v>
      </c>
      <c r="M196" s="800"/>
      <c r="N196" s="801">
        <v>1018.18</v>
      </c>
    </row>
    <row r="197" spans="1:14">
      <c r="A197" s="798"/>
      <c r="B197" s="754"/>
      <c r="C197" s="1016" t="s">
        <v>450</v>
      </c>
      <c r="D197" s="1016"/>
      <c r="E197" s="1016"/>
      <c r="F197" s="1016"/>
      <c r="G197" s="1016"/>
      <c r="H197" s="1016"/>
      <c r="I197" s="1016"/>
      <c r="J197" s="1016"/>
      <c r="K197" s="1016"/>
      <c r="L197" s="799">
        <v>1711.89</v>
      </c>
      <c r="M197" s="800"/>
      <c r="N197" s="801">
        <v>11794.93</v>
      </c>
    </row>
    <row r="198" spans="1:14">
      <c r="A198" s="798"/>
      <c r="B198" s="754"/>
      <c r="C198" s="1016" t="s">
        <v>451</v>
      </c>
      <c r="D198" s="1016"/>
      <c r="E198" s="1016"/>
      <c r="F198" s="1016"/>
      <c r="G198" s="1016"/>
      <c r="H198" s="1016"/>
      <c r="I198" s="1016"/>
      <c r="J198" s="1016"/>
      <c r="K198" s="1016"/>
      <c r="L198" s="804">
        <v>92.51</v>
      </c>
      <c r="M198" s="800"/>
      <c r="N198" s="801">
        <v>3731.63</v>
      </c>
    </row>
    <row r="199" spans="1:14">
      <c r="A199" s="798"/>
      <c r="B199" s="754"/>
      <c r="C199" s="1016" t="s">
        <v>452</v>
      </c>
      <c r="D199" s="1016"/>
      <c r="E199" s="1016"/>
      <c r="F199" s="1016"/>
      <c r="G199" s="1016"/>
      <c r="H199" s="1016"/>
      <c r="I199" s="1016"/>
      <c r="J199" s="1016"/>
      <c r="K199" s="1016"/>
      <c r="L199" s="804">
        <v>53.88</v>
      </c>
      <c r="M199" s="800"/>
      <c r="N199" s="801">
        <v>2173.7600000000002</v>
      </c>
    </row>
    <row r="200" spans="1:14">
      <c r="A200" s="798"/>
      <c r="B200" s="754"/>
      <c r="C200" s="1016" t="s">
        <v>453</v>
      </c>
      <c r="D200" s="1016"/>
      <c r="E200" s="1016"/>
      <c r="F200" s="1016"/>
      <c r="G200" s="1016"/>
      <c r="H200" s="1016"/>
      <c r="I200" s="1016"/>
      <c r="J200" s="1016"/>
      <c r="K200" s="1016"/>
      <c r="L200" s="804">
        <v>89.81</v>
      </c>
      <c r="M200" s="800"/>
      <c r="N200" s="801">
        <v>3622.94</v>
      </c>
    </row>
    <row r="201" spans="1:14">
      <c r="A201" s="798"/>
      <c r="B201" s="754"/>
      <c r="C201" s="1016" t="s">
        <v>454</v>
      </c>
      <c r="D201" s="1016"/>
      <c r="E201" s="1016"/>
      <c r="F201" s="1016"/>
      <c r="G201" s="1016"/>
      <c r="H201" s="1016"/>
      <c r="I201" s="1016"/>
      <c r="J201" s="1016"/>
      <c r="K201" s="1016"/>
      <c r="L201" s="804">
        <v>92.51</v>
      </c>
      <c r="M201" s="800"/>
      <c r="N201" s="801">
        <v>3731.63</v>
      </c>
    </row>
    <row r="202" spans="1:14">
      <c r="A202" s="798"/>
      <c r="B202" s="754"/>
      <c r="C202" s="1016" t="s">
        <v>455</v>
      </c>
      <c r="D202" s="1016"/>
      <c r="E202" s="1016"/>
      <c r="F202" s="1016"/>
      <c r="G202" s="1016"/>
      <c r="H202" s="1016"/>
      <c r="I202" s="1016"/>
      <c r="J202" s="1016"/>
      <c r="K202" s="1016"/>
      <c r="L202" s="804">
        <v>53.88</v>
      </c>
      <c r="M202" s="800"/>
      <c r="N202" s="801">
        <v>2173.7600000000002</v>
      </c>
    </row>
    <row r="203" spans="1:14">
      <c r="A203" s="798"/>
      <c r="B203" s="806"/>
      <c r="C203" s="1026" t="s">
        <v>562</v>
      </c>
      <c r="D203" s="1026"/>
      <c r="E203" s="1026"/>
      <c r="F203" s="1026"/>
      <c r="G203" s="1026"/>
      <c r="H203" s="1026"/>
      <c r="I203" s="1026"/>
      <c r="J203" s="1026"/>
      <c r="K203" s="1026"/>
      <c r="L203" s="807">
        <v>2156.64</v>
      </c>
      <c r="M203" s="808"/>
      <c r="N203" s="809">
        <v>21705.48</v>
      </c>
    </row>
    <row r="204" spans="1:14">
      <c r="A204" s="1023" t="s">
        <v>1700</v>
      </c>
      <c r="B204" s="1024"/>
      <c r="C204" s="1024"/>
      <c r="D204" s="1024"/>
      <c r="E204" s="1024"/>
      <c r="F204" s="1024"/>
      <c r="G204" s="1024"/>
      <c r="H204" s="1024"/>
      <c r="I204" s="1024"/>
      <c r="J204" s="1024"/>
      <c r="K204" s="1024"/>
      <c r="L204" s="1024"/>
      <c r="M204" s="1024"/>
      <c r="N204" s="1025"/>
    </row>
    <row r="205" spans="1:14" ht="33.75" customHeight="1">
      <c r="A205" s="742" t="s">
        <v>238</v>
      </c>
      <c r="B205" s="743" t="s">
        <v>564</v>
      </c>
      <c r="C205" s="1019" t="s">
        <v>565</v>
      </c>
      <c r="D205" s="1019"/>
      <c r="E205" s="1019"/>
      <c r="F205" s="745" t="s">
        <v>270</v>
      </c>
      <c r="G205" s="746">
        <v>1.4999999999999999E-2</v>
      </c>
      <c r="H205" s="747">
        <v>1</v>
      </c>
      <c r="I205" s="788">
        <v>1.4999999999999999E-2</v>
      </c>
      <c r="J205" s="749"/>
      <c r="K205" s="746"/>
      <c r="L205" s="749"/>
      <c r="M205" s="746"/>
      <c r="N205" s="750"/>
    </row>
    <row r="206" spans="1:14">
      <c r="A206" s="751"/>
      <c r="B206" s="752"/>
      <c r="C206" s="1016" t="s">
        <v>333</v>
      </c>
      <c r="D206" s="1016"/>
      <c r="E206" s="1016"/>
      <c r="F206" s="1016"/>
      <c r="G206" s="1016"/>
      <c r="H206" s="1016"/>
      <c r="I206" s="1016"/>
      <c r="J206" s="1016"/>
      <c r="K206" s="1016"/>
      <c r="L206" s="1016"/>
      <c r="M206" s="1016"/>
      <c r="N206" s="1022"/>
    </row>
    <row r="207" spans="1:14">
      <c r="A207" s="753"/>
      <c r="B207" s="754" t="s">
        <v>3</v>
      </c>
      <c r="C207" s="1016" t="s">
        <v>422</v>
      </c>
      <c r="D207" s="1016"/>
      <c r="E207" s="1016"/>
      <c r="F207" s="755"/>
      <c r="G207" s="756"/>
      <c r="H207" s="756"/>
      <c r="I207" s="756"/>
      <c r="J207" s="757">
        <v>1381.38</v>
      </c>
      <c r="K207" s="756"/>
      <c r="L207" s="769">
        <v>20.72</v>
      </c>
      <c r="M207" s="758">
        <v>40.340000000000003</v>
      </c>
      <c r="N207" s="779">
        <v>835.84</v>
      </c>
    </row>
    <row r="208" spans="1:14">
      <c r="A208" s="760"/>
      <c r="B208" s="754"/>
      <c r="C208" s="1017" t="s">
        <v>425</v>
      </c>
      <c r="D208" s="1017"/>
      <c r="E208" s="1017"/>
      <c r="F208" s="755" t="s">
        <v>426</v>
      </c>
      <c r="G208" s="761">
        <v>154</v>
      </c>
      <c r="H208" s="756"/>
      <c r="I208" s="758">
        <v>2.31</v>
      </c>
      <c r="J208" s="763"/>
      <c r="K208" s="756"/>
      <c r="L208" s="763"/>
      <c r="M208" s="756"/>
      <c r="N208" s="764"/>
    </row>
    <row r="209" spans="1:14">
      <c r="A209" s="753"/>
      <c r="B209" s="754"/>
      <c r="C209" s="1027" t="s">
        <v>428</v>
      </c>
      <c r="D209" s="1027"/>
      <c r="E209" s="1027"/>
      <c r="F209" s="765"/>
      <c r="G209" s="766"/>
      <c r="H209" s="766"/>
      <c r="I209" s="766"/>
      <c r="J209" s="767">
        <v>1381.38</v>
      </c>
      <c r="K209" s="766"/>
      <c r="L209" s="782">
        <v>20.72</v>
      </c>
      <c r="M209" s="766"/>
      <c r="N209" s="810">
        <v>835.84</v>
      </c>
    </row>
    <row r="210" spans="1:14">
      <c r="A210" s="760"/>
      <c r="B210" s="754"/>
      <c r="C210" s="1016" t="s">
        <v>429</v>
      </c>
      <c r="D210" s="1016"/>
      <c r="E210" s="1016"/>
      <c r="F210" s="755"/>
      <c r="G210" s="756"/>
      <c r="H210" s="756"/>
      <c r="I210" s="756"/>
      <c r="J210" s="763"/>
      <c r="K210" s="756"/>
      <c r="L210" s="769">
        <v>20.72</v>
      </c>
      <c r="M210" s="756"/>
      <c r="N210" s="779">
        <v>835.84</v>
      </c>
    </row>
    <row r="211" spans="1:14" ht="22.5" customHeight="1">
      <c r="A211" s="760"/>
      <c r="B211" s="754" t="s">
        <v>456</v>
      </c>
      <c r="C211" s="1016" t="s">
        <v>457</v>
      </c>
      <c r="D211" s="1016"/>
      <c r="E211" s="1016"/>
      <c r="F211" s="755" t="s">
        <v>432</v>
      </c>
      <c r="G211" s="761">
        <v>89</v>
      </c>
      <c r="H211" s="756"/>
      <c r="I211" s="761">
        <v>89</v>
      </c>
      <c r="J211" s="763"/>
      <c r="K211" s="756"/>
      <c r="L211" s="769">
        <v>18.440000000000001</v>
      </c>
      <c r="M211" s="756"/>
      <c r="N211" s="779">
        <v>743.9</v>
      </c>
    </row>
    <row r="212" spans="1:14" ht="22.5" customHeight="1">
      <c r="A212" s="760"/>
      <c r="B212" s="754" t="s">
        <v>458</v>
      </c>
      <c r="C212" s="1017" t="s">
        <v>459</v>
      </c>
      <c r="D212" s="1017"/>
      <c r="E212" s="1017"/>
      <c r="F212" s="755" t="s">
        <v>432</v>
      </c>
      <c r="G212" s="761">
        <v>40</v>
      </c>
      <c r="H212" s="756"/>
      <c r="I212" s="761">
        <v>40</v>
      </c>
      <c r="J212" s="763"/>
      <c r="K212" s="756"/>
      <c r="L212" s="769">
        <v>8.2899999999999991</v>
      </c>
      <c r="M212" s="756"/>
      <c r="N212" s="779">
        <v>334.34</v>
      </c>
    </row>
    <row r="213" spans="1:14">
      <c r="A213" s="742"/>
      <c r="B213" s="743"/>
      <c r="C213" s="1020" t="s">
        <v>435</v>
      </c>
      <c r="D213" s="1020"/>
      <c r="E213" s="1020"/>
      <c r="F213" s="770"/>
      <c r="G213" s="771"/>
      <c r="H213" s="771"/>
      <c r="I213" s="771"/>
      <c r="J213" s="772"/>
      <c r="K213" s="771"/>
      <c r="L213" s="783">
        <v>47.45</v>
      </c>
      <c r="M213" s="766"/>
      <c r="N213" s="774">
        <v>1914.08</v>
      </c>
    </row>
    <row r="214" spans="1:14" ht="22.5">
      <c r="A214" s="775" t="s">
        <v>281</v>
      </c>
      <c r="B214" s="744" t="s">
        <v>285</v>
      </c>
      <c r="C214" s="1019" t="s">
        <v>286</v>
      </c>
      <c r="D214" s="1019"/>
      <c r="E214" s="1019"/>
      <c r="F214" s="770" t="s">
        <v>287</v>
      </c>
      <c r="G214" s="771">
        <v>0.6</v>
      </c>
      <c r="H214" s="776">
        <v>1</v>
      </c>
      <c r="I214" s="823">
        <v>0.6</v>
      </c>
      <c r="J214" s="772"/>
      <c r="K214" s="771"/>
      <c r="L214" s="772"/>
      <c r="M214" s="771"/>
      <c r="N214" s="778"/>
    </row>
    <row r="215" spans="1:14">
      <c r="A215" s="751"/>
      <c r="B215" s="752"/>
      <c r="C215" s="1016" t="s">
        <v>334</v>
      </c>
      <c r="D215" s="1016"/>
      <c r="E215" s="1016"/>
      <c r="F215" s="1016"/>
      <c r="G215" s="1016"/>
      <c r="H215" s="1016"/>
      <c r="I215" s="1016"/>
      <c r="J215" s="1016"/>
      <c r="K215" s="1016"/>
      <c r="L215" s="1016"/>
      <c r="M215" s="1016"/>
      <c r="N215" s="1022"/>
    </row>
    <row r="216" spans="1:14" ht="22.5" customHeight="1">
      <c r="A216" s="784"/>
      <c r="B216" s="754" t="s">
        <v>329</v>
      </c>
      <c r="C216" s="1014" t="s">
        <v>437</v>
      </c>
      <c r="D216" s="1014"/>
      <c r="E216" s="1014"/>
      <c r="F216" s="1014"/>
      <c r="G216" s="1014"/>
      <c r="H216" s="1014"/>
      <c r="I216" s="1014"/>
      <c r="J216" s="1014"/>
      <c r="K216" s="1014"/>
      <c r="L216" s="1014"/>
      <c r="M216" s="1014"/>
      <c r="N216" s="1028"/>
    </row>
    <row r="217" spans="1:14">
      <c r="A217" s="753"/>
      <c r="B217" s="754" t="s">
        <v>3</v>
      </c>
      <c r="C217" s="1016" t="s">
        <v>422</v>
      </c>
      <c r="D217" s="1016"/>
      <c r="E217" s="1016"/>
      <c r="F217" s="755"/>
      <c r="G217" s="756"/>
      <c r="H217" s="756"/>
      <c r="I217" s="756"/>
      <c r="J217" s="769">
        <v>17.510000000000002</v>
      </c>
      <c r="K217" s="780">
        <v>1.2</v>
      </c>
      <c r="L217" s="769">
        <v>12.61</v>
      </c>
      <c r="M217" s="758">
        <v>40.340000000000003</v>
      </c>
      <c r="N217" s="779">
        <v>508.69</v>
      </c>
    </row>
    <row r="218" spans="1:14">
      <c r="A218" s="753"/>
      <c r="B218" s="754" t="s">
        <v>4</v>
      </c>
      <c r="C218" s="1016" t="s">
        <v>423</v>
      </c>
      <c r="D218" s="1016"/>
      <c r="E218" s="1016"/>
      <c r="F218" s="755"/>
      <c r="G218" s="756"/>
      <c r="H218" s="756"/>
      <c r="I218" s="756"/>
      <c r="J218" s="769">
        <v>14.52</v>
      </c>
      <c r="K218" s="780">
        <v>1.2</v>
      </c>
      <c r="L218" s="769">
        <v>10.45</v>
      </c>
      <c r="M218" s="758">
        <v>5.99</v>
      </c>
      <c r="N218" s="779">
        <v>62.6</v>
      </c>
    </row>
    <row r="219" spans="1:14">
      <c r="A219" s="753"/>
      <c r="B219" s="754" t="s">
        <v>6</v>
      </c>
      <c r="C219" s="1016" t="s">
        <v>438</v>
      </c>
      <c r="D219" s="1016"/>
      <c r="E219" s="1016"/>
      <c r="F219" s="755"/>
      <c r="G219" s="756"/>
      <c r="H219" s="756"/>
      <c r="I219" s="756"/>
      <c r="J219" s="769">
        <v>1.4</v>
      </c>
      <c r="K219" s="756"/>
      <c r="L219" s="769">
        <v>0.84</v>
      </c>
      <c r="M219" s="758">
        <v>6.89</v>
      </c>
      <c r="N219" s="779">
        <v>5.79</v>
      </c>
    </row>
    <row r="220" spans="1:14">
      <c r="A220" s="760"/>
      <c r="B220" s="754"/>
      <c r="C220" s="1017" t="s">
        <v>425</v>
      </c>
      <c r="D220" s="1017"/>
      <c r="E220" s="1017"/>
      <c r="F220" s="755" t="s">
        <v>426</v>
      </c>
      <c r="G220" s="780">
        <v>1.8</v>
      </c>
      <c r="H220" s="780">
        <v>1.2</v>
      </c>
      <c r="I220" s="781">
        <v>1.296</v>
      </c>
      <c r="J220" s="763"/>
      <c r="K220" s="756"/>
      <c r="L220" s="763"/>
      <c r="M220" s="756"/>
      <c r="N220" s="764"/>
    </row>
    <row r="221" spans="1:14">
      <c r="A221" s="753"/>
      <c r="B221" s="754"/>
      <c r="C221" s="1027" t="s">
        <v>428</v>
      </c>
      <c r="D221" s="1027"/>
      <c r="E221" s="1027"/>
      <c r="F221" s="765"/>
      <c r="G221" s="766"/>
      <c r="H221" s="766"/>
      <c r="I221" s="766"/>
      <c r="J221" s="782">
        <v>33.43</v>
      </c>
      <c r="K221" s="766"/>
      <c r="L221" s="782">
        <v>23.9</v>
      </c>
      <c r="M221" s="766"/>
      <c r="N221" s="810">
        <v>577.08000000000004</v>
      </c>
    </row>
    <row r="222" spans="1:14">
      <c r="A222" s="760"/>
      <c r="B222" s="754"/>
      <c r="C222" s="1016" t="s">
        <v>429</v>
      </c>
      <c r="D222" s="1016"/>
      <c r="E222" s="1016"/>
      <c r="F222" s="755"/>
      <c r="G222" s="756"/>
      <c r="H222" s="756"/>
      <c r="I222" s="756"/>
      <c r="J222" s="763"/>
      <c r="K222" s="756"/>
      <c r="L222" s="769">
        <v>12.61</v>
      </c>
      <c r="M222" s="756"/>
      <c r="N222" s="779">
        <v>508.69</v>
      </c>
    </row>
    <row r="223" spans="1:14">
      <c r="A223" s="760"/>
      <c r="B223" s="754" t="s">
        <v>430</v>
      </c>
      <c r="C223" s="1016" t="s">
        <v>431</v>
      </c>
      <c r="D223" s="1016"/>
      <c r="E223" s="1016"/>
      <c r="F223" s="755" t="s">
        <v>432</v>
      </c>
      <c r="G223" s="761">
        <v>103</v>
      </c>
      <c r="H223" s="756"/>
      <c r="I223" s="761">
        <v>103</v>
      </c>
      <c r="J223" s="763"/>
      <c r="K223" s="756"/>
      <c r="L223" s="769">
        <v>12.99</v>
      </c>
      <c r="M223" s="756"/>
      <c r="N223" s="779">
        <v>523.95000000000005</v>
      </c>
    </row>
    <row r="224" spans="1:14">
      <c r="A224" s="760"/>
      <c r="B224" s="754" t="s">
        <v>433</v>
      </c>
      <c r="C224" s="1017" t="s">
        <v>434</v>
      </c>
      <c r="D224" s="1017"/>
      <c r="E224" s="1017"/>
      <c r="F224" s="755" t="s">
        <v>432</v>
      </c>
      <c r="G224" s="761">
        <v>60</v>
      </c>
      <c r="H224" s="756"/>
      <c r="I224" s="761">
        <v>60</v>
      </c>
      <c r="J224" s="763"/>
      <c r="K224" s="756"/>
      <c r="L224" s="769">
        <v>7.57</v>
      </c>
      <c r="M224" s="756"/>
      <c r="N224" s="779">
        <v>305.20999999999998</v>
      </c>
    </row>
    <row r="225" spans="1:14">
      <c r="A225" s="742"/>
      <c r="B225" s="743"/>
      <c r="C225" s="1020" t="s">
        <v>435</v>
      </c>
      <c r="D225" s="1020"/>
      <c r="E225" s="1020"/>
      <c r="F225" s="770"/>
      <c r="G225" s="771"/>
      <c r="H225" s="771"/>
      <c r="I225" s="771"/>
      <c r="J225" s="772"/>
      <c r="K225" s="771"/>
      <c r="L225" s="783">
        <v>44.46</v>
      </c>
      <c r="M225" s="766"/>
      <c r="N225" s="774">
        <v>1406.24</v>
      </c>
    </row>
    <row r="226" spans="1:14" ht="22.5" customHeight="1">
      <c r="A226" s="775" t="s">
        <v>282</v>
      </c>
      <c r="B226" s="744" t="s">
        <v>289</v>
      </c>
      <c r="C226" s="1019" t="s">
        <v>290</v>
      </c>
      <c r="D226" s="1019"/>
      <c r="E226" s="1019"/>
      <c r="F226" s="770" t="s">
        <v>291</v>
      </c>
      <c r="G226" s="771">
        <v>3</v>
      </c>
      <c r="H226" s="776">
        <v>1</v>
      </c>
      <c r="I226" s="776">
        <v>3</v>
      </c>
      <c r="J226" s="772"/>
      <c r="K226" s="771"/>
      <c r="L226" s="772"/>
      <c r="M226" s="771"/>
      <c r="N226" s="778"/>
    </row>
    <row r="227" spans="1:14" ht="22.5" customHeight="1">
      <c r="A227" s="784"/>
      <c r="B227" s="754" t="s">
        <v>329</v>
      </c>
      <c r="C227" s="1014" t="s">
        <v>437</v>
      </c>
      <c r="D227" s="1014"/>
      <c r="E227" s="1014"/>
      <c r="F227" s="1014"/>
      <c r="G227" s="1014"/>
      <c r="H227" s="1014"/>
      <c r="I227" s="1014"/>
      <c r="J227" s="1014"/>
      <c r="K227" s="1014"/>
      <c r="L227" s="1014"/>
      <c r="M227" s="1014"/>
      <c r="N227" s="1028"/>
    </row>
    <row r="228" spans="1:14">
      <c r="A228" s="753"/>
      <c r="B228" s="754" t="s">
        <v>3</v>
      </c>
      <c r="C228" s="1016" t="s">
        <v>422</v>
      </c>
      <c r="D228" s="1016"/>
      <c r="E228" s="1016"/>
      <c r="F228" s="755"/>
      <c r="G228" s="756"/>
      <c r="H228" s="756"/>
      <c r="I228" s="756"/>
      <c r="J228" s="769">
        <v>7.88</v>
      </c>
      <c r="K228" s="780">
        <v>1.2</v>
      </c>
      <c r="L228" s="769">
        <v>28.37</v>
      </c>
      <c r="M228" s="758">
        <v>40.340000000000003</v>
      </c>
      <c r="N228" s="759">
        <v>1144.45</v>
      </c>
    </row>
    <row r="229" spans="1:14">
      <c r="A229" s="753"/>
      <c r="B229" s="754" t="s">
        <v>4</v>
      </c>
      <c r="C229" s="1016" t="s">
        <v>423</v>
      </c>
      <c r="D229" s="1016"/>
      <c r="E229" s="1016"/>
      <c r="F229" s="755"/>
      <c r="G229" s="756"/>
      <c r="H229" s="756"/>
      <c r="I229" s="756"/>
      <c r="J229" s="769">
        <v>112.28</v>
      </c>
      <c r="K229" s="780">
        <v>1.2</v>
      </c>
      <c r="L229" s="769">
        <v>404.21</v>
      </c>
      <c r="M229" s="758">
        <v>5.99</v>
      </c>
      <c r="N229" s="759">
        <v>2421.2199999999998</v>
      </c>
    </row>
    <row r="230" spans="1:14">
      <c r="A230" s="753"/>
      <c r="B230" s="754" t="s">
        <v>5</v>
      </c>
      <c r="C230" s="1016" t="s">
        <v>424</v>
      </c>
      <c r="D230" s="1016"/>
      <c r="E230" s="1016"/>
      <c r="F230" s="755"/>
      <c r="G230" s="756"/>
      <c r="H230" s="756"/>
      <c r="I230" s="756"/>
      <c r="J230" s="769">
        <v>7.06</v>
      </c>
      <c r="K230" s="780">
        <v>1.2</v>
      </c>
      <c r="L230" s="769">
        <v>25.42</v>
      </c>
      <c r="M230" s="758">
        <v>40.340000000000003</v>
      </c>
      <c r="N230" s="759">
        <v>1025.44</v>
      </c>
    </row>
    <row r="231" spans="1:14">
      <c r="A231" s="753"/>
      <c r="B231" s="754" t="s">
        <v>6</v>
      </c>
      <c r="C231" s="1016" t="s">
        <v>438</v>
      </c>
      <c r="D231" s="1016"/>
      <c r="E231" s="1016"/>
      <c r="F231" s="755"/>
      <c r="G231" s="756"/>
      <c r="H231" s="756"/>
      <c r="I231" s="756"/>
      <c r="J231" s="769">
        <v>27.53</v>
      </c>
      <c r="K231" s="756"/>
      <c r="L231" s="769">
        <v>82.59</v>
      </c>
      <c r="M231" s="758">
        <v>6.89</v>
      </c>
      <c r="N231" s="779">
        <v>569.04999999999995</v>
      </c>
    </row>
    <row r="232" spans="1:14">
      <c r="A232" s="760"/>
      <c r="B232" s="754"/>
      <c r="C232" s="1016" t="s">
        <v>425</v>
      </c>
      <c r="D232" s="1016"/>
      <c r="E232" s="1016"/>
      <c r="F232" s="755" t="s">
        <v>426</v>
      </c>
      <c r="G232" s="758">
        <v>0.81</v>
      </c>
      <c r="H232" s="780">
        <v>1.2</v>
      </c>
      <c r="I232" s="781">
        <v>2.9159999999999999</v>
      </c>
      <c r="J232" s="763"/>
      <c r="K232" s="756"/>
      <c r="L232" s="763"/>
      <c r="M232" s="756"/>
      <c r="N232" s="764"/>
    </row>
    <row r="233" spans="1:14">
      <c r="A233" s="760"/>
      <c r="B233" s="754"/>
      <c r="C233" s="1017" t="s">
        <v>427</v>
      </c>
      <c r="D233" s="1017"/>
      <c r="E233" s="1017"/>
      <c r="F233" s="755" t="s">
        <v>426</v>
      </c>
      <c r="G233" s="758">
        <v>0.61</v>
      </c>
      <c r="H233" s="780">
        <v>1.2</v>
      </c>
      <c r="I233" s="781">
        <v>2.1960000000000002</v>
      </c>
      <c r="J233" s="763"/>
      <c r="K233" s="756"/>
      <c r="L233" s="763"/>
      <c r="M233" s="756"/>
      <c r="N233" s="764"/>
    </row>
    <row r="234" spans="1:14">
      <c r="A234" s="753"/>
      <c r="B234" s="754"/>
      <c r="C234" s="1027" t="s">
        <v>428</v>
      </c>
      <c r="D234" s="1027"/>
      <c r="E234" s="1027"/>
      <c r="F234" s="765"/>
      <c r="G234" s="766"/>
      <c r="H234" s="766"/>
      <c r="I234" s="766"/>
      <c r="J234" s="782">
        <v>147.69</v>
      </c>
      <c r="K234" s="766"/>
      <c r="L234" s="782">
        <v>515.16999999999996</v>
      </c>
      <c r="M234" s="766"/>
      <c r="N234" s="768">
        <v>4134.72</v>
      </c>
    </row>
    <row r="235" spans="1:14">
      <c r="A235" s="760"/>
      <c r="B235" s="754"/>
      <c r="C235" s="1016" t="s">
        <v>429</v>
      </c>
      <c r="D235" s="1016"/>
      <c r="E235" s="1016"/>
      <c r="F235" s="755"/>
      <c r="G235" s="756"/>
      <c r="H235" s="756"/>
      <c r="I235" s="756"/>
      <c r="J235" s="763"/>
      <c r="K235" s="756"/>
      <c r="L235" s="769">
        <v>53.79</v>
      </c>
      <c r="M235" s="756"/>
      <c r="N235" s="759">
        <v>2169.89</v>
      </c>
    </row>
    <row r="236" spans="1:14">
      <c r="A236" s="760"/>
      <c r="B236" s="754" t="s">
        <v>430</v>
      </c>
      <c r="C236" s="1016" t="s">
        <v>431</v>
      </c>
      <c r="D236" s="1016"/>
      <c r="E236" s="1016"/>
      <c r="F236" s="755" t="s">
        <v>432</v>
      </c>
      <c r="G236" s="761">
        <v>103</v>
      </c>
      <c r="H236" s="756"/>
      <c r="I236" s="761">
        <v>103</v>
      </c>
      <c r="J236" s="763"/>
      <c r="K236" s="756"/>
      <c r="L236" s="769">
        <v>55.4</v>
      </c>
      <c r="M236" s="756"/>
      <c r="N236" s="759">
        <v>2234.9899999999998</v>
      </c>
    </row>
    <row r="237" spans="1:14">
      <c r="A237" s="760"/>
      <c r="B237" s="754" t="s">
        <v>433</v>
      </c>
      <c r="C237" s="1017" t="s">
        <v>434</v>
      </c>
      <c r="D237" s="1017"/>
      <c r="E237" s="1017"/>
      <c r="F237" s="755" t="s">
        <v>432</v>
      </c>
      <c r="G237" s="761">
        <v>60</v>
      </c>
      <c r="H237" s="756"/>
      <c r="I237" s="761">
        <v>60</v>
      </c>
      <c r="J237" s="763"/>
      <c r="K237" s="756"/>
      <c r="L237" s="769">
        <v>32.270000000000003</v>
      </c>
      <c r="M237" s="756"/>
      <c r="N237" s="759">
        <v>1301.93</v>
      </c>
    </row>
    <row r="238" spans="1:14">
      <c r="A238" s="742"/>
      <c r="B238" s="743"/>
      <c r="C238" s="1020" t="s">
        <v>435</v>
      </c>
      <c r="D238" s="1020"/>
      <c r="E238" s="1020"/>
      <c r="F238" s="770"/>
      <c r="G238" s="771"/>
      <c r="H238" s="771"/>
      <c r="I238" s="771"/>
      <c r="J238" s="772"/>
      <c r="K238" s="771"/>
      <c r="L238" s="783">
        <v>602.84</v>
      </c>
      <c r="M238" s="766"/>
      <c r="N238" s="774">
        <v>7671.64</v>
      </c>
    </row>
    <row r="239" spans="1:14" ht="22.5" customHeight="1">
      <c r="A239" s="775" t="s">
        <v>283</v>
      </c>
      <c r="B239" s="744" t="s">
        <v>293</v>
      </c>
      <c r="C239" s="1019" t="s">
        <v>294</v>
      </c>
      <c r="D239" s="1019"/>
      <c r="E239" s="1019"/>
      <c r="F239" s="770" t="s">
        <v>279</v>
      </c>
      <c r="G239" s="771">
        <v>-1.4999999999999999E-2</v>
      </c>
      <c r="H239" s="776">
        <v>1</v>
      </c>
      <c r="I239" s="787">
        <v>-1.4999999999999999E-2</v>
      </c>
      <c r="J239" s="773">
        <v>5436.72</v>
      </c>
      <c r="K239" s="771"/>
      <c r="L239" s="783">
        <v>-81.55</v>
      </c>
      <c r="M239" s="777">
        <v>6.89</v>
      </c>
      <c r="N239" s="811">
        <v>-561.88</v>
      </c>
    </row>
    <row r="240" spans="1:14">
      <c r="A240" s="742"/>
      <c r="B240" s="743"/>
      <c r="C240" s="1017" t="s">
        <v>460</v>
      </c>
      <c r="D240" s="1017"/>
      <c r="E240" s="1017"/>
      <c r="F240" s="1017"/>
      <c r="G240" s="1017"/>
      <c r="H240" s="1017"/>
      <c r="I240" s="1017"/>
      <c r="J240" s="1017"/>
      <c r="K240" s="1017"/>
      <c r="L240" s="1017"/>
      <c r="M240" s="1017"/>
      <c r="N240" s="1021"/>
    </row>
    <row r="241" spans="1:14">
      <c r="A241" s="742"/>
      <c r="B241" s="743"/>
      <c r="C241" s="1020" t="s">
        <v>435</v>
      </c>
      <c r="D241" s="1020"/>
      <c r="E241" s="1020"/>
      <c r="F241" s="770"/>
      <c r="G241" s="771"/>
      <c r="H241" s="771"/>
      <c r="I241" s="771"/>
      <c r="J241" s="772"/>
      <c r="K241" s="771"/>
      <c r="L241" s="783">
        <v>-81.55</v>
      </c>
      <c r="M241" s="766"/>
      <c r="N241" s="811">
        <v>-561.88</v>
      </c>
    </row>
    <row r="242" spans="1:14" ht="33.75" customHeight="1">
      <c r="A242" s="775" t="s">
        <v>284</v>
      </c>
      <c r="B242" s="744" t="s">
        <v>1701</v>
      </c>
      <c r="C242" s="1019" t="s">
        <v>1702</v>
      </c>
      <c r="D242" s="1019"/>
      <c r="E242" s="1019"/>
      <c r="F242" s="770" t="s">
        <v>335</v>
      </c>
      <c r="G242" s="771">
        <v>0.12</v>
      </c>
      <c r="H242" s="776">
        <v>1</v>
      </c>
      <c r="I242" s="777">
        <v>0.12</v>
      </c>
      <c r="J242" s="772"/>
      <c r="K242" s="771"/>
      <c r="L242" s="772"/>
      <c r="M242" s="771"/>
      <c r="N242" s="778"/>
    </row>
    <row r="243" spans="1:14">
      <c r="A243" s="751"/>
      <c r="B243" s="752"/>
      <c r="C243" s="1016" t="s">
        <v>567</v>
      </c>
      <c r="D243" s="1016"/>
      <c r="E243" s="1016"/>
      <c r="F243" s="1016"/>
      <c r="G243" s="1016"/>
      <c r="H243" s="1016"/>
      <c r="I243" s="1016"/>
      <c r="J243" s="1016"/>
      <c r="K243" s="1016"/>
      <c r="L243" s="1016"/>
      <c r="M243" s="1016"/>
      <c r="N243" s="1022"/>
    </row>
    <row r="244" spans="1:14">
      <c r="A244" s="784"/>
      <c r="B244" s="754" t="s">
        <v>336</v>
      </c>
      <c r="C244" s="1014" t="s">
        <v>461</v>
      </c>
      <c r="D244" s="1014"/>
      <c r="E244" s="1014"/>
      <c r="F244" s="1014"/>
      <c r="G244" s="1014"/>
      <c r="H244" s="1014"/>
      <c r="I244" s="1014"/>
      <c r="J244" s="1014"/>
      <c r="K244" s="1014"/>
      <c r="L244" s="1014"/>
      <c r="M244" s="1014"/>
      <c r="N244" s="1028"/>
    </row>
    <row r="245" spans="1:14" ht="22.5" customHeight="1">
      <c r="A245" s="784"/>
      <c r="B245" s="754" t="s">
        <v>329</v>
      </c>
      <c r="C245" s="1014" t="s">
        <v>437</v>
      </c>
      <c r="D245" s="1014"/>
      <c r="E245" s="1014"/>
      <c r="F245" s="1014"/>
      <c r="G245" s="1014"/>
      <c r="H245" s="1014"/>
      <c r="I245" s="1014"/>
      <c r="J245" s="1014"/>
      <c r="K245" s="1014"/>
      <c r="L245" s="1014"/>
      <c r="M245" s="1014"/>
      <c r="N245" s="1028"/>
    </row>
    <row r="246" spans="1:14">
      <c r="A246" s="753"/>
      <c r="B246" s="754" t="s">
        <v>3</v>
      </c>
      <c r="C246" s="1016" t="s">
        <v>422</v>
      </c>
      <c r="D246" s="1016"/>
      <c r="E246" s="1016"/>
      <c r="F246" s="755"/>
      <c r="G246" s="756"/>
      <c r="H246" s="756"/>
      <c r="I246" s="756"/>
      <c r="J246" s="769">
        <v>230.25</v>
      </c>
      <c r="K246" s="758">
        <v>1.26</v>
      </c>
      <c r="L246" s="769">
        <v>34.81</v>
      </c>
      <c r="M246" s="758">
        <v>40.340000000000003</v>
      </c>
      <c r="N246" s="759">
        <v>1404.24</v>
      </c>
    </row>
    <row r="247" spans="1:14">
      <c r="A247" s="753"/>
      <c r="B247" s="754" t="s">
        <v>4</v>
      </c>
      <c r="C247" s="1016" t="s">
        <v>423</v>
      </c>
      <c r="D247" s="1016"/>
      <c r="E247" s="1016"/>
      <c r="F247" s="755"/>
      <c r="G247" s="756"/>
      <c r="H247" s="756"/>
      <c r="I247" s="756"/>
      <c r="J247" s="769">
        <v>80.69</v>
      </c>
      <c r="K247" s="780">
        <v>1.2</v>
      </c>
      <c r="L247" s="769">
        <v>11.62</v>
      </c>
      <c r="M247" s="758">
        <v>5.99</v>
      </c>
      <c r="N247" s="779">
        <v>69.599999999999994</v>
      </c>
    </row>
    <row r="248" spans="1:14">
      <c r="A248" s="753"/>
      <c r="B248" s="754" t="s">
        <v>5</v>
      </c>
      <c r="C248" s="1016" t="s">
        <v>424</v>
      </c>
      <c r="D248" s="1016"/>
      <c r="E248" s="1016"/>
      <c r="F248" s="755"/>
      <c r="G248" s="756"/>
      <c r="H248" s="756"/>
      <c r="I248" s="756"/>
      <c r="J248" s="769">
        <v>3.88</v>
      </c>
      <c r="K248" s="780">
        <v>1.2</v>
      </c>
      <c r="L248" s="769">
        <v>0.56000000000000005</v>
      </c>
      <c r="M248" s="758">
        <v>40.340000000000003</v>
      </c>
      <c r="N248" s="779">
        <v>22.59</v>
      </c>
    </row>
    <row r="249" spans="1:14">
      <c r="A249" s="753"/>
      <c r="B249" s="754" t="s">
        <v>6</v>
      </c>
      <c r="C249" s="1016" t="s">
        <v>438</v>
      </c>
      <c r="D249" s="1016"/>
      <c r="E249" s="1016"/>
      <c r="F249" s="755"/>
      <c r="G249" s="756"/>
      <c r="H249" s="756"/>
      <c r="I249" s="756"/>
      <c r="J249" s="769">
        <v>110.38</v>
      </c>
      <c r="K249" s="756"/>
      <c r="L249" s="769">
        <v>13.25</v>
      </c>
      <c r="M249" s="758">
        <v>6.89</v>
      </c>
      <c r="N249" s="779">
        <v>91.29</v>
      </c>
    </row>
    <row r="250" spans="1:14">
      <c r="A250" s="760"/>
      <c r="B250" s="754"/>
      <c r="C250" s="1016" t="s">
        <v>425</v>
      </c>
      <c r="D250" s="1016"/>
      <c r="E250" s="1016"/>
      <c r="F250" s="755" t="s">
        <v>426</v>
      </c>
      <c r="G250" s="780">
        <v>21.3</v>
      </c>
      <c r="H250" s="758">
        <v>1.26</v>
      </c>
      <c r="I250" s="812">
        <v>3.2205599999999999</v>
      </c>
      <c r="J250" s="763"/>
      <c r="K250" s="756"/>
      <c r="L250" s="763"/>
      <c r="M250" s="756"/>
      <c r="N250" s="764"/>
    </row>
    <row r="251" spans="1:14">
      <c r="A251" s="760"/>
      <c r="B251" s="754"/>
      <c r="C251" s="1017" t="s">
        <v>427</v>
      </c>
      <c r="D251" s="1017"/>
      <c r="E251" s="1017"/>
      <c r="F251" s="755" t="s">
        <v>426</v>
      </c>
      <c r="G251" s="758">
        <v>0.25</v>
      </c>
      <c r="H251" s="780">
        <v>1.2</v>
      </c>
      <c r="I251" s="781">
        <v>3.5999999999999997E-2</v>
      </c>
      <c r="J251" s="763"/>
      <c r="K251" s="756"/>
      <c r="L251" s="763"/>
      <c r="M251" s="756"/>
      <c r="N251" s="764"/>
    </row>
    <row r="252" spans="1:14">
      <c r="A252" s="753"/>
      <c r="B252" s="754"/>
      <c r="C252" s="1027" t="s">
        <v>428</v>
      </c>
      <c r="D252" s="1027"/>
      <c r="E252" s="1027"/>
      <c r="F252" s="765"/>
      <c r="G252" s="766"/>
      <c r="H252" s="766"/>
      <c r="I252" s="766"/>
      <c r="J252" s="782">
        <v>421.32</v>
      </c>
      <c r="K252" s="766"/>
      <c r="L252" s="782">
        <v>59.68</v>
      </c>
      <c r="M252" s="766"/>
      <c r="N252" s="768">
        <v>1565.13</v>
      </c>
    </row>
    <row r="253" spans="1:14">
      <c r="A253" s="760"/>
      <c r="B253" s="754"/>
      <c r="C253" s="1016" t="s">
        <v>429</v>
      </c>
      <c r="D253" s="1016"/>
      <c r="E253" s="1016"/>
      <c r="F253" s="755"/>
      <c r="G253" s="756"/>
      <c r="H253" s="756"/>
      <c r="I253" s="756"/>
      <c r="J253" s="763"/>
      <c r="K253" s="756"/>
      <c r="L253" s="769">
        <v>35.369999999999997</v>
      </c>
      <c r="M253" s="756"/>
      <c r="N253" s="759">
        <v>1426.83</v>
      </c>
    </row>
    <row r="254" spans="1:14" ht="22.5" customHeight="1">
      <c r="A254" s="760"/>
      <c r="B254" s="754" t="s">
        <v>462</v>
      </c>
      <c r="C254" s="1016" t="s">
        <v>463</v>
      </c>
      <c r="D254" s="1016"/>
      <c r="E254" s="1016"/>
      <c r="F254" s="755" t="s">
        <v>432</v>
      </c>
      <c r="G254" s="761">
        <v>97</v>
      </c>
      <c r="H254" s="756"/>
      <c r="I254" s="761">
        <v>97</v>
      </c>
      <c r="J254" s="763"/>
      <c r="K254" s="756"/>
      <c r="L254" s="769">
        <v>34.31</v>
      </c>
      <c r="M254" s="756"/>
      <c r="N254" s="759">
        <v>1384.03</v>
      </c>
    </row>
    <row r="255" spans="1:14" ht="22.5" customHeight="1">
      <c r="A255" s="760"/>
      <c r="B255" s="754" t="s">
        <v>464</v>
      </c>
      <c r="C255" s="1017" t="s">
        <v>465</v>
      </c>
      <c r="D255" s="1017"/>
      <c r="E255" s="1017"/>
      <c r="F255" s="755" t="s">
        <v>432</v>
      </c>
      <c r="G255" s="761">
        <v>51</v>
      </c>
      <c r="H255" s="756"/>
      <c r="I255" s="761">
        <v>51</v>
      </c>
      <c r="J255" s="763"/>
      <c r="K255" s="756"/>
      <c r="L255" s="769">
        <v>18.04</v>
      </c>
      <c r="M255" s="756"/>
      <c r="N255" s="779">
        <v>727.68</v>
      </c>
    </row>
    <row r="256" spans="1:14">
      <c r="A256" s="742"/>
      <c r="B256" s="743"/>
      <c r="C256" s="1020" t="s">
        <v>435</v>
      </c>
      <c r="D256" s="1020"/>
      <c r="E256" s="1020"/>
      <c r="F256" s="770"/>
      <c r="G256" s="771"/>
      <c r="H256" s="771"/>
      <c r="I256" s="771"/>
      <c r="J256" s="772"/>
      <c r="K256" s="771"/>
      <c r="L256" s="783">
        <v>112.03</v>
      </c>
      <c r="M256" s="766"/>
      <c r="N256" s="774">
        <v>3676.84</v>
      </c>
    </row>
    <row r="257" spans="1:14" ht="22.5" customHeight="1">
      <c r="A257" s="775" t="s">
        <v>11</v>
      </c>
      <c r="B257" s="744" t="s">
        <v>497</v>
      </c>
      <c r="C257" s="1019" t="s">
        <v>537</v>
      </c>
      <c r="D257" s="1019"/>
      <c r="E257" s="1019"/>
      <c r="F257" s="770" t="s">
        <v>270</v>
      </c>
      <c r="G257" s="771">
        <v>1.4999999999999999E-2</v>
      </c>
      <c r="H257" s="776">
        <v>1</v>
      </c>
      <c r="I257" s="787">
        <v>1.4999999999999999E-2</v>
      </c>
      <c r="J257" s="772"/>
      <c r="K257" s="771"/>
      <c r="L257" s="772"/>
      <c r="M257" s="771"/>
      <c r="N257" s="778"/>
    </row>
    <row r="258" spans="1:14">
      <c r="A258" s="753"/>
      <c r="B258" s="754" t="s">
        <v>3</v>
      </c>
      <c r="C258" s="1016" t="s">
        <v>422</v>
      </c>
      <c r="D258" s="1016"/>
      <c r="E258" s="1016"/>
      <c r="F258" s="755"/>
      <c r="G258" s="756"/>
      <c r="H258" s="756"/>
      <c r="I258" s="756"/>
      <c r="J258" s="769">
        <v>763.76</v>
      </c>
      <c r="K258" s="756"/>
      <c r="L258" s="769">
        <v>11.46</v>
      </c>
      <c r="M258" s="758">
        <v>40.340000000000003</v>
      </c>
      <c r="N258" s="779">
        <v>462.3</v>
      </c>
    </row>
    <row r="259" spans="1:14">
      <c r="A259" s="760"/>
      <c r="B259" s="754"/>
      <c r="C259" s="1017" t="s">
        <v>425</v>
      </c>
      <c r="D259" s="1017"/>
      <c r="E259" s="1017"/>
      <c r="F259" s="755" t="s">
        <v>426</v>
      </c>
      <c r="G259" s="780">
        <v>88.5</v>
      </c>
      <c r="H259" s="756"/>
      <c r="I259" s="762">
        <v>1.3274999999999999</v>
      </c>
      <c r="J259" s="763"/>
      <c r="K259" s="756"/>
      <c r="L259" s="763"/>
      <c r="M259" s="756"/>
      <c r="N259" s="764"/>
    </row>
    <row r="260" spans="1:14">
      <c r="A260" s="753"/>
      <c r="B260" s="754"/>
      <c r="C260" s="1027" t="s">
        <v>428</v>
      </c>
      <c r="D260" s="1027"/>
      <c r="E260" s="1027"/>
      <c r="F260" s="765"/>
      <c r="G260" s="766"/>
      <c r="H260" s="766"/>
      <c r="I260" s="766"/>
      <c r="J260" s="782">
        <v>763.76</v>
      </c>
      <c r="K260" s="766"/>
      <c r="L260" s="782">
        <v>11.46</v>
      </c>
      <c r="M260" s="766"/>
      <c r="N260" s="810">
        <v>462.3</v>
      </c>
    </row>
    <row r="261" spans="1:14">
      <c r="A261" s="760"/>
      <c r="B261" s="754"/>
      <c r="C261" s="1016" t="s">
        <v>429</v>
      </c>
      <c r="D261" s="1016"/>
      <c r="E261" s="1016"/>
      <c r="F261" s="755"/>
      <c r="G261" s="756"/>
      <c r="H261" s="756"/>
      <c r="I261" s="756"/>
      <c r="J261" s="763"/>
      <c r="K261" s="756"/>
      <c r="L261" s="769">
        <v>11.46</v>
      </c>
      <c r="M261" s="756"/>
      <c r="N261" s="779">
        <v>462.3</v>
      </c>
    </row>
    <row r="262" spans="1:14" ht="22.5" customHeight="1">
      <c r="A262" s="760"/>
      <c r="B262" s="754" t="s">
        <v>456</v>
      </c>
      <c r="C262" s="1016" t="s">
        <v>457</v>
      </c>
      <c r="D262" s="1016"/>
      <c r="E262" s="1016"/>
      <c r="F262" s="755" t="s">
        <v>432</v>
      </c>
      <c r="G262" s="761">
        <v>89</v>
      </c>
      <c r="H262" s="756"/>
      <c r="I262" s="761">
        <v>89</v>
      </c>
      <c r="J262" s="763"/>
      <c r="K262" s="756"/>
      <c r="L262" s="769">
        <v>10.199999999999999</v>
      </c>
      <c r="M262" s="756"/>
      <c r="N262" s="779">
        <v>411.45</v>
      </c>
    </row>
    <row r="263" spans="1:14" ht="22.5" customHeight="1">
      <c r="A263" s="760"/>
      <c r="B263" s="754" t="s">
        <v>458</v>
      </c>
      <c r="C263" s="1017" t="s">
        <v>459</v>
      </c>
      <c r="D263" s="1017"/>
      <c r="E263" s="1017"/>
      <c r="F263" s="755" t="s">
        <v>432</v>
      </c>
      <c r="G263" s="761">
        <v>40</v>
      </c>
      <c r="H263" s="756"/>
      <c r="I263" s="761">
        <v>40</v>
      </c>
      <c r="J263" s="763"/>
      <c r="K263" s="756"/>
      <c r="L263" s="769">
        <v>4.58</v>
      </c>
      <c r="M263" s="756"/>
      <c r="N263" s="779">
        <v>184.92</v>
      </c>
    </row>
    <row r="264" spans="1:14">
      <c r="A264" s="742"/>
      <c r="B264" s="743"/>
      <c r="C264" s="1020" t="s">
        <v>435</v>
      </c>
      <c r="D264" s="1020"/>
      <c r="E264" s="1020"/>
      <c r="F264" s="770"/>
      <c r="G264" s="771"/>
      <c r="H264" s="771"/>
      <c r="I264" s="771"/>
      <c r="J264" s="772"/>
      <c r="K264" s="771"/>
      <c r="L264" s="783">
        <v>26.24</v>
      </c>
      <c r="M264" s="766"/>
      <c r="N264" s="774">
        <v>1058.67</v>
      </c>
    </row>
    <row r="265" spans="1:14">
      <c r="A265" s="775" t="s">
        <v>288</v>
      </c>
      <c r="B265" s="744" t="s">
        <v>273</v>
      </c>
      <c r="C265" s="1019" t="s">
        <v>274</v>
      </c>
      <c r="D265" s="1019"/>
      <c r="E265" s="1019"/>
      <c r="F265" s="770" t="s">
        <v>275</v>
      </c>
      <c r="G265" s="771">
        <v>0.03</v>
      </c>
      <c r="H265" s="776">
        <v>1</v>
      </c>
      <c r="I265" s="777">
        <v>0.03</v>
      </c>
      <c r="J265" s="772"/>
      <c r="K265" s="771"/>
      <c r="L265" s="772"/>
      <c r="M265" s="771"/>
      <c r="N265" s="778"/>
    </row>
    <row r="266" spans="1:14">
      <c r="A266" s="751"/>
      <c r="B266" s="752"/>
      <c r="C266" s="1016" t="s">
        <v>337</v>
      </c>
      <c r="D266" s="1016"/>
      <c r="E266" s="1016"/>
      <c r="F266" s="1016"/>
      <c r="G266" s="1016"/>
      <c r="H266" s="1016"/>
      <c r="I266" s="1016"/>
      <c r="J266" s="1016"/>
      <c r="K266" s="1016"/>
      <c r="L266" s="1016"/>
      <c r="M266" s="1016"/>
      <c r="N266" s="1022"/>
    </row>
    <row r="267" spans="1:14">
      <c r="A267" s="753"/>
      <c r="B267" s="754" t="s">
        <v>3</v>
      </c>
      <c r="C267" s="1016" t="s">
        <v>422</v>
      </c>
      <c r="D267" s="1016"/>
      <c r="E267" s="1016"/>
      <c r="F267" s="755"/>
      <c r="G267" s="756"/>
      <c r="H267" s="756"/>
      <c r="I267" s="756"/>
      <c r="J267" s="769">
        <v>91.49</v>
      </c>
      <c r="K267" s="756"/>
      <c r="L267" s="769">
        <v>2.74</v>
      </c>
      <c r="M267" s="758">
        <v>40.340000000000003</v>
      </c>
      <c r="N267" s="779">
        <v>110.53</v>
      </c>
    </row>
    <row r="268" spans="1:14">
      <c r="A268" s="760"/>
      <c r="B268" s="754"/>
      <c r="C268" s="1017" t="s">
        <v>425</v>
      </c>
      <c r="D268" s="1017"/>
      <c r="E268" s="1017"/>
      <c r="F268" s="755" t="s">
        <v>426</v>
      </c>
      <c r="G268" s="780">
        <v>10.199999999999999</v>
      </c>
      <c r="H268" s="756"/>
      <c r="I268" s="781">
        <v>0.30599999999999999</v>
      </c>
      <c r="J268" s="763"/>
      <c r="K268" s="756"/>
      <c r="L268" s="763"/>
      <c r="M268" s="756"/>
      <c r="N268" s="764"/>
    </row>
    <row r="269" spans="1:14">
      <c r="A269" s="753"/>
      <c r="B269" s="754"/>
      <c r="C269" s="1027" t="s">
        <v>428</v>
      </c>
      <c r="D269" s="1027"/>
      <c r="E269" s="1027"/>
      <c r="F269" s="765"/>
      <c r="G269" s="766"/>
      <c r="H269" s="766"/>
      <c r="I269" s="766"/>
      <c r="J269" s="782">
        <v>91.49</v>
      </c>
      <c r="K269" s="766"/>
      <c r="L269" s="782">
        <v>2.74</v>
      </c>
      <c r="M269" s="766"/>
      <c r="N269" s="810">
        <v>110.53</v>
      </c>
    </row>
    <row r="270" spans="1:14">
      <c r="A270" s="760"/>
      <c r="B270" s="754"/>
      <c r="C270" s="1016" t="s">
        <v>429</v>
      </c>
      <c r="D270" s="1016"/>
      <c r="E270" s="1016"/>
      <c r="F270" s="755"/>
      <c r="G270" s="756"/>
      <c r="H270" s="756"/>
      <c r="I270" s="756"/>
      <c r="J270" s="763"/>
      <c r="K270" s="756"/>
      <c r="L270" s="769">
        <v>2.74</v>
      </c>
      <c r="M270" s="756"/>
      <c r="N270" s="779">
        <v>110.53</v>
      </c>
    </row>
    <row r="271" spans="1:14">
      <c r="A271" s="760"/>
      <c r="B271" s="754" t="s">
        <v>467</v>
      </c>
      <c r="C271" s="1016" t="s">
        <v>468</v>
      </c>
      <c r="D271" s="1016"/>
      <c r="E271" s="1016"/>
      <c r="F271" s="755" t="s">
        <v>432</v>
      </c>
      <c r="G271" s="761">
        <v>103</v>
      </c>
      <c r="H271" s="756"/>
      <c r="I271" s="761">
        <v>103</v>
      </c>
      <c r="J271" s="763"/>
      <c r="K271" s="756"/>
      <c r="L271" s="769">
        <v>2.82</v>
      </c>
      <c r="M271" s="756"/>
      <c r="N271" s="779">
        <v>113.85</v>
      </c>
    </row>
    <row r="272" spans="1:14">
      <c r="A272" s="760"/>
      <c r="B272" s="754" t="s">
        <v>469</v>
      </c>
      <c r="C272" s="1017" t="s">
        <v>470</v>
      </c>
      <c r="D272" s="1017"/>
      <c r="E272" s="1017"/>
      <c r="F272" s="755" t="s">
        <v>432</v>
      </c>
      <c r="G272" s="761">
        <v>72</v>
      </c>
      <c r="H272" s="756"/>
      <c r="I272" s="761">
        <v>72</v>
      </c>
      <c r="J272" s="763"/>
      <c r="K272" s="756"/>
      <c r="L272" s="769">
        <v>1.97</v>
      </c>
      <c r="M272" s="756"/>
      <c r="N272" s="779">
        <v>79.58</v>
      </c>
    </row>
    <row r="273" spans="1:14">
      <c r="A273" s="742"/>
      <c r="B273" s="743"/>
      <c r="C273" s="1020" t="s">
        <v>435</v>
      </c>
      <c r="D273" s="1020"/>
      <c r="E273" s="1020"/>
      <c r="F273" s="770"/>
      <c r="G273" s="771"/>
      <c r="H273" s="771"/>
      <c r="I273" s="771"/>
      <c r="J273" s="772"/>
      <c r="K273" s="771"/>
      <c r="L273" s="783">
        <v>7.53</v>
      </c>
      <c r="M273" s="766"/>
      <c r="N273" s="811">
        <v>303.95999999999998</v>
      </c>
    </row>
    <row r="274" spans="1:14">
      <c r="A274" s="1029" t="s">
        <v>330</v>
      </c>
      <c r="B274" s="1030"/>
      <c r="C274" s="1030"/>
      <c r="D274" s="1030"/>
      <c r="E274" s="1030"/>
      <c r="F274" s="1030"/>
      <c r="G274" s="1030"/>
      <c r="H274" s="1030"/>
      <c r="I274" s="1030"/>
      <c r="J274" s="1030"/>
      <c r="K274" s="1030"/>
      <c r="L274" s="1030"/>
      <c r="M274" s="1030"/>
      <c r="N274" s="1031"/>
    </row>
    <row r="275" spans="1:14" ht="22.5" customHeight="1">
      <c r="A275" s="742" t="s">
        <v>292</v>
      </c>
      <c r="B275" s="743" t="s">
        <v>568</v>
      </c>
      <c r="C275" s="1019" t="s">
        <v>569</v>
      </c>
      <c r="D275" s="1019"/>
      <c r="E275" s="1019"/>
      <c r="F275" s="745" t="s">
        <v>279</v>
      </c>
      <c r="G275" s="746">
        <v>2.1000000000000001E-2</v>
      </c>
      <c r="H275" s="747">
        <v>1</v>
      </c>
      <c r="I275" s="788">
        <v>2.1000000000000001E-2</v>
      </c>
      <c r="J275" s="790">
        <v>5218.1499999999996</v>
      </c>
      <c r="K275" s="746"/>
      <c r="L275" s="789">
        <v>109.58</v>
      </c>
      <c r="M275" s="791">
        <v>6.89</v>
      </c>
      <c r="N275" s="821">
        <v>755.01</v>
      </c>
    </row>
    <row r="276" spans="1:14">
      <c r="A276" s="742"/>
      <c r="B276" s="743"/>
      <c r="C276" s="1016" t="s">
        <v>439</v>
      </c>
      <c r="D276" s="1016"/>
      <c r="E276" s="1016"/>
      <c r="F276" s="1016"/>
      <c r="G276" s="1016"/>
      <c r="H276" s="1016"/>
      <c r="I276" s="1016"/>
      <c r="J276" s="1016"/>
      <c r="K276" s="1016"/>
      <c r="L276" s="1016"/>
      <c r="M276" s="1016"/>
      <c r="N276" s="1022"/>
    </row>
    <row r="277" spans="1:14">
      <c r="A277" s="751"/>
      <c r="B277" s="752"/>
      <c r="C277" s="1017" t="s">
        <v>1703</v>
      </c>
      <c r="D277" s="1017"/>
      <c r="E277" s="1017"/>
      <c r="F277" s="1017"/>
      <c r="G277" s="1017"/>
      <c r="H277" s="1017"/>
      <c r="I277" s="1017"/>
      <c r="J277" s="1017"/>
      <c r="K277" s="1017"/>
      <c r="L277" s="1017"/>
      <c r="M277" s="1017"/>
      <c r="N277" s="1021"/>
    </row>
    <row r="278" spans="1:14">
      <c r="A278" s="742"/>
      <c r="B278" s="743"/>
      <c r="C278" s="1020" t="s">
        <v>435</v>
      </c>
      <c r="D278" s="1020"/>
      <c r="E278" s="1020"/>
      <c r="F278" s="770"/>
      <c r="G278" s="771"/>
      <c r="H278" s="771"/>
      <c r="I278" s="771"/>
      <c r="J278" s="772"/>
      <c r="K278" s="771"/>
      <c r="L278" s="783">
        <v>109.58</v>
      </c>
      <c r="M278" s="766"/>
      <c r="N278" s="811">
        <v>755.01</v>
      </c>
    </row>
    <row r="279" spans="1:14">
      <c r="A279" s="775" t="s">
        <v>295</v>
      </c>
      <c r="B279" s="744" t="s">
        <v>304</v>
      </c>
      <c r="C279" s="1019" t="s">
        <v>305</v>
      </c>
      <c r="D279" s="1019"/>
      <c r="E279" s="1019"/>
      <c r="F279" s="770" t="s">
        <v>279</v>
      </c>
      <c r="G279" s="771">
        <v>3.5279999999999999E-2</v>
      </c>
      <c r="H279" s="776">
        <v>1</v>
      </c>
      <c r="I279" s="785">
        <v>3.5279999999999999E-2</v>
      </c>
      <c r="J279" s="773">
        <v>7105.71</v>
      </c>
      <c r="K279" s="771"/>
      <c r="L279" s="783">
        <v>250.69</v>
      </c>
      <c r="M279" s="777">
        <v>6.89</v>
      </c>
      <c r="N279" s="774">
        <v>1727.25</v>
      </c>
    </row>
    <row r="280" spans="1:14">
      <c r="A280" s="742"/>
      <c r="B280" s="743"/>
      <c r="C280" s="1016" t="s">
        <v>439</v>
      </c>
      <c r="D280" s="1016"/>
      <c r="E280" s="1016"/>
      <c r="F280" s="1016"/>
      <c r="G280" s="1016"/>
      <c r="H280" s="1016"/>
      <c r="I280" s="1016"/>
      <c r="J280" s="1016"/>
      <c r="K280" s="1016"/>
      <c r="L280" s="1016"/>
      <c r="M280" s="1016"/>
      <c r="N280" s="1022"/>
    </row>
    <row r="281" spans="1:14">
      <c r="A281" s="751"/>
      <c r="B281" s="752"/>
      <c r="C281" s="1017" t="s">
        <v>338</v>
      </c>
      <c r="D281" s="1017"/>
      <c r="E281" s="1017"/>
      <c r="F281" s="1017"/>
      <c r="G281" s="1017"/>
      <c r="H281" s="1017"/>
      <c r="I281" s="1017"/>
      <c r="J281" s="1017"/>
      <c r="K281" s="1017"/>
      <c r="L281" s="1017"/>
      <c r="M281" s="1017"/>
      <c r="N281" s="1021"/>
    </row>
    <row r="282" spans="1:14">
      <c r="A282" s="742"/>
      <c r="B282" s="743"/>
      <c r="C282" s="1020" t="s">
        <v>435</v>
      </c>
      <c r="D282" s="1020"/>
      <c r="E282" s="1020"/>
      <c r="F282" s="770"/>
      <c r="G282" s="771"/>
      <c r="H282" s="771"/>
      <c r="I282" s="771"/>
      <c r="J282" s="772"/>
      <c r="K282" s="771"/>
      <c r="L282" s="783">
        <v>250.69</v>
      </c>
      <c r="M282" s="766"/>
      <c r="N282" s="774">
        <v>1727.25</v>
      </c>
    </row>
    <row r="283" spans="1:14">
      <c r="A283" s="793"/>
      <c r="B283" s="794"/>
      <c r="C283" s="1019" t="s">
        <v>1704</v>
      </c>
      <c r="D283" s="1019"/>
      <c r="E283" s="1019"/>
      <c r="F283" s="1019"/>
      <c r="G283" s="1019"/>
      <c r="H283" s="1019"/>
      <c r="I283" s="1019"/>
      <c r="J283" s="1019"/>
      <c r="K283" s="1019"/>
      <c r="L283" s="795"/>
      <c r="M283" s="796"/>
      <c r="N283" s="797"/>
    </row>
    <row r="284" spans="1:14">
      <c r="A284" s="798"/>
      <c r="B284" s="754"/>
      <c r="C284" s="1016" t="s">
        <v>440</v>
      </c>
      <c r="D284" s="1016"/>
      <c r="E284" s="1016"/>
      <c r="F284" s="1016"/>
      <c r="G284" s="1016"/>
      <c r="H284" s="1016"/>
      <c r="I284" s="1016"/>
      <c r="J284" s="1016"/>
      <c r="K284" s="1016"/>
      <c r="L284" s="804">
        <v>912.39</v>
      </c>
      <c r="M284" s="800"/>
      <c r="N284" s="801">
        <v>9605.98</v>
      </c>
    </row>
    <row r="285" spans="1:14">
      <c r="A285" s="798"/>
      <c r="B285" s="754"/>
      <c r="C285" s="1016" t="s">
        <v>441</v>
      </c>
      <c r="D285" s="1016"/>
      <c r="E285" s="1016"/>
      <c r="F285" s="1016"/>
      <c r="G285" s="1016"/>
      <c r="H285" s="1016"/>
      <c r="I285" s="1016"/>
      <c r="J285" s="1016"/>
      <c r="K285" s="1016"/>
      <c r="L285" s="802"/>
      <c r="M285" s="800"/>
      <c r="N285" s="803"/>
    </row>
    <row r="286" spans="1:14">
      <c r="A286" s="798"/>
      <c r="B286" s="754"/>
      <c r="C286" s="1016" t="s">
        <v>442</v>
      </c>
      <c r="D286" s="1016"/>
      <c r="E286" s="1016"/>
      <c r="F286" s="1016"/>
      <c r="G286" s="1016"/>
      <c r="H286" s="1016"/>
      <c r="I286" s="1016"/>
      <c r="J286" s="1016"/>
      <c r="K286" s="1016"/>
      <c r="L286" s="804">
        <v>110.71</v>
      </c>
      <c r="M286" s="800"/>
      <c r="N286" s="801">
        <v>4466.05</v>
      </c>
    </row>
    <row r="287" spans="1:14">
      <c r="A287" s="798"/>
      <c r="B287" s="754"/>
      <c r="C287" s="1016" t="s">
        <v>443</v>
      </c>
      <c r="D287" s="1016"/>
      <c r="E287" s="1016"/>
      <c r="F287" s="1016"/>
      <c r="G287" s="1016"/>
      <c r="H287" s="1016"/>
      <c r="I287" s="1016"/>
      <c r="J287" s="1016"/>
      <c r="K287" s="1016"/>
      <c r="L287" s="804">
        <v>426.28</v>
      </c>
      <c r="M287" s="800"/>
      <c r="N287" s="801">
        <v>2553.42</v>
      </c>
    </row>
    <row r="288" spans="1:14">
      <c r="A288" s="798"/>
      <c r="B288" s="754"/>
      <c r="C288" s="1016" t="s">
        <v>444</v>
      </c>
      <c r="D288" s="1016"/>
      <c r="E288" s="1016"/>
      <c r="F288" s="1016"/>
      <c r="G288" s="1016"/>
      <c r="H288" s="1016"/>
      <c r="I288" s="1016"/>
      <c r="J288" s="1016"/>
      <c r="K288" s="1016"/>
      <c r="L288" s="804">
        <v>25.98</v>
      </c>
      <c r="M288" s="800"/>
      <c r="N288" s="801">
        <v>1048.03</v>
      </c>
    </row>
    <row r="289" spans="1:14">
      <c r="A289" s="798"/>
      <c r="B289" s="754"/>
      <c r="C289" s="1016" t="s">
        <v>445</v>
      </c>
      <c r="D289" s="1016"/>
      <c r="E289" s="1016"/>
      <c r="F289" s="1016"/>
      <c r="G289" s="1016"/>
      <c r="H289" s="1016"/>
      <c r="I289" s="1016"/>
      <c r="J289" s="1016"/>
      <c r="K289" s="1016"/>
      <c r="L289" s="804">
        <v>375.4</v>
      </c>
      <c r="M289" s="800"/>
      <c r="N289" s="801">
        <v>2586.5100000000002</v>
      </c>
    </row>
    <row r="290" spans="1:14">
      <c r="A290" s="798"/>
      <c r="B290" s="754"/>
      <c r="C290" s="1016" t="s">
        <v>446</v>
      </c>
      <c r="D290" s="1016"/>
      <c r="E290" s="1016"/>
      <c r="F290" s="1016"/>
      <c r="G290" s="1016"/>
      <c r="H290" s="1016"/>
      <c r="I290" s="1016"/>
      <c r="J290" s="1016"/>
      <c r="K290" s="1016"/>
      <c r="L290" s="799">
        <v>1007.24</v>
      </c>
      <c r="M290" s="800"/>
      <c r="N290" s="801">
        <v>14274.97</v>
      </c>
    </row>
    <row r="291" spans="1:14">
      <c r="A291" s="798"/>
      <c r="B291" s="754"/>
      <c r="C291" s="1016" t="s">
        <v>441</v>
      </c>
      <c r="D291" s="1016"/>
      <c r="E291" s="1016"/>
      <c r="F291" s="1016"/>
      <c r="G291" s="1016"/>
      <c r="H291" s="1016"/>
      <c r="I291" s="1016"/>
      <c r="J291" s="1016"/>
      <c r="K291" s="1016"/>
      <c r="L291" s="802"/>
      <c r="M291" s="800"/>
      <c r="N291" s="803"/>
    </row>
    <row r="292" spans="1:14">
      <c r="A292" s="798"/>
      <c r="B292" s="754"/>
      <c r="C292" s="1016" t="s">
        <v>447</v>
      </c>
      <c r="D292" s="1016"/>
      <c r="E292" s="1016"/>
      <c r="F292" s="1016"/>
      <c r="G292" s="1016"/>
      <c r="H292" s="1016"/>
      <c r="I292" s="1016"/>
      <c r="J292" s="1016"/>
      <c r="K292" s="1016"/>
      <c r="L292" s="804">
        <v>75.900000000000006</v>
      </c>
      <c r="M292" s="800"/>
      <c r="N292" s="801">
        <v>3061.81</v>
      </c>
    </row>
    <row r="293" spans="1:14">
      <c r="A293" s="798"/>
      <c r="B293" s="754"/>
      <c r="C293" s="1016" t="s">
        <v>448</v>
      </c>
      <c r="D293" s="1016"/>
      <c r="E293" s="1016"/>
      <c r="F293" s="1016"/>
      <c r="G293" s="1016"/>
      <c r="H293" s="1016"/>
      <c r="I293" s="1016"/>
      <c r="J293" s="1016"/>
      <c r="K293" s="1016"/>
      <c r="L293" s="804">
        <v>414.66</v>
      </c>
      <c r="M293" s="800"/>
      <c r="N293" s="801">
        <v>2483.8200000000002</v>
      </c>
    </row>
    <row r="294" spans="1:14">
      <c r="A294" s="798"/>
      <c r="B294" s="754"/>
      <c r="C294" s="1016" t="s">
        <v>449</v>
      </c>
      <c r="D294" s="1016"/>
      <c r="E294" s="1016"/>
      <c r="F294" s="1016"/>
      <c r="G294" s="1016"/>
      <c r="H294" s="1016"/>
      <c r="I294" s="1016"/>
      <c r="J294" s="1016"/>
      <c r="K294" s="1016"/>
      <c r="L294" s="804">
        <v>25.42</v>
      </c>
      <c r="M294" s="800"/>
      <c r="N294" s="801">
        <v>1025.44</v>
      </c>
    </row>
    <row r="295" spans="1:14">
      <c r="A295" s="798"/>
      <c r="B295" s="754"/>
      <c r="C295" s="1016" t="s">
        <v>450</v>
      </c>
      <c r="D295" s="1016"/>
      <c r="E295" s="1016"/>
      <c r="F295" s="1016"/>
      <c r="G295" s="1016"/>
      <c r="H295" s="1016"/>
      <c r="I295" s="1016"/>
      <c r="J295" s="1016"/>
      <c r="K295" s="1016"/>
      <c r="L295" s="804">
        <v>362.15</v>
      </c>
      <c r="M295" s="800"/>
      <c r="N295" s="801">
        <v>2495.2199999999998</v>
      </c>
    </row>
    <row r="296" spans="1:14">
      <c r="A296" s="798"/>
      <c r="B296" s="754"/>
      <c r="C296" s="1016" t="s">
        <v>451</v>
      </c>
      <c r="D296" s="1016"/>
      <c r="E296" s="1016"/>
      <c r="F296" s="1016"/>
      <c r="G296" s="1016"/>
      <c r="H296" s="1016"/>
      <c r="I296" s="1016"/>
      <c r="J296" s="1016"/>
      <c r="K296" s="1016"/>
      <c r="L296" s="804">
        <v>99.85</v>
      </c>
      <c r="M296" s="800"/>
      <c r="N296" s="801">
        <v>4028.14</v>
      </c>
    </row>
    <row r="297" spans="1:14">
      <c r="A297" s="798"/>
      <c r="B297" s="754"/>
      <c r="C297" s="1016" t="s">
        <v>452</v>
      </c>
      <c r="D297" s="1016"/>
      <c r="E297" s="1016"/>
      <c r="F297" s="1016"/>
      <c r="G297" s="1016"/>
      <c r="H297" s="1016"/>
      <c r="I297" s="1016"/>
      <c r="J297" s="1016"/>
      <c r="K297" s="1016"/>
      <c r="L297" s="804">
        <v>54.68</v>
      </c>
      <c r="M297" s="800"/>
      <c r="N297" s="801">
        <v>2205.98</v>
      </c>
    </row>
    <row r="298" spans="1:14">
      <c r="A298" s="798"/>
      <c r="B298" s="754"/>
      <c r="C298" s="1016" t="s">
        <v>471</v>
      </c>
      <c r="D298" s="1016"/>
      <c r="E298" s="1016"/>
      <c r="F298" s="1016"/>
      <c r="G298" s="1016"/>
      <c r="H298" s="1016"/>
      <c r="I298" s="1016"/>
      <c r="J298" s="1016"/>
      <c r="K298" s="1016"/>
      <c r="L298" s="804">
        <v>112.03</v>
      </c>
      <c r="M298" s="800"/>
      <c r="N298" s="801">
        <v>3676.84</v>
      </c>
    </row>
    <row r="299" spans="1:14">
      <c r="A299" s="798"/>
      <c r="B299" s="754"/>
      <c r="C299" s="1016" t="s">
        <v>441</v>
      </c>
      <c r="D299" s="1016"/>
      <c r="E299" s="1016"/>
      <c r="F299" s="1016"/>
      <c r="G299" s="1016"/>
      <c r="H299" s="1016"/>
      <c r="I299" s="1016"/>
      <c r="J299" s="1016"/>
      <c r="K299" s="1016"/>
      <c r="L299" s="802"/>
      <c r="M299" s="800"/>
      <c r="N299" s="803"/>
    </row>
    <row r="300" spans="1:14">
      <c r="A300" s="798"/>
      <c r="B300" s="754"/>
      <c r="C300" s="1016" t="s">
        <v>447</v>
      </c>
      <c r="D300" s="1016"/>
      <c r="E300" s="1016"/>
      <c r="F300" s="1016"/>
      <c r="G300" s="1016"/>
      <c r="H300" s="1016"/>
      <c r="I300" s="1016"/>
      <c r="J300" s="1016"/>
      <c r="K300" s="1016"/>
      <c r="L300" s="804">
        <v>34.81</v>
      </c>
      <c r="M300" s="800"/>
      <c r="N300" s="801">
        <v>1404.24</v>
      </c>
    </row>
    <row r="301" spans="1:14">
      <c r="A301" s="798"/>
      <c r="B301" s="754"/>
      <c r="C301" s="1016" t="s">
        <v>448</v>
      </c>
      <c r="D301" s="1016"/>
      <c r="E301" s="1016"/>
      <c r="F301" s="1016"/>
      <c r="G301" s="1016"/>
      <c r="H301" s="1016"/>
      <c r="I301" s="1016"/>
      <c r="J301" s="1016"/>
      <c r="K301" s="1016"/>
      <c r="L301" s="804">
        <v>11.62</v>
      </c>
      <c r="M301" s="800"/>
      <c r="N301" s="805">
        <v>69.599999999999994</v>
      </c>
    </row>
    <row r="302" spans="1:14">
      <c r="A302" s="798"/>
      <c r="B302" s="754"/>
      <c r="C302" s="1016" t="s">
        <v>449</v>
      </c>
      <c r="D302" s="1016"/>
      <c r="E302" s="1016"/>
      <c r="F302" s="1016"/>
      <c r="G302" s="1016"/>
      <c r="H302" s="1016"/>
      <c r="I302" s="1016"/>
      <c r="J302" s="1016"/>
      <c r="K302" s="1016"/>
      <c r="L302" s="804">
        <v>0.56000000000000005</v>
      </c>
      <c r="M302" s="800"/>
      <c r="N302" s="805">
        <v>22.59</v>
      </c>
    </row>
    <row r="303" spans="1:14">
      <c r="A303" s="798"/>
      <c r="B303" s="754"/>
      <c r="C303" s="1016" t="s">
        <v>450</v>
      </c>
      <c r="D303" s="1016"/>
      <c r="E303" s="1016"/>
      <c r="F303" s="1016"/>
      <c r="G303" s="1016"/>
      <c r="H303" s="1016"/>
      <c r="I303" s="1016"/>
      <c r="J303" s="1016"/>
      <c r="K303" s="1016"/>
      <c r="L303" s="804">
        <v>13.25</v>
      </c>
      <c r="M303" s="800"/>
      <c r="N303" s="805">
        <v>91.29</v>
      </c>
    </row>
    <row r="304" spans="1:14">
      <c r="A304" s="798"/>
      <c r="B304" s="754"/>
      <c r="C304" s="1016" t="s">
        <v>451</v>
      </c>
      <c r="D304" s="1016"/>
      <c r="E304" s="1016"/>
      <c r="F304" s="1016"/>
      <c r="G304" s="1016"/>
      <c r="H304" s="1016"/>
      <c r="I304" s="1016"/>
      <c r="J304" s="1016"/>
      <c r="K304" s="1016"/>
      <c r="L304" s="804">
        <v>34.31</v>
      </c>
      <c r="M304" s="800"/>
      <c r="N304" s="801">
        <v>1384.03</v>
      </c>
    </row>
    <row r="305" spans="1:14">
      <c r="A305" s="798"/>
      <c r="B305" s="754"/>
      <c r="C305" s="1016" t="s">
        <v>452</v>
      </c>
      <c r="D305" s="1016"/>
      <c r="E305" s="1016"/>
      <c r="F305" s="1016"/>
      <c r="G305" s="1016"/>
      <c r="H305" s="1016"/>
      <c r="I305" s="1016"/>
      <c r="J305" s="1016"/>
      <c r="K305" s="1016"/>
      <c r="L305" s="804">
        <v>18.04</v>
      </c>
      <c r="M305" s="800"/>
      <c r="N305" s="805">
        <v>727.68</v>
      </c>
    </row>
    <row r="306" spans="1:14">
      <c r="A306" s="798"/>
      <c r="B306" s="754"/>
      <c r="C306" s="1016" t="s">
        <v>453</v>
      </c>
      <c r="D306" s="1016"/>
      <c r="E306" s="1016"/>
      <c r="F306" s="1016"/>
      <c r="G306" s="1016"/>
      <c r="H306" s="1016"/>
      <c r="I306" s="1016"/>
      <c r="J306" s="1016"/>
      <c r="K306" s="1016"/>
      <c r="L306" s="804">
        <v>136.69</v>
      </c>
      <c r="M306" s="800"/>
      <c r="N306" s="801">
        <v>5514.08</v>
      </c>
    </row>
    <row r="307" spans="1:14">
      <c r="A307" s="798"/>
      <c r="B307" s="754"/>
      <c r="C307" s="1016" t="s">
        <v>454</v>
      </c>
      <c r="D307" s="1016"/>
      <c r="E307" s="1016"/>
      <c r="F307" s="1016"/>
      <c r="G307" s="1016"/>
      <c r="H307" s="1016"/>
      <c r="I307" s="1016"/>
      <c r="J307" s="1016"/>
      <c r="K307" s="1016"/>
      <c r="L307" s="804">
        <v>134.16</v>
      </c>
      <c r="M307" s="800"/>
      <c r="N307" s="801">
        <v>5412.17</v>
      </c>
    </row>
    <row r="308" spans="1:14">
      <c r="A308" s="798"/>
      <c r="B308" s="754"/>
      <c r="C308" s="1016" t="s">
        <v>455</v>
      </c>
      <c r="D308" s="1016"/>
      <c r="E308" s="1016"/>
      <c r="F308" s="1016"/>
      <c r="G308" s="1016"/>
      <c r="H308" s="1016"/>
      <c r="I308" s="1016"/>
      <c r="J308" s="1016"/>
      <c r="K308" s="1016"/>
      <c r="L308" s="804">
        <v>72.72</v>
      </c>
      <c r="M308" s="800"/>
      <c r="N308" s="801">
        <v>2933.66</v>
      </c>
    </row>
    <row r="309" spans="1:14">
      <c r="A309" s="798"/>
      <c r="B309" s="806"/>
      <c r="C309" s="1026" t="s">
        <v>1705</v>
      </c>
      <c r="D309" s="1026"/>
      <c r="E309" s="1026"/>
      <c r="F309" s="1026"/>
      <c r="G309" s="1026"/>
      <c r="H309" s="1026"/>
      <c r="I309" s="1026"/>
      <c r="J309" s="1026"/>
      <c r="K309" s="1026"/>
      <c r="L309" s="807">
        <v>1119.27</v>
      </c>
      <c r="M309" s="808"/>
      <c r="N309" s="809">
        <v>17951.810000000001</v>
      </c>
    </row>
    <row r="310" spans="1:14">
      <c r="A310" s="1023" t="s">
        <v>572</v>
      </c>
      <c r="B310" s="1024"/>
      <c r="C310" s="1024"/>
      <c r="D310" s="1024"/>
      <c r="E310" s="1024"/>
      <c r="F310" s="1024"/>
      <c r="G310" s="1024"/>
      <c r="H310" s="1024"/>
      <c r="I310" s="1024"/>
      <c r="J310" s="1024"/>
      <c r="K310" s="1024"/>
      <c r="L310" s="1024"/>
      <c r="M310" s="1024"/>
      <c r="N310" s="1025"/>
    </row>
    <row r="311" spans="1:14" ht="22.5" customHeight="1">
      <c r="A311" s="742" t="s">
        <v>296</v>
      </c>
      <c r="B311" s="743" t="s">
        <v>573</v>
      </c>
      <c r="C311" s="1019" t="s">
        <v>1706</v>
      </c>
      <c r="D311" s="1019"/>
      <c r="E311" s="1019"/>
      <c r="F311" s="745" t="s">
        <v>312</v>
      </c>
      <c r="G311" s="746">
        <v>0.03</v>
      </c>
      <c r="H311" s="747">
        <v>1</v>
      </c>
      <c r="I311" s="791">
        <v>0.03</v>
      </c>
      <c r="J311" s="749"/>
      <c r="K311" s="746"/>
      <c r="L311" s="749"/>
      <c r="M311" s="746"/>
      <c r="N311" s="750"/>
    </row>
    <row r="312" spans="1:14">
      <c r="A312" s="751"/>
      <c r="B312" s="752"/>
      <c r="C312" s="1016" t="s">
        <v>337</v>
      </c>
      <c r="D312" s="1016"/>
      <c r="E312" s="1016"/>
      <c r="F312" s="1016"/>
      <c r="G312" s="1016"/>
      <c r="H312" s="1016"/>
      <c r="I312" s="1016"/>
      <c r="J312" s="1016"/>
      <c r="K312" s="1016"/>
      <c r="L312" s="1016"/>
      <c r="M312" s="1016"/>
      <c r="N312" s="1022"/>
    </row>
    <row r="313" spans="1:14">
      <c r="A313" s="784"/>
      <c r="B313" s="754" t="s">
        <v>336</v>
      </c>
      <c r="C313" s="1014" t="s">
        <v>461</v>
      </c>
      <c r="D313" s="1014"/>
      <c r="E313" s="1014"/>
      <c r="F313" s="1014"/>
      <c r="G313" s="1014"/>
      <c r="H313" s="1014"/>
      <c r="I313" s="1014"/>
      <c r="J313" s="1014"/>
      <c r="K313" s="1014"/>
      <c r="L313" s="1014"/>
      <c r="M313" s="1014"/>
      <c r="N313" s="1028"/>
    </row>
    <row r="314" spans="1:14" ht="22.5" customHeight="1">
      <c r="A314" s="784"/>
      <c r="B314" s="754" t="s">
        <v>329</v>
      </c>
      <c r="C314" s="1014" t="s">
        <v>437</v>
      </c>
      <c r="D314" s="1014"/>
      <c r="E314" s="1014"/>
      <c r="F314" s="1014"/>
      <c r="G314" s="1014"/>
      <c r="H314" s="1014"/>
      <c r="I314" s="1014"/>
      <c r="J314" s="1014"/>
      <c r="K314" s="1014"/>
      <c r="L314" s="1014"/>
      <c r="M314" s="1014"/>
      <c r="N314" s="1028"/>
    </row>
    <row r="315" spans="1:14">
      <c r="A315" s="753"/>
      <c r="B315" s="754" t="s">
        <v>3</v>
      </c>
      <c r="C315" s="1016" t="s">
        <v>422</v>
      </c>
      <c r="D315" s="1016"/>
      <c r="E315" s="1016"/>
      <c r="F315" s="755"/>
      <c r="G315" s="756"/>
      <c r="H315" s="756"/>
      <c r="I315" s="756"/>
      <c r="J315" s="769">
        <v>519.82000000000005</v>
      </c>
      <c r="K315" s="758">
        <v>1.26</v>
      </c>
      <c r="L315" s="769">
        <v>19.649999999999999</v>
      </c>
      <c r="M315" s="758">
        <v>40.340000000000003</v>
      </c>
      <c r="N315" s="779">
        <v>792.68</v>
      </c>
    </row>
    <row r="316" spans="1:14">
      <c r="A316" s="753"/>
      <c r="B316" s="754" t="s">
        <v>4</v>
      </c>
      <c r="C316" s="1016" t="s">
        <v>423</v>
      </c>
      <c r="D316" s="1016"/>
      <c r="E316" s="1016"/>
      <c r="F316" s="755"/>
      <c r="G316" s="756"/>
      <c r="H316" s="756"/>
      <c r="I316" s="756"/>
      <c r="J316" s="769">
        <v>25.17</v>
      </c>
      <c r="K316" s="780">
        <v>1.2</v>
      </c>
      <c r="L316" s="769">
        <v>0.91</v>
      </c>
      <c r="M316" s="758">
        <v>5.99</v>
      </c>
      <c r="N316" s="779">
        <v>5.45</v>
      </c>
    </row>
    <row r="317" spans="1:14">
      <c r="A317" s="753"/>
      <c r="B317" s="754" t="s">
        <v>5</v>
      </c>
      <c r="C317" s="1016" t="s">
        <v>424</v>
      </c>
      <c r="D317" s="1016"/>
      <c r="E317" s="1016"/>
      <c r="F317" s="755"/>
      <c r="G317" s="756"/>
      <c r="H317" s="756"/>
      <c r="I317" s="756"/>
      <c r="J317" s="769">
        <v>1.71</v>
      </c>
      <c r="K317" s="780">
        <v>1.2</v>
      </c>
      <c r="L317" s="769">
        <v>0.06</v>
      </c>
      <c r="M317" s="758">
        <v>40.340000000000003</v>
      </c>
      <c r="N317" s="779">
        <v>2.42</v>
      </c>
    </row>
    <row r="318" spans="1:14">
      <c r="A318" s="753"/>
      <c r="B318" s="754" t="s">
        <v>6</v>
      </c>
      <c r="C318" s="1016" t="s">
        <v>438</v>
      </c>
      <c r="D318" s="1016"/>
      <c r="E318" s="1016"/>
      <c r="F318" s="755"/>
      <c r="G318" s="756"/>
      <c r="H318" s="756"/>
      <c r="I318" s="756"/>
      <c r="J318" s="769">
        <v>438.34</v>
      </c>
      <c r="K318" s="756"/>
      <c r="L318" s="769">
        <v>13.15</v>
      </c>
      <c r="M318" s="758">
        <v>6.89</v>
      </c>
      <c r="N318" s="779">
        <v>90.6</v>
      </c>
    </row>
    <row r="319" spans="1:14">
      <c r="A319" s="760"/>
      <c r="B319" s="754"/>
      <c r="C319" s="1016" t="s">
        <v>425</v>
      </c>
      <c r="D319" s="1016"/>
      <c r="E319" s="1016"/>
      <c r="F319" s="755" t="s">
        <v>426</v>
      </c>
      <c r="G319" s="761">
        <v>47</v>
      </c>
      <c r="H319" s="758">
        <v>1.26</v>
      </c>
      <c r="I319" s="762">
        <v>1.7766</v>
      </c>
      <c r="J319" s="763"/>
      <c r="K319" s="756"/>
      <c r="L319" s="763"/>
      <c r="M319" s="756"/>
      <c r="N319" s="764"/>
    </row>
    <row r="320" spans="1:14">
      <c r="A320" s="760"/>
      <c r="B320" s="754"/>
      <c r="C320" s="1017" t="s">
        <v>427</v>
      </c>
      <c r="D320" s="1017"/>
      <c r="E320" s="1017"/>
      <c r="F320" s="755" t="s">
        <v>426</v>
      </c>
      <c r="G320" s="758">
        <v>0.11</v>
      </c>
      <c r="H320" s="780">
        <v>1.2</v>
      </c>
      <c r="I320" s="812">
        <v>3.96E-3</v>
      </c>
      <c r="J320" s="763"/>
      <c r="K320" s="756"/>
      <c r="L320" s="763"/>
      <c r="M320" s="756"/>
      <c r="N320" s="764"/>
    </row>
    <row r="321" spans="1:14">
      <c r="A321" s="753"/>
      <c r="B321" s="754"/>
      <c r="C321" s="1027" t="s">
        <v>428</v>
      </c>
      <c r="D321" s="1027"/>
      <c r="E321" s="1027"/>
      <c r="F321" s="765"/>
      <c r="G321" s="766"/>
      <c r="H321" s="766"/>
      <c r="I321" s="766"/>
      <c r="J321" s="782">
        <v>983.33</v>
      </c>
      <c r="K321" s="766"/>
      <c r="L321" s="782">
        <v>33.71</v>
      </c>
      <c r="M321" s="766"/>
      <c r="N321" s="810">
        <v>888.73</v>
      </c>
    </row>
    <row r="322" spans="1:14">
      <c r="A322" s="760"/>
      <c r="B322" s="754"/>
      <c r="C322" s="1016" t="s">
        <v>429</v>
      </c>
      <c r="D322" s="1016"/>
      <c r="E322" s="1016"/>
      <c r="F322" s="755"/>
      <c r="G322" s="756"/>
      <c r="H322" s="756"/>
      <c r="I322" s="756"/>
      <c r="J322" s="763"/>
      <c r="K322" s="756"/>
      <c r="L322" s="769">
        <v>19.71</v>
      </c>
      <c r="M322" s="756"/>
      <c r="N322" s="779">
        <v>795.1</v>
      </c>
    </row>
    <row r="323" spans="1:14" ht="22.5" customHeight="1">
      <c r="A323" s="760"/>
      <c r="B323" s="754" t="s">
        <v>462</v>
      </c>
      <c r="C323" s="1016" t="s">
        <v>463</v>
      </c>
      <c r="D323" s="1016"/>
      <c r="E323" s="1016"/>
      <c r="F323" s="755" t="s">
        <v>432</v>
      </c>
      <c r="G323" s="761">
        <v>97</v>
      </c>
      <c r="H323" s="756"/>
      <c r="I323" s="761">
        <v>97</v>
      </c>
      <c r="J323" s="763"/>
      <c r="K323" s="756"/>
      <c r="L323" s="769">
        <v>19.12</v>
      </c>
      <c r="M323" s="756"/>
      <c r="N323" s="779">
        <v>771.25</v>
      </c>
    </row>
    <row r="324" spans="1:14" ht="22.5" customHeight="1">
      <c r="A324" s="760"/>
      <c r="B324" s="754" t="s">
        <v>464</v>
      </c>
      <c r="C324" s="1017" t="s">
        <v>465</v>
      </c>
      <c r="D324" s="1017"/>
      <c r="E324" s="1017"/>
      <c r="F324" s="755" t="s">
        <v>432</v>
      </c>
      <c r="G324" s="761">
        <v>51</v>
      </c>
      <c r="H324" s="756"/>
      <c r="I324" s="761">
        <v>51</v>
      </c>
      <c r="J324" s="763"/>
      <c r="K324" s="756"/>
      <c r="L324" s="769">
        <v>10.050000000000001</v>
      </c>
      <c r="M324" s="756"/>
      <c r="N324" s="779">
        <v>405.5</v>
      </c>
    </row>
    <row r="325" spans="1:14">
      <c r="A325" s="742"/>
      <c r="B325" s="743"/>
      <c r="C325" s="1020" t="s">
        <v>435</v>
      </c>
      <c r="D325" s="1020"/>
      <c r="E325" s="1020"/>
      <c r="F325" s="770"/>
      <c r="G325" s="771"/>
      <c r="H325" s="771"/>
      <c r="I325" s="771"/>
      <c r="J325" s="772"/>
      <c r="K325" s="771"/>
      <c r="L325" s="783">
        <v>62.88</v>
      </c>
      <c r="M325" s="766"/>
      <c r="N325" s="774">
        <v>2065.48</v>
      </c>
    </row>
    <row r="326" spans="1:14">
      <c r="A326" s="775" t="s">
        <v>297</v>
      </c>
      <c r="B326" s="744" t="s">
        <v>574</v>
      </c>
      <c r="C326" s="1019" t="s">
        <v>575</v>
      </c>
      <c r="D326" s="1019"/>
      <c r="E326" s="1019"/>
      <c r="F326" s="770" t="s">
        <v>278</v>
      </c>
      <c r="G326" s="771">
        <v>-3.06</v>
      </c>
      <c r="H326" s="776">
        <v>1</v>
      </c>
      <c r="I326" s="777">
        <v>-3.06</v>
      </c>
      <c r="J326" s="783">
        <v>3.81</v>
      </c>
      <c r="K326" s="771"/>
      <c r="L326" s="783">
        <v>-11.66</v>
      </c>
      <c r="M326" s="777">
        <v>6.89</v>
      </c>
      <c r="N326" s="811">
        <v>-80.34</v>
      </c>
    </row>
    <row r="327" spans="1:14">
      <c r="A327" s="742"/>
      <c r="B327" s="743"/>
      <c r="C327" s="1017" t="s">
        <v>466</v>
      </c>
      <c r="D327" s="1017"/>
      <c r="E327" s="1017"/>
      <c r="F327" s="1017"/>
      <c r="G327" s="1017"/>
      <c r="H327" s="1017"/>
      <c r="I327" s="1017"/>
      <c r="J327" s="1017"/>
      <c r="K327" s="1017"/>
      <c r="L327" s="1017"/>
      <c r="M327" s="1017"/>
      <c r="N327" s="1021"/>
    </row>
    <row r="328" spans="1:14">
      <c r="A328" s="742"/>
      <c r="B328" s="743"/>
      <c r="C328" s="1020" t="s">
        <v>435</v>
      </c>
      <c r="D328" s="1020"/>
      <c r="E328" s="1020"/>
      <c r="F328" s="770"/>
      <c r="G328" s="771"/>
      <c r="H328" s="771"/>
      <c r="I328" s="771"/>
      <c r="J328" s="772"/>
      <c r="K328" s="771"/>
      <c r="L328" s="783">
        <v>-11.66</v>
      </c>
      <c r="M328" s="766"/>
      <c r="N328" s="811">
        <v>-80.34</v>
      </c>
    </row>
    <row r="329" spans="1:14" ht="22.5" customHeight="1">
      <c r="A329" s="775" t="s">
        <v>298</v>
      </c>
      <c r="B329" s="744" t="s">
        <v>357</v>
      </c>
      <c r="C329" s="1019" t="s">
        <v>1707</v>
      </c>
      <c r="D329" s="1019"/>
      <c r="E329" s="1019"/>
      <c r="F329" s="770" t="s">
        <v>343</v>
      </c>
      <c r="G329" s="771">
        <v>1</v>
      </c>
      <c r="H329" s="776">
        <v>1</v>
      </c>
      <c r="I329" s="776">
        <v>1</v>
      </c>
      <c r="J329" s="772"/>
      <c r="K329" s="771"/>
      <c r="L329" s="772"/>
      <c r="M329" s="771"/>
      <c r="N329" s="778"/>
    </row>
    <row r="330" spans="1:14" ht="22.5" customHeight="1">
      <c r="A330" s="784"/>
      <c r="B330" s="754" t="s">
        <v>329</v>
      </c>
      <c r="C330" s="1014" t="s">
        <v>437</v>
      </c>
      <c r="D330" s="1014"/>
      <c r="E330" s="1014"/>
      <c r="F330" s="1014"/>
      <c r="G330" s="1014"/>
      <c r="H330" s="1014"/>
      <c r="I330" s="1014"/>
      <c r="J330" s="1014"/>
      <c r="K330" s="1014"/>
      <c r="L330" s="1014"/>
      <c r="M330" s="1014"/>
      <c r="N330" s="1028"/>
    </row>
    <row r="331" spans="1:14">
      <c r="A331" s="753"/>
      <c r="B331" s="754" t="s">
        <v>3</v>
      </c>
      <c r="C331" s="1016" t="s">
        <v>422</v>
      </c>
      <c r="D331" s="1016"/>
      <c r="E331" s="1016"/>
      <c r="F331" s="755"/>
      <c r="G331" s="756"/>
      <c r="H331" s="756"/>
      <c r="I331" s="756"/>
      <c r="J331" s="769">
        <v>43.72</v>
      </c>
      <c r="K331" s="780">
        <v>1.2</v>
      </c>
      <c r="L331" s="769">
        <v>52.46</v>
      </c>
      <c r="M331" s="758">
        <v>40.340000000000003</v>
      </c>
      <c r="N331" s="759">
        <v>2116.2399999999998</v>
      </c>
    </row>
    <row r="332" spans="1:14">
      <c r="A332" s="753"/>
      <c r="B332" s="754" t="s">
        <v>4</v>
      </c>
      <c r="C332" s="1016" t="s">
        <v>423</v>
      </c>
      <c r="D332" s="1016"/>
      <c r="E332" s="1016"/>
      <c r="F332" s="755"/>
      <c r="G332" s="756"/>
      <c r="H332" s="756"/>
      <c r="I332" s="756"/>
      <c r="J332" s="769">
        <v>97.51</v>
      </c>
      <c r="K332" s="780">
        <v>1.2</v>
      </c>
      <c r="L332" s="769">
        <v>117.01</v>
      </c>
      <c r="M332" s="758">
        <v>5.99</v>
      </c>
      <c r="N332" s="779">
        <v>700.89</v>
      </c>
    </row>
    <row r="333" spans="1:14">
      <c r="A333" s="753"/>
      <c r="B333" s="754" t="s">
        <v>5</v>
      </c>
      <c r="C333" s="1016" t="s">
        <v>424</v>
      </c>
      <c r="D333" s="1016"/>
      <c r="E333" s="1016"/>
      <c r="F333" s="755"/>
      <c r="G333" s="756"/>
      <c r="H333" s="756"/>
      <c r="I333" s="756"/>
      <c r="J333" s="769">
        <v>12.94</v>
      </c>
      <c r="K333" s="780">
        <v>1.2</v>
      </c>
      <c r="L333" s="769">
        <v>15.53</v>
      </c>
      <c r="M333" s="758">
        <v>40.340000000000003</v>
      </c>
      <c r="N333" s="779">
        <v>626.48</v>
      </c>
    </row>
    <row r="334" spans="1:14">
      <c r="A334" s="753"/>
      <c r="B334" s="754" t="s">
        <v>6</v>
      </c>
      <c r="C334" s="1016" t="s">
        <v>438</v>
      </c>
      <c r="D334" s="1016"/>
      <c r="E334" s="1016"/>
      <c r="F334" s="755"/>
      <c r="G334" s="756"/>
      <c r="H334" s="756"/>
      <c r="I334" s="756"/>
      <c r="J334" s="769">
        <v>2.68</v>
      </c>
      <c r="K334" s="756"/>
      <c r="L334" s="769">
        <v>2.68</v>
      </c>
      <c r="M334" s="758">
        <v>6.89</v>
      </c>
      <c r="N334" s="779">
        <v>18.47</v>
      </c>
    </row>
    <row r="335" spans="1:14">
      <c r="A335" s="760"/>
      <c r="B335" s="754"/>
      <c r="C335" s="1016" t="s">
        <v>425</v>
      </c>
      <c r="D335" s="1016"/>
      <c r="E335" s="1016"/>
      <c r="F335" s="755" t="s">
        <v>426</v>
      </c>
      <c r="G335" s="758">
        <v>4.29</v>
      </c>
      <c r="H335" s="780">
        <v>1.2</v>
      </c>
      <c r="I335" s="781">
        <v>5.1479999999999997</v>
      </c>
      <c r="J335" s="763"/>
      <c r="K335" s="756"/>
      <c r="L335" s="763"/>
      <c r="M335" s="756"/>
      <c r="N335" s="764"/>
    </row>
    <row r="336" spans="1:14">
      <c r="A336" s="760"/>
      <c r="B336" s="754"/>
      <c r="C336" s="1017" t="s">
        <v>427</v>
      </c>
      <c r="D336" s="1017"/>
      <c r="E336" s="1017"/>
      <c r="F336" s="755" t="s">
        <v>426</v>
      </c>
      <c r="G336" s="758">
        <v>0.97</v>
      </c>
      <c r="H336" s="780">
        <v>1.2</v>
      </c>
      <c r="I336" s="781">
        <v>1.1639999999999999</v>
      </c>
      <c r="J336" s="763"/>
      <c r="K336" s="756"/>
      <c r="L336" s="763"/>
      <c r="M336" s="756"/>
      <c r="N336" s="764"/>
    </row>
    <row r="337" spans="1:14">
      <c r="A337" s="753"/>
      <c r="B337" s="754"/>
      <c r="C337" s="1027" t="s">
        <v>428</v>
      </c>
      <c r="D337" s="1027"/>
      <c r="E337" s="1027"/>
      <c r="F337" s="765"/>
      <c r="G337" s="766"/>
      <c r="H337" s="766"/>
      <c r="I337" s="766"/>
      <c r="J337" s="782">
        <v>143.91</v>
      </c>
      <c r="K337" s="766"/>
      <c r="L337" s="782">
        <v>172.15</v>
      </c>
      <c r="M337" s="766"/>
      <c r="N337" s="768">
        <v>2835.6</v>
      </c>
    </row>
    <row r="338" spans="1:14">
      <c r="A338" s="760"/>
      <c r="B338" s="754"/>
      <c r="C338" s="1016" t="s">
        <v>429</v>
      </c>
      <c r="D338" s="1016"/>
      <c r="E338" s="1016"/>
      <c r="F338" s="755"/>
      <c r="G338" s="756"/>
      <c r="H338" s="756"/>
      <c r="I338" s="756"/>
      <c r="J338" s="763"/>
      <c r="K338" s="756"/>
      <c r="L338" s="769">
        <v>67.989999999999995</v>
      </c>
      <c r="M338" s="756"/>
      <c r="N338" s="759">
        <v>2742.72</v>
      </c>
    </row>
    <row r="339" spans="1:14">
      <c r="A339" s="760"/>
      <c r="B339" s="754" t="s">
        <v>430</v>
      </c>
      <c r="C339" s="1016" t="s">
        <v>431</v>
      </c>
      <c r="D339" s="1016"/>
      <c r="E339" s="1016"/>
      <c r="F339" s="755" t="s">
        <v>432</v>
      </c>
      <c r="G339" s="761">
        <v>103</v>
      </c>
      <c r="H339" s="756"/>
      <c r="I339" s="761">
        <v>103</v>
      </c>
      <c r="J339" s="763"/>
      <c r="K339" s="756"/>
      <c r="L339" s="769">
        <v>70.03</v>
      </c>
      <c r="M339" s="756"/>
      <c r="N339" s="759">
        <v>2825</v>
      </c>
    </row>
    <row r="340" spans="1:14">
      <c r="A340" s="760"/>
      <c r="B340" s="754" t="s">
        <v>433</v>
      </c>
      <c r="C340" s="1017" t="s">
        <v>434</v>
      </c>
      <c r="D340" s="1017"/>
      <c r="E340" s="1017"/>
      <c r="F340" s="755" t="s">
        <v>432</v>
      </c>
      <c r="G340" s="761">
        <v>60</v>
      </c>
      <c r="H340" s="756"/>
      <c r="I340" s="761">
        <v>60</v>
      </c>
      <c r="J340" s="763"/>
      <c r="K340" s="756"/>
      <c r="L340" s="769">
        <v>40.79</v>
      </c>
      <c r="M340" s="756"/>
      <c r="N340" s="759">
        <v>1645.63</v>
      </c>
    </row>
    <row r="341" spans="1:14">
      <c r="A341" s="742"/>
      <c r="B341" s="743"/>
      <c r="C341" s="1020" t="s">
        <v>435</v>
      </c>
      <c r="D341" s="1020"/>
      <c r="E341" s="1020"/>
      <c r="F341" s="770"/>
      <c r="G341" s="771"/>
      <c r="H341" s="771"/>
      <c r="I341" s="771"/>
      <c r="J341" s="772"/>
      <c r="K341" s="771"/>
      <c r="L341" s="783">
        <v>282.97000000000003</v>
      </c>
      <c r="M341" s="766"/>
      <c r="N341" s="774">
        <v>7306.23</v>
      </c>
    </row>
    <row r="342" spans="1:14" ht="22.5" customHeight="1">
      <c r="A342" s="775" t="s">
        <v>299</v>
      </c>
      <c r="B342" s="744" t="s">
        <v>342</v>
      </c>
      <c r="C342" s="1019" t="s">
        <v>1708</v>
      </c>
      <c r="D342" s="1019"/>
      <c r="E342" s="1019"/>
      <c r="F342" s="770" t="s">
        <v>343</v>
      </c>
      <c r="G342" s="771">
        <v>1</v>
      </c>
      <c r="H342" s="776">
        <v>1</v>
      </c>
      <c r="I342" s="776">
        <v>1</v>
      </c>
      <c r="J342" s="772"/>
      <c r="K342" s="771"/>
      <c r="L342" s="772"/>
      <c r="M342" s="771"/>
      <c r="N342" s="778"/>
    </row>
    <row r="343" spans="1:14" ht="22.5" customHeight="1">
      <c r="A343" s="784"/>
      <c r="B343" s="754" t="s">
        <v>329</v>
      </c>
      <c r="C343" s="1014" t="s">
        <v>437</v>
      </c>
      <c r="D343" s="1014"/>
      <c r="E343" s="1014"/>
      <c r="F343" s="1014"/>
      <c r="G343" s="1014"/>
      <c r="H343" s="1014"/>
      <c r="I343" s="1014"/>
      <c r="J343" s="1014"/>
      <c r="K343" s="1014"/>
      <c r="L343" s="1014"/>
      <c r="M343" s="1014"/>
      <c r="N343" s="1028"/>
    </row>
    <row r="344" spans="1:14">
      <c r="A344" s="753"/>
      <c r="B344" s="754" t="s">
        <v>3</v>
      </c>
      <c r="C344" s="1016" t="s">
        <v>422</v>
      </c>
      <c r="D344" s="1016"/>
      <c r="E344" s="1016"/>
      <c r="F344" s="755"/>
      <c r="G344" s="756"/>
      <c r="H344" s="756"/>
      <c r="I344" s="756"/>
      <c r="J344" s="769">
        <v>93.6</v>
      </c>
      <c r="K344" s="780">
        <v>1.2</v>
      </c>
      <c r="L344" s="769">
        <v>112.32</v>
      </c>
      <c r="M344" s="758">
        <v>40.340000000000003</v>
      </c>
      <c r="N344" s="759">
        <v>4530.99</v>
      </c>
    </row>
    <row r="345" spans="1:14">
      <c r="A345" s="753"/>
      <c r="B345" s="754" t="s">
        <v>4</v>
      </c>
      <c r="C345" s="1016" t="s">
        <v>423</v>
      </c>
      <c r="D345" s="1016"/>
      <c r="E345" s="1016"/>
      <c r="F345" s="755"/>
      <c r="G345" s="756"/>
      <c r="H345" s="756"/>
      <c r="I345" s="756"/>
      <c r="J345" s="769">
        <v>105.52</v>
      </c>
      <c r="K345" s="780">
        <v>1.2</v>
      </c>
      <c r="L345" s="769">
        <v>126.62</v>
      </c>
      <c r="M345" s="758">
        <v>5.99</v>
      </c>
      <c r="N345" s="779">
        <v>758.45</v>
      </c>
    </row>
    <row r="346" spans="1:14">
      <c r="A346" s="753"/>
      <c r="B346" s="754" t="s">
        <v>5</v>
      </c>
      <c r="C346" s="1016" t="s">
        <v>424</v>
      </c>
      <c r="D346" s="1016"/>
      <c r="E346" s="1016"/>
      <c r="F346" s="755"/>
      <c r="G346" s="756"/>
      <c r="H346" s="756"/>
      <c r="I346" s="756"/>
      <c r="J346" s="769">
        <v>10.25</v>
      </c>
      <c r="K346" s="780">
        <v>1.2</v>
      </c>
      <c r="L346" s="769">
        <v>12.3</v>
      </c>
      <c r="M346" s="758">
        <v>40.340000000000003</v>
      </c>
      <c r="N346" s="779">
        <v>496.18</v>
      </c>
    </row>
    <row r="347" spans="1:14">
      <c r="A347" s="753"/>
      <c r="B347" s="754" t="s">
        <v>6</v>
      </c>
      <c r="C347" s="1016" t="s">
        <v>438</v>
      </c>
      <c r="D347" s="1016"/>
      <c r="E347" s="1016"/>
      <c r="F347" s="755"/>
      <c r="G347" s="756"/>
      <c r="H347" s="756"/>
      <c r="I347" s="756"/>
      <c r="J347" s="769">
        <v>1.98</v>
      </c>
      <c r="K347" s="756"/>
      <c r="L347" s="769">
        <v>1.98</v>
      </c>
      <c r="M347" s="758">
        <v>6.89</v>
      </c>
      <c r="N347" s="779">
        <v>13.64</v>
      </c>
    </row>
    <row r="348" spans="1:14">
      <c r="A348" s="760"/>
      <c r="B348" s="754"/>
      <c r="C348" s="1016" t="s">
        <v>425</v>
      </c>
      <c r="D348" s="1016"/>
      <c r="E348" s="1016"/>
      <c r="F348" s="755" t="s">
        <v>426</v>
      </c>
      <c r="G348" s="758">
        <v>8.09</v>
      </c>
      <c r="H348" s="780">
        <v>1.2</v>
      </c>
      <c r="I348" s="781">
        <v>9.7080000000000002</v>
      </c>
      <c r="J348" s="763"/>
      <c r="K348" s="756"/>
      <c r="L348" s="763"/>
      <c r="M348" s="756"/>
      <c r="N348" s="764"/>
    </row>
    <row r="349" spans="1:14">
      <c r="A349" s="760"/>
      <c r="B349" s="754"/>
      <c r="C349" s="1017" t="s">
        <v>427</v>
      </c>
      <c r="D349" s="1017"/>
      <c r="E349" s="1017"/>
      <c r="F349" s="755" t="s">
        <v>426</v>
      </c>
      <c r="G349" s="758">
        <v>0.66</v>
      </c>
      <c r="H349" s="780">
        <v>1.2</v>
      </c>
      <c r="I349" s="781">
        <v>0.79200000000000004</v>
      </c>
      <c r="J349" s="763"/>
      <c r="K349" s="756"/>
      <c r="L349" s="763"/>
      <c r="M349" s="756"/>
      <c r="N349" s="764"/>
    </row>
    <row r="350" spans="1:14">
      <c r="A350" s="753"/>
      <c r="B350" s="754"/>
      <c r="C350" s="1027" t="s">
        <v>428</v>
      </c>
      <c r="D350" s="1027"/>
      <c r="E350" s="1027"/>
      <c r="F350" s="765"/>
      <c r="G350" s="766"/>
      <c r="H350" s="766"/>
      <c r="I350" s="766"/>
      <c r="J350" s="782">
        <v>201.1</v>
      </c>
      <c r="K350" s="766"/>
      <c r="L350" s="782">
        <v>240.92</v>
      </c>
      <c r="M350" s="766"/>
      <c r="N350" s="768">
        <v>5303.08</v>
      </c>
    </row>
    <row r="351" spans="1:14">
      <c r="A351" s="760"/>
      <c r="B351" s="754"/>
      <c r="C351" s="1016" t="s">
        <v>429</v>
      </c>
      <c r="D351" s="1016"/>
      <c r="E351" s="1016"/>
      <c r="F351" s="755"/>
      <c r="G351" s="756"/>
      <c r="H351" s="756"/>
      <c r="I351" s="756"/>
      <c r="J351" s="763"/>
      <c r="K351" s="756"/>
      <c r="L351" s="769">
        <v>124.62</v>
      </c>
      <c r="M351" s="756"/>
      <c r="N351" s="759">
        <v>5027.17</v>
      </c>
    </row>
    <row r="352" spans="1:14">
      <c r="A352" s="760"/>
      <c r="B352" s="754" t="s">
        <v>430</v>
      </c>
      <c r="C352" s="1016" t="s">
        <v>431</v>
      </c>
      <c r="D352" s="1016"/>
      <c r="E352" s="1016"/>
      <c r="F352" s="755" t="s">
        <v>432</v>
      </c>
      <c r="G352" s="761">
        <v>103</v>
      </c>
      <c r="H352" s="756"/>
      <c r="I352" s="761">
        <v>103</v>
      </c>
      <c r="J352" s="763"/>
      <c r="K352" s="756"/>
      <c r="L352" s="769">
        <v>128.36000000000001</v>
      </c>
      <c r="M352" s="756"/>
      <c r="N352" s="759">
        <v>5177.99</v>
      </c>
    </row>
    <row r="353" spans="1:14">
      <c r="A353" s="760"/>
      <c r="B353" s="754" t="s">
        <v>433</v>
      </c>
      <c r="C353" s="1017" t="s">
        <v>434</v>
      </c>
      <c r="D353" s="1017"/>
      <c r="E353" s="1017"/>
      <c r="F353" s="755" t="s">
        <v>432</v>
      </c>
      <c r="G353" s="761">
        <v>60</v>
      </c>
      <c r="H353" s="756"/>
      <c r="I353" s="761">
        <v>60</v>
      </c>
      <c r="J353" s="763"/>
      <c r="K353" s="756"/>
      <c r="L353" s="769">
        <v>74.77</v>
      </c>
      <c r="M353" s="756"/>
      <c r="N353" s="759">
        <v>3016.3</v>
      </c>
    </row>
    <row r="354" spans="1:14">
      <c r="A354" s="742"/>
      <c r="B354" s="743"/>
      <c r="C354" s="1020" t="s">
        <v>435</v>
      </c>
      <c r="D354" s="1020"/>
      <c r="E354" s="1020"/>
      <c r="F354" s="770"/>
      <c r="G354" s="771"/>
      <c r="H354" s="771"/>
      <c r="I354" s="771"/>
      <c r="J354" s="772"/>
      <c r="K354" s="771"/>
      <c r="L354" s="783">
        <v>444.05</v>
      </c>
      <c r="M354" s="766"/>
      <c r="N354" s="774">
        <v>13497.37</v>
      </c>
    </row>
    <row r="355" spans="1:14" ht="45" customHeight="1">
      <c r="A355" s="775" t="s">
        <v>300</v>
      </c>
      <c r="B355" s="744" t="s">
        <v>340</v>
      </c>
      <c r="C355" s="1019" t="s">
        <v>1709</v>
      </c>
      <c r="D355" s="1019"/>
      <c r="E355" s="1019"/>
      <c r="F355" s="770" t="s">
        <v>341</v>
      </c>
      <c r="G355" s="771">
        <v>2</v>
      </c>
      <c r="H355" s="776">
        <v>1</v>
      </c>
      <c r="I355" s="776">
        <v>2</v>
      </c>
      <c r="J355" s="772"/>
      <c r="K355" s="771"/>
      <c r="L355" s="772"/>
      <c r="M355" s="771"/>
      <c r="N355" s="778"/>
    </row>
    <row r="356" spans="1:14">
      <c r="A356" s="751"/>
      <c r="B356" s="752"/>
      <c r="C356" s="1016" t="s">
        <v>1710</v>
      </c>
      <c r="D356" s="1016"/>
      <c r="E356" s="1016"/>
      <c r="F356" s="1016"/>
      <c r="G356" s="1016"/>
      <c r="H356" s="1016"/>
      <c r="I356" s="1016"/>
      <c r="J356" s="1016"/>
      <c r="K356" s="1016"/>
      <c r="L356" s="1016"/>
      <c r="M356" s="1016"/>
      <c r="N356" s="1022"/>
    </row>
    <row r="357" spans="1:14" ht="22.5" customHeight="1">
      <c r="A357" s="784"/>
      <c r="B357" s="754" t="s">
        <v>329</v>
      </c>
      <c r="C357" s="1014" t="s">
        <v>437</v>
      </c>
      <c r="D357" s="1014"/>
      <c r="E357" s="1014"/>
      <c r="F357" s="1014"/>
      <c r="G357" s="1014"/>
      <c r="H357" s="1014"/>
      <c r="I357" s="1014"/>
      <c r="J357" s="1014"/>
      <c r="K357" s="1014"/>
      <c r="L357" s="1014"/>
      <c r="M357" s="1014"/>
      <c r="N357" s="1028"/>
    </row>
    <row r="358" spans="1:14" ht="22.5" customHeight="1">
      <c r="A358" s="784"/>
      <c r="B358" s="754" t="s">
        <v>329</v>
      </c>
      <c r="C358" s="1014" t="s">
        <v>437</v>
      </c>
      <c r="D358" s="1014"/>
      <c r="E358" s="1014"/>
      <c r="F358" s="1014"/>
      <c r="G358" s="1014"/>
      <c r="H358" s="1014"/>
      <c r="I358" s="1014"/>
      <c r="J358" s="1014"/>
      <c r="K358" s="1014"/>
      <c r="L358" s="1014"/>
      <c r="M358" s="1014"/>
      <c r="N358" s="1028"/>
    </row>
    <row r="359" spans="1:14">
      <c r="A359" s="753"/>
      <c r="B359" s="754" t="s">
        <v>3</v>
      </c>
      <c r="C359" s="1016" t="s">
        <v>422</v>
      </c>
      <c r="D359" s="1016"/>
      <c r="E359" s="1016"/>
      <c r="F359" s="755"/>
      <c r="G359" s="756"/>
      <c r="H359" s="756"/>
      <c r="I359" s="756"/>
      <c r="J359" s="769">
        <v>52.87</v>
      </c>
      <c r="K359" s="758">
        <v>1.44</v>
      </c>
      <c r="L359" s="769">
        <v>152.27000000000001</v>
      </c>
      <c r="M359" s="758">
        <v>40.340000000000003</v>
      </c>
      <c r="N359" s="759">
        <v>6142.57</v>
      </c>
    </row>
    <row r="360" spans="1:14">
      <c r="A360" s="753"/>
      <c r="B360" s="754" t="s">
        <v>4</v>
      </c>
      <c r="C360" s="1016" t="s">
        <v>423</v>
      </c>
      <c r="D360" s="1016"/>
      <c r="E360" s="1016"/>
      <c r="F360" s="755"/>
      <c r="G360" s="756"/>
      <c r="H360" s="756"/>
      <c r="I360" s="756"/>
      <c r="J360" s="769">
        <v>70.040000000000006</v>
      </c>
      <c r="K360" s="758">
        <v>1.44</v>
      </c>
      <c r="L360" s="769">
        <v>201.72</v>
      </c>
      <c r="M360" s="758">
        <v>5.99</v>
      </c>
      <c r="N360" s="759">
        <v>1208.3</v>
      </c>
    </row>
    <row r="361" spans="1:14">
      <c r="A361" s="753"/>
      <c r="B361" s="754" t="s">
        <v>5</v>
      </c>
      <c r="C361" s="1016" t="s">
        <v>424</v>
      </c>
      <c r="D361" s="1016"/>
      <c r="E361" s="1016"/>
      <c r="F361" s="755"/>
      <c r="G361" s="756"/>
      <c r="H361" s="756"/>
      <c r="I361" s="756"/>
      <c r="J361" s="769">
        <v>23.85</v>
      </c>
      <c r="K361" s="758">
        <v>1.44</v>
      </c>
      <c r="L361" s="769">
        <v>68.69</v>
      </c>
      <c r="M361" s="758">
        <v>40.340000000000003</v>
      </c>
      <c r="N361" s="759">
        <v>2770.95</v>
      </c>
    </row>
    <row r="362" spans="1:14">
      <c r="A362" s="753"/>
      <c r="B362" s="754" t="s">
        <v>6</v>
      </c>
      <c r="C362" s="1016" t="s">
        <v>438</v>
      </c>
      <c r="D362" s="1016"/>
      <c r="E362" s="1016"/>
      <c r="F362" s="755"/>
      <c r="G362" s="756"/>
      <c r="H362" s="756"/>
      <c r="I362" s="756"/>
      <c r="J362" s="769">
        <v>2.35</v>
      </c>
      <c r="K362" s="756"/>
      <c r="L362" s="769">
        <v>4.7</v>
      </c>
      <c r="M362" s="758">
        <v>6.89</v>
      </c>
      <c r="N362" s="779">
        <v>32.380000000000003</v>
      </c>
    </row>
    <row r="363" spans="1:14">
      <c r="A363" s="760"/>
      <c r="B363" s="754"/>
      <c r="C363" s="1016" t="s">
        <v>425</v>
      </c>
      <c r="D363" s="1016"/>
      <c r="E363" s="1016"/>
      <c r="F363" s="755" t="s">
        <v>426</v>
      </c>
      <c r="G363" s="758">
        <v>4.78</v>
      </c>
      <c r="H363" s="758">
        <v>1.44</v>
      </c>
      <c r="I363" s="762">
        <v>13.766400000000001</v>
      </c>
      <c r="J363" s="763"/>
      <c r="K363" s="756"/>
      <c r="L363" s="763"/>
      <c r="M363" s="756"/>
      <c r="N363" s="764"/>
    </row>
    <row r="364" spans="1:14">
      <c r="A364" s="760"/>
      <c r="B364" s="754"/>
      <c r="C364" s="1017" t="s">
        <v>427</v>
      </c>
      <c r="D364" s="1017"/>
      <c r="E364" s="1017"/>
      <c r="F364" s="755" t="s">
        <v>426</v>
      </c>
      <c r="G364" s="758">
        <v>1.78</v>
      </c>
      <c r="H364" s="758">
        <v>1.44</v>
      </c>
      <c r="I364" s="762">
        <v>5.1264000000000003</v>
      </c>
      <c r="J364" s="763"/>
      <c r="K364" s="756"/>
      <c r="L364" s="763"/>
      <c r="M364" s="756"/>
      <c r="N364" s="764"/>
    </row>
    <row r="365" spans="1:14">
      <c r="A365" s="753"/>
      <c r="B365" s="754"/>
      <c r="C365" s="1027" t="s">
        <v>428</v>
      </c>
      <c r="D365" s="1027"/>
      <c r="E365" s="1027"/>
      <c r="F365" s="765"/>
      <c r="G365" s="766"/>
      <c r="H365" s="766"/>
      <c r="I365" s="766"/>
      <c r="J365" s="782">
        <v>125.26</v>
      </c>
      <c r="K365" s="766"/>
      <c r="L365" s="782">
        <v>358.69</v>
      </c>
      <c r="M365" s="766"/>
      <c r="N365" s="768">
        <v>7383.25</v>
      </c>
    </row>
    <row r="366" spans="1:14">
      <c r="A366" s="760"/>
      <c r="B366" s="754"/>
      <c r="C366" s="1016" t="s">
        <v>429</v>
      </c>
      <c r="D366" s="1016"/>
      <c r="E366" s="1016"/>
      <c r="F366" s="755"/>
      <c r="G366" s="756"/>
      <c r="H366" s="756"/>
      <c r="I366" s="756"/>
      <c r="J366" s="763"/>
      <c r="K366" s="756"/>
      <c r="L366" s="769">
        <v>220.96</v>
      </c>
      <c r="M366" s="756"/>
      <c r="N366" s="759">
        <v>8913.52</v>
      </c>
    </row>
    <row r="367" spans="1:14" ht="22.5" customHeight="1">
      <c r="A367" s="760"/>
      <c r="B367" s="754" t="s">
        <v>462</v>
      </c>
      <c r="C367" s="1016" t="s">
        <v>463</v>
      </c>
      <c r="D367" s="1016"/>
      <c r="E367" s="1016"/>
      <c r="F367" s="755" t="s">
        <v>432</v>
      </c>
      <c r="G367" s="761">
        <v>97</v>
      </c>
      <c r="H367" s="756"/>
      <c r="I367" s="761">
        <v>97</v>
      </c>
      <c r="J367" s="763"/>
      <c r="K367" s="756"/>
      <c r="L367" s="769">
        <v>214.33</v>
      </c>
      <c r="M367" s="756"/>
      <c r="N367" s="759">
        <v>8646.11</v>
      </c>
    </row>
    <row r="368" spans="1:14" ht="22.5" customHeight="1">
      <c r="A368" s="760"/>
      <c r="B368" s="754" t="s">
        <v>464</v>
      </c>
      <c r="C368" s="1017" t="s">
        <v>465</v>
      </c>
      <c r="D368" s="1017"/>
      <c r="E368" s="1017"/>
      <c r="F368" s="755" t="s">
        <v>432</v>
      </c>
      <c r="G368" s="761">
        <v>51</v>
      </c>
      <c r="H368" s="756"/>
      <c r="I368" s="761">
        <v>51</v>
      </c>
      <c r="J368" s="763"/>
      <c r="K368" s="756"/>
      <c r="L368" s="769">
        <v>112.69</v>
      </c>
      <c r="M368" s="756"/>
      <c r="N368" s="759">
        <v>4545.8999999999996</v>
      </c>
    </row>
    <row r="369" spans="1:14">
      <c r="A369" s="742"/>
      <c r="B369" s="743"/>
      <c r="C369" s="1020" t="s">
        <v>435</v>
      </c>
      <c r="D369" s="1020"/>
      <c r="E369" s="1020"/>
      <c r="F369" s="770"/>
      <c r="G369" s="771"/>
      <c r="H369" s="771"/>
      <c r="I369" s="771"/>
      <c r="J369" s="772"/>
      <c r="K369" s="771"/>
      <c r="L369" s="783">
        <v>685.71</v>
      </c>
      <c r="M369" s="766"/>
      <c r="N369" s="774">
        <v>20575.259999999998</v>
      </c>
    </row>
    <row r="370" spans="1:14" ht="45">
      <c r="A370" s="775" t="s">
        <v>301</v>
      </c>
      <c r="B370" s="744" t="s">
        <v>340</v>
      </c>
      <c r="C370" s="1019" t="s">
        <v>1711</v>
      </c>
      <c r="D370" s="1019"/>
      <c r="E370" s="1019"/>
      <c r="F370" s="770" t="s">
        <v>341</v>
      </c>
      <c r="G370" s="771">
        <v>1</v>
      </c>
      <c r="H370" s="776">
        <v>1</v>
      </c>
      <c r="I370" s="776">
        <v>1</v>
      </c>
      <c r="J370" s="772"/>
      <c r="K370" s="771"/>
      <c r="L370" s="772"/>
      <c r="M370" s="771"/>
      <c r="N370" s="778"/>
    </row>
    <row r="371" spans="1:14">
      <c r="A371" s="753"/>
      <c r="B371" s="754" t="s">
        <v>3</v>
      </c>
      <c r="C371" s="1016" t="s">
        <v>422</v>
      </c>
      <c r="D371" s="1016"/>
      <c r="E371" s="1016"/>
      <c r="F371" s="755"/>
      <c r="G371" s="756"/>
      <c r="H371" s="756"/>
      <c r="I371" s="756"/>
      <c r="J371" s="769">
        <v>52.87</v>
      </c>
      <c r="K371" s="756"/>
      <c r="L371" s="769">
        <v>52.87</v>
      </c>
      <c r="M371" s="758">
        <v>40.340000000000003</v>
      </c>
      <c r="N371" s="759">
        <v>2132.7800000000002</v>
      </c>
    </row>
    <row r="372" spans="1:14">
      <c r="A372" s="753"/>
      <c r="B372" s="754" t="s">
        <v>4</v>
      </c>
      <c r="C372" s="1016" t="s">
        <v>423</v>
      </c>
      <c r="D372" s="1016"/>
      <c r="E372" s="1016"/>
      <c r="F372" s="755"/>
      <c r="G372" s="756"/>
      <c r="H372" s="756"/>
      <c r="I372" s="756"/>
      <c r="J372" s="769">
        <v>70.040000000000006</v>
      </c>
      <c r="K372" s="756"/>
      <c r="L372" s="769">
        <v>70.040000000000006</v>
      </c>
      <c r="M372" s="758">
        <v>5.99</v>
      </c>
      <c r="N372" s="779">
        <v>419.54</v>
      </c>
    </row>
    <row r="373" spans="1:14">
      <c r="A373" s="753"/>
      <c r="B373" s="754" t="s">
        <v>5</v>
      </c>
      <c r="C373" s="1016" t="s">
        <v>424</v>
      </c>
      <c r="D373" s="1016"/>
      <c r="E373" s="1016"/>
      <c r="F373" s="755"/>
      <c r="G373" s="756"/>
      <c r="H373" s="756"/>
      <c r="I373" s="756"/>
      <c r="J373" s="769">
        <v>23.85</v>
      </c>
      <c r="K373" s="756"/>
      <c r="L373" s="769">
        <v>23.85</v>
      </c>
      <c r="M373" s="758">
        <v>40.340000000000003</v>
      </c>
      <c r="N373" s="779">
        <v>962.11</v>
      </c>
    </row>
    <row r="374" spans="1:14">
      <c r="A374" s="753"/>
      <c r="B374" s="754" t="s">
        <v>6</v>
      </c>
      <c r="C374" s="1016" t="s">
        <v>438</v>
      </c>
      <c r="D374" s="1016"/>
      <c r="E374" s="1016"/>
      <c r="F374" s="755"/>
      <c r="G374" s="756"/>
      <c r="H374" s="756"/>
      <c r="I374" s="756"/>
      <c r="J374" s="769">
        <v>2.35</v>
      </c>
      <c r="K374" s="756"/>
      <c r="L374" s="769">
        <v>2.35</v>
      </c>
      <c r="M374" s="758">
        <v>6.89</v>
      </c>
      <c r="N374" s="779">
        <v>16.190000000000001</v>
      </c>
    </row>
    <row r="375" spans="1:14">
      <c r="A375" s="760"/>
      <c r="B375" s="754"/>
      <c r="C375" s="1016" t="s">
        <v>425</v>
      </c>
      <c r="D375" s="1016"/>
      <c r="E375" s="1016"/>
      <c r="F375" s="755" t="s">
        <v>426</v>
      </c>
      <c r="G375" s="758">
        <v>4.78</v>
      </c>
      <c r="H375" s="756"/>
      <c r="I375" s="758">
        <v>4.78</v>
      </c>
      <c r="J375" s="763"/>
      <c r="K375" s="756"/>
      <c r="L375" s="763"/>
      <c r="M375" s="756"/>
      <c r="N375" s="764"/>
    </row>
    <row r="376" spans="1:14">
      <c r="A376" s="760"/>
      <c r="B376" s="754"/>
      <c r="C376" s="1017" t="s">
        <v>427</v>
      </c>
      <c r="D376" s="1017"/>
      <c r="E376" s="1017"/>
      <c r="F376" s="755" t="s">
        <v>426</v>
      </c>
      <c r="G376" s="758">
        <v>1.78</v>
      </c>
      <c r="H376" s="756"/>
      <c r="I376" s="758">
        <v>1.78</v>
      </c>
      <c r="J376" s="763"/>
      <c r="K376" s="756"/>
      <c r="L376" s="763"/>
      <c r="M376" s="756"/>
      <c r="N376" s="764"/>
    </row>
    <row r="377" spans="1:14">
      <c r="A377" s="753"/>
      <c r="B377" s="754"/>
      <c r="C377" s="1027" t="s">
        <v>428</v>
      </c>
      <c r="D377" s="1027"/>
      <c r="E377" s="1027"/>
      <c r="F377" s="765"/>
      <c r="G377" s="766"/>
      <c r="H377" s="766"/>
      <c r="I377" s="766"/>
      <c r="J377" s="782">
        <v>125.26</v>
      </c>
      <c r="K377" s="766"/>
      <c r="L377" s="782">
        <v>125.26</v>
      </c>
      <c r="M377" s="766"/>
      <c r="N377" s="768">
        <v>2568.5100000000002</v>
      </c>
    </row>
    <row r="378" spans="1:14">
      <c r="A378" s="760"/>
      <c r="B378" s="754"/>
      <c r="C378" s="1016" t="s">
        <v>429</v>
      </c>
      <c r="D378" s="1016"/>
      <c r="E378" s="1016"/>
      <c r="F378" s="755"/>
      <c r="G378" s="756"/>
      <c r="H378" s="756"/>
      <c r="I378" s="756"/>
      <c r="J378" s="763"/>
      <c r="K378" s="756"/>
      <c r="L378" s="769">
        <v>76.72</v>
      </c>
      <c r="M378" s="756"/>
      <c r="N378" s="759">
        <v>3094.89</v>
      </c>
    </row>
    <row r="379" spans="1:14" ht="22.5" customHeight="1">
      <c r="A379" s="760"/>
      <c r="B379" s="754" t="s">
        <v>462</v>
      </c>
      <c r="C379" s="1016" t="s">
        <v>463</v>
      </c>
      <c r="D379" s="1016"/>
      <c r="E379" s="1016"/>
      <c r="F379" s="755" t="s">
        <v>432</v>
      </c>
      <c r="G379" s="761">
        <v>97</v>
      </c>
      <c r="H379" s="756"/>
      <c r="I379" s="761">
        <v>97</v>
      </c>
      <c r="J379" s="763"/>
      <c r="K379" s="756"/>
      <c r="L379" s="769">
        <v>74.42</v>
      </c>
      <c r="M379" s="756"/>
      <c r="N379" s="759">
        <v>3002.04</v>
      </c>
    </row>
    <row r="380" spans="1:14" ht="22.5" customHeight="1">
      <c r="A380" s="760"/>
      <c r="B380" s="754" t="s">
        <v>464</v>
      </c>
      <c r="C380" s="1017" t="s">
        <v>465</v>
      </c>
      <c r="D380" s="1017"/>
      <c r="E380" s="1017"/>
      <c r="F380" s="755" t="s">
        <v>432</v>
      </c>
      <c r="G380" s="761">
        <v>51</v>
      </c>
      <c r="H380" s="756"/>
      <c r="I380" s="761">
        <v>51</v>
      </c>
      <c r="J380" s="763"/>
      <c r="K380" s="756"/>
      <c r="L380" s="769">
        <v>39.130000000000003</v>
      </c>
      <c r="M380" s="756"/>
      <c r="N380" s="759">
        <v>1578.39</v>
      </c>
    </row>
    <row r="381" spans="1:14">
      <c r="A381" s="742"/>
      <c r="B381" s="743"/>
      <c r="C381" s="1020" t="s">
        <v>435</v>
      </c>
      <c r="D381" s="1020"/>
      <c r="E381" s="1020"/>
      <c r="F381" s="770"/>
      <c r="G381" s="771"/>
      <c r="H381" s="771"/>
      <c r="I381" s="771"/>
      <c r="J381" s="772"/>
      <c r="K381" s="771"/>
      <c r="L381" s="783">
        <v>238.81</v>
      </c>
      <c r="M381" s="766"/>
      <c r="N381" s="774">
        <v>7148.94</v>
      </c>
    </row>
    <row r="382" spans="1:14" ht="33.75" customHeight="1">
      <c r="A382" s="775" t="s">
        <v>302</v>
      </c>
      <c r="B382" s="744" t="s">
        <v>540</v>
      </c>
      <c r="C382" s="1019" t="s">
        <v>1712</v>
      </c>
      <c r="D382" s="1019"/>
      <c r="E382" s="1019"/>
      <c r="F382" s="770" t="s">
        <v>312</v>
      </c>
      <c r="G382" s="771">
        <v>0.03</v>
      </c>
      <c r="H382" s="776">
        <v>1</v>
      </c>
      <c r="I382" s="777">
        <v>0.03</v>
      </c>
      <c r="J382" s="772"/>
      <c r="K382" s="771"/>
      <c r="L382" s="772"/>
      <c r="M382" s="771"/>
      <c r="N382" s="778"/>
    </row>
    <row r="383" spans="1:14">
      <c r="A383" s="751"/>
      <c r="B383" s="752"/>
      <c r="C383" s="1016" t="s">
        <v>337</v>
      </c>
      <c r="D383" s="1016"/>
      <c r="E383" s="1016"/>
      <c r="F383" s="1016"/>
      <c r="G383" s="1016"/>
      <c r="H383" s="1016"/>
      <c r="I383" s="1016"/>
      <c r="J383" s="1016"/>
      <c r="K383" s="1016"/>
      <c r="L383" s="1016"/>
      <c r="M383" s="1016"/>
      <c r="N383" s="1022"/>
    </row>
    <row r="384" spans="1:14">
      <c r="A384" s="753"/>
      <c r="B384" s="754" t="s">
        <v>3</v>
      </c>
      <c r="C384" s="1016" t="s">
        <v>422</v>
      </c>
      <c r="D384" s="1016"/>
      <c r="E384" s="1016"/>
      <c r="F384" s="755"/>
      <c r="G384" s="756"/>
      <c r="H384" s="756"/>
      <c r="I384" s="756"/>
      <c r="J384" s="769">
        <v>167.23</v>
      </c>
      <c r="K384" s="756"/>
      <c r="L384" s="769">
        <v>5.0199999999999996</v>
      </c>
      <c r="M384" s="758">
        <v>40.340000000000003</v>
      </c>
      <c r="N384" s="779">
        <v>202.51</v>
      </c>
    </row>
    <row r="385" spans="1:14">
      <c r="A385" s="753"/>
      <c r="B385" s="754" t="s">
        <v>6</v>
      </c>
      <c r="C385" s="1016" t="s">
        <v>438</v>
      </c>
      <c r="D385" s="1016"/>
      <c r="E385" s="1016"/>
      <c r="F385" s="755"/>
      <c r="G385" s="756"/>
      <c r="H385" s="756"/>
      <c r="I385" s="756"/>
      <c r="J385" s="769">
        <v>3.34</v>
      </c>
      <c r="K385" s="756"/>
      <c r="L385" s="769">
        <v>0.1</v>
      </c>
      <c r="M385" s="758">
        <v>6.89</v>
      </c>
      <c r="N385" s="779">
        <v>0.69</v>
      </c>
    </row>
    <row r="386" spans="1:14">
      <c r="A386" s="760"/>
      <c r="B386" s="754"/>
      <c r="C386" s="1017" t="s">
        <v>425</v>
      </c>
      <c r="D386" s="1017"/>
      <c r="E386" s="1017"/>
      <c r="F386" s="755" t="s">
        <v>426</v>
      </c>
      <c r="G386" s="758">
        <v>15.12</v>
      </c>
      <c r="H386" s="756"/>
      <c r="I386" s="762">
        <v>0.4536</v>
      </c>
      <c r="J386" s="763"/>
      <c r="K386" s="756"/>
      <c r="L386" s="763"/>
      <c r="M386" s="756"/>
      <c r="N386" s="764"/>
    </row>
    <row r="387" spans="1:14">
      <c r="A387" s="753"/>
      <c r="B387" s="754"/>
      <c r="C387" s="1027" t="s">
        <v>428</v>
      </c>
      <c r="D387" s="1027"/>
      <c r="E387" s="1027"/>
      <c r="F387" s="765"/>
      <c r="G387" s="766"/>
      <c r="H387" s="766"/>
      <c r="I387" s="766"/>
      <c r="J387" s="782">
        <v>170.57</v>
      </c>
      <c r="K387" s="766"/>
      <c r="L387" s="782">
        <v>5.12</v>
      </c>
      <c r="M387" s="766"/>
      <c r="N387" s="810">
        <v>203.2</v>
      </c>
    </row>
    <row r="388" spans="1:14">
      <c r="A388" s="760"/>
      <c r="B388" s="754"/>
      <c r="C388" s="1016" t="s">
        <v>429</v>
      </c>
      <c r="D388" s="1016"/>
      <c r="E388" s="1016"/>
      <c r="F388" s="755"/>
      <c r="G388" s="756"/>
      <c r="H388" s="756"/>
      <c r="I388" s="756"/>
      <c r="J388" s="763"/>
      <c r="K388" s="756"/>
      <c r="L388" s="769">
        <v>5.0199999999999996</v>
      </c>
      <c r="M388" s="756"/>
      <c r="N388" s="779">
        <v>202.51</v>
      </c>
    </row>
    <row r="389" spans="1:14" ht="22.5" customHeight="1">
      <c r="A389" s="760"/>
      <c r="B389" s="754" t="s">
        <v>462</v>
      </c>
      <c r="C389" s="1016" t="s">
        <v>463</v>
      </c>
      <c r="D389" s="1016"/>
      <c r="E389" s="1016"/>
      <c r="F389" s="755" t="s">
        <v>432</v>
      </c>
      <c r="G389" s="761">
        <v>97</v>
      </c>
      <c r="H389" s="756"/>
      <c r="I389" s="761">
        <v>97</v>
      </c>
      <c r="J389" s="763"/>
      <c r="K389" s="756"/>
      <c r="L389" s="769">
        <v>4.87</v>
      </c>
      <c r="M389" s="756"/>
      <c r="N389" s="779">
        <v>196.43</v>
      </c>
    </row>
    <row r="390" spans="1:14" ht="22.5" customHeight="1">
      <c r="A390" s="760"/>
      <c r="B390" s="754" t="s">
        <v>464</v>
      </c>
      <c r="C390" s="1017" t="s">
        <v>465</v>
      </c>
      <c r="D390" s="1017"/>
      <c r="E390" s="1017"/>
      <c r="F390" s="755" t="s">
        <v>432</v>
      </c>
      <c r="G390" s="761">
        <v>51</v>
      </c>
      <c r="H390" s="756"/>
      <c r="I390" s="761">
        <v>51</v>
      </c>
      <c r="J390" s="763"/>
      <c r="K390" s="756"/>
      <c r="L390" s="769">
        <v>2.56</v>
      </c>
      <c r="M390" s="756"/>
      <c r="N390" s="779">
        <v>103.28</v>
      </c>
    </row>
    <row r="391" spans="1:14">
      <c r="A391" s="742"/>
      <c r="B391" s="743"/>
      <c r="C391" s="1020" t="s">
        <v>435</v>
      </c>
      <c r="D391" s="1020"/>
      <c r="E391" s="1020"/>
      <c r="F391" s="770"/>
      <c r="G391" s="771"/>
      <c r="H391" s="771"/>
      <c r="I391" s="771"/>
      <c r="J391" s="772"/>
      <c r="K391" s="771"/>
      <c r="L391" s="783">
        <v>12.55</v>
      </c>
      <c r="M391" s="766"/>
      <c r="N391" s="811">
        <v>502.91</v>
      </c>
    </row>
    <row r="392" spans="1:14">
      <c r="A392" s="793"/>
      <c r="B392" s="794"/>
      <c r="C392" s="1019" t="s">
        <v>585</v>
      </c>
      <c r="D392" s="1019"/>
      <c r="E392" s="1019"/>
      <c r="F392" s="1019"/>
      <c r="G392" s="1019"/>
      <c r="H392" s="1019"/>
      <c r="I392" s="1019"/>
      <c r="J392" s="1019"/>
      <c r="K392" s="1019"/>
      <c r="L392" s="795"/>
      <c r="M392" s="796"/>
      <c r="N392" s="797"/>
    </row>
    <row r="393" spans="1:14">
      <c r="A393" s="798"/>
      <c r="B393" s="754"/>
      <c r="C393" s="1016" t="s">
        <v>440</v>
      </c>
      <c r="D393" s="1016"/>
      <c r="E393" s="1016"/>
      <c r="F393" s="1016"/>
      <c r="G393" s="1016"/>
      <c r="H393" s="1016"/>
      <c r="I393" s="1016"/>
      <c r="J393" s="1016"/>
      <c r="K393" s="1016"/>
      <c r="L393" s="804">
        <v>924.19</v>
      </c>
      <c r="M393" s="800"/>
      <c r="N393" s="801">
        <v>19102.03</v>
      </c>
    </row>
    <row r="394" spans="1:14">
      <c r="A394" s="798"/>
      <c r="B394" s="754"/>
      <c r="C394" s="1016" t="s">
        <v>441</v>
      </c>
      <c r="D394" s="1016"/>
      <c r="E394" s="1016"/>
      <c r="F394" s="1016"/>
      <c r="G394" s="1016"/>
      <c r="H394" s="1016"/>
      <c r="I394" s="1016"/>
      <c r="J394" s="1016"/>
      <c r="K394" s="1016"/>
      <c r="L394" s="802"/>
      <c r="M394" s="800"/>
      <c r="N394" s="803"/>
    </row>
    <row r="395" spans="1:14">
      <c r="A395" s="798"/>
      <c r="B395" s="754"/>
      <c r="C395" s="1016" t="s">
        <v>442</v>
      </c>
      <c r="D395" s="1016"/>
      <c r="E395" s="1016"/>
      <c r="F395" s="1016"/>
      <c r="G395" s="1016"/>
      <c r="H395" s="1016"/>
      <c r="I395" s="1016"/>
      <c r="J395" s="1016"/>
      <c r="K395" s="1016"/>
      <c r="L395" s="804">
        <v>394.59</v>
      </c>
      <c r="M395" s="800"/>
      <c r="N395" s="801">
        <v>15917.77</v>
      </c>
    </row>
    <row r="396" spans="1:14">
      <c r="A396" s="798"/>
      <c r="B396" s="754"/>
      <c r="C396" s="1016" t="s">
        <v>443</v>
      </c>
      <c r="D396" s="1016"/>
      <c r="E396" s="1016"/>
      <c r="F396" s="1016"/>
      <c r="G396" s="1016"/>
      <c r="H396" s="1016"/>
      <c r="I396" s="1016"/>
      <c r="J396" s="1016"/>
      <c r="K396" s="1016"/>
      <c r="L396" s="804">
        <v>516.29999999999995</v>
      </c>
      <c r="M396" s="800"/>
      <c r="N396" s="801">
        <v>3092.63</v>
      </c>
    </row>
    <row r="397" spans="1:14">
      <c r="A397" s="798"/>
      <c r="B397" s="754"/>
      <c r="C397" s="1016" t="s">
        <v>444</v>
      </c>
      <c r="D397" s="1016"/>
      <c r="E397" s="1016"/>
      <c r="F397" s="1016"/>
      <c r="G397" s="1016"/>
      <c r="H397" s="1016"/>
      <c r="I397" s="1016"/>
      <c r="J397" s="1016"/>
      <c r="K397" s="1016"/>
      <c r="L397" s="804">
        <v>120.43</v>
      </c>
      <c r="M397" s="800"/>
      <c r="N397" s="801">
        <v>4858.1400000000003</v>
      </c>
    </row>
    <row r="398" spans="1:14">
      <c r="A398" s="798"/>
      <c r="B398" s="754"/>
      <c r="C398" s="1016" t="s">
        <v>445</v>
      </c>
      <c r="D398" s="1016"/>
      <c r="E398" s="1016"/>
      <c r="F398" s="1016"/>
      <c r="G398" s="1016"/>
      <c r="H398" s="1016"/>
      <c r="I398" s="1016"/>
      <c r="J398" s="1016"/>
      <c r="K398" s="1016"/>
      <c r="L398" s="804">
        <v>13.3</v>
      </c>
      <c r="M398" s="800"/>
      <c r="N398" s="805">
        <v>91.63</v>
      </c>
    </row>
    <row r="399" spans="1:14">
      <c r="A399" s="798"/>
      <c r="B399" s="754"/>
      <c r="C399" s="1016" t="s">
        <v>446</v>
      </c>
      <c r="D399" s="1016"/>
      <c r="E399" s="1016"/>
      <c r="F399" s="1016"/>
      <c r="G399" s="1016"/>
      <c r="H399" s="1016"/>
      <c r="I399" s="1016"/>
      <c r="J399" s="1016"/>
      <c r="K399" s="1016"/>
      <c r="L399" s="804">
        <v>727.02</v>
      </c>
      <c r="M399" s="800"/>
      <c r="N399" s="801">
        <v>20803.599999999999</v>
      </c>
    </row>
    <row r="400" spans="1:14">
      <c r="A400" s="798"/>
      <c r="B400" s="754"/>
      <c r="C400" s="1016" t="s">
        <v>441</v>
      </c>
      <c r="D400" s="1016"/>
      <c r="E400" s="1016"/>
      <c r="F400" s="1016"/>
      <c r="G400" s="1016"/>
      <c r="H400" s="1016"/>
      <c r="I400" s="1016"/>
      <c r="J400" s="1016"/>
      <c r="K400" s="1016"/>
      <c r="L400" s="802"/>
      <c r="M400" s="800"/>
      <c r="N400" s="803"/>
    </row>
    <row r="401" spans="1:14">
      <c r="A401" s="798"/>
      <c r="B401" s="754"/>
      <c r="C401" s="1016" t="s">
        <v>447</v>
      </c>
      <c r="D401" s="1016"/>
      <c r="E401" s="1016"/>
      <c r="F401" s="1016"/>
      <c r="G401" s="1016"/>
      <c r="H401" s="1016"/>
      <c r="I401" s="1016"/>
      <c r="J401" s="1016"/>
      <c r="K401" s="1016"/>
      <c r="L401" s="804">
        <v>164.78</v>
      </c>
      <c r="M401" s="800"/>
      <c r="N401" s="801">
        <v>6647.23</v>
      </c>
    </row>
    <row r="402" spans="1:14">
      <c r="A402" s="798"/>
      <c r="B402" s="754"/>
      <c r="C402" s="1016" t="s">
        <v>448</v>
      </c>
      <c r="D402" s="1016"/>
      <c r="E402" s="1016"/>
      <c r="F402" s="1016"/>
      <c r="G402" s="1016"/>
      <c r="H402" s="1016"/>
      <c r="I402" s="1016"/>
      <c r="J402" s="1016"/>
      <c r="K402" s="1016"/>
      <c r="L402" s="804">
        <v>243.63</v>
      </c>
      <c r="M402" s="800"/>
      <c r="N402" s="801">
        <v>1459.34</v>
      </c>
    </row>
    <row r="403" spans="1:14">
      <c r="A403" s="798"/>
      <c r="B403" s="754"/>
      <c r="C403" s="1016" t="s">
        <v>449</v>
      </c>
      <c r="D403" s="1016"/>
      <c r="E403" s="1016"/>
      <c r="F403" s="1016"/>
      <c r="G403" s="1016"/>
      <c r="H403" s="1016"/>
      <c r="I403" s="1016"/>
      <c r="J403" s="1016"/>
      <c r="K403" s="1016"/>
      <c r="L403" s="804">
        <v>27.83</v>
      </c>
      <c r="M403" s="800"/>
      <c r="N403" s="801">
        <v>1122.6600000000001</v>
      </c>
    </row>
    <row r="404" spans="1:14">
      <c r="A404" s="798"/>
      <c r="B404" s="754"/>
      <c r="C404" s="1016" t="s">
        <v>450</v>
      </c>
      <c r="D404" s="1016"/>
      <c r="E404" s="1016"/>
      <c r="F404" s="1016"/>
      <c r="G404" s="1016"/>
      <c r="H404" s="1016"/>
      <c r="I404" s="1016"/>
      <c r="J404" s="1016"/>
      <c r="K404" s="1016"/>
      <c r="L404" s="804">
        <v>4.66</v>
      </c>
      <c r="M404" s="800"/>
      <c r="N404" s="805">
        <v>32.11</v>
      </c>
    </row>
    <row r="405" spans="1:14">
      <c r="A405" s="798"/>
      <c r="B405" s="754"/>
      <c r="C405" s="1016" t="s">
        <v>451</v>
      </c>
      <c r="D405" s="1016"/>
      <c r="E405" s="1016"/>
      <c r="F405" s="1016"/>
      <c r="G405" s="1016"/>
      <c r="H405" s="1016"/>
      <c r="I405" s="1016"/>
      <c r="J405" s="1016"/>
      <c r="K405" s="1016"/>
      <c r="L405" s="804">
        <v>198.39</v>
      </c>
      <c r="M405" s="800"/>
      <c r="N405" s="801">
        <v>8002.99</v>
      </c>
    </row>
    <row r="406" spans="1:14">
      <c r="A406" s="798"/>
      <c r="B406" s="754"/>
      <c r="C406" s="1016" t="s">
        <v>452</v>
      </c>
      <c r="D406" s="1016"/>
      <c r="E406" s="1016"/>
      <c r="F406" s="1016"/>
      <c r="G406" s="1016"/>
      <c r="H406" s="1016"/>
      <c r="I406" s="1016"/>
      <c r="J406" s="1016"/>
      <c r="K406" s="1016"/>
      <c r="L406" s="804">
        <v>115.56</v>
      </c>
      <c r="M406" s="800"/>
      <c r="N406" s="801">
        <v>4661.93</v>
      </c>
    </row>
    <row r="407" spans="1:14">
      <c r="A407" s="798"/>
      <c r="B407" s="754"/>
      <c r="C407" s="1016" t="s">
        <v>471</v>
      </c>
      <c r="D407" s="1016"/>
      <c r="E407" s="1016"/>
      <c r="F407" s="1016"/>
      <c r="G407" s="1016"/>
      <c r="H407" s="1016"/>
      <c r="I407" s="1016"/>
      <c r="J407" s="1016"/>
      <c r="K407" s="1016"/>
      <c r="L407" s="804">
        <v>988.29</v>
      </c>
      <c r="M407" s="800"/>
      <c r="N407" s="801">
        <v>30212.25</v>
      </c>
    </row>
    <row r="408" spans="1:14">
      <c r="A408" s="798"/>
      <c r="B408" s="754"/>
      <c r="C408" s="1016" t="s">
        <v>441</v>
      </c>
      <c r="D408" s="1016"/>
      <c r="E408" s="1016"/>
      <c r="F408" s="1016"/>
      <c r="G408" s="1016"/>
      <c r="H408" s="1016"/>
      <c r="I408" s="1016"/>
      <c r="J408" s="1016"/>
      <c r="K408" s="1016"/>
      <c r="L408" s="802"/>
      <c r="M408" s="800"/>
      <c r="N408" s="803"/>
    </row>
    <row r="409" spans="1:14">
      <c r="A409" s="798"/>
      <c r="B409" s="754"/>
      <c r="C409" s="1016" t="s">
        <v>447</v>
      </c>
      <c r="D409" s="1016"/>
      <c r="E409" s="1016"/>
      <c r="F409" s="1016"/>
      <c r="G409" s="1016"/>
      <c r="H409" s="1016"/>
      <c r="I409" s="1016"/>
      <c r="J409" s="1016"/>
      <c r="K409" s="1016"/>
      <c r="L409" s="804">
        <v>229.81</v>
      </c>
      <c r="M409" s="800"/>
      <c r="N409" s="801">
        <v>9270.5400000000009</v>
      </c>
    </row>
    <row r="410" spans="1:14">
      <c r="A410" s="798"/>
      <c r="B410" s="754"/>
      <c r="C410" s="1016" t="s">
        <v>448</v>
      </c>
      <c r="D410" s="1016"/>
      <c r="E410" s="1016"/>
      <c r="F410" s="1016"/>
      <c r="G410" s="1016"/>
      <c r="H410" s="1016"/>
      <c r="I410" s="1016"/>
      <c r="J410" s="1016"/>
      <c r="K410" s="1016"/>
      <c r="L410" s="804">
        <v>272.67</v>
      </c>
      <c r="M410" s="800"/>
      <c r="N410" s="801">
        <v>1633.29</v>
      </c>
    </row>
    <row r="411" spans="1:14">
      <c r="A411" s="798"/>
      <c r="B411" s="754"/>
      <c r="C411" s="1016" t="s">
        <v>449</v>
      </c>
      <c r="D411" s="1016"/>
      <c r="E411" s="1016"/>
      <c r="F411" s="1016"/>
      <c r="G411" s="1016"/>
      <c r="H411" s="1016"/>
      <c r="I411" s="1016"/>
      <c r="J411" s="1016"/>
      <c r="K411" s="1016"/>
      <c r="L411" s="804">
        <v>92.6</v>
      </c>
      <c r="M411" s="800"/>
      <c r="N411" s="801">
        <v>3735.48</v>
      </c>
    </row>
    <row r="412" spans="1:14">
      <c r="A412" s="798"/>
      <c r="B412" s="754"/>
      <c r="C412" s="1016" t="s">
        <v>450</v>
      </c>
      <c r="D412" s="1016"/>
      <c r="E412" s="1016"/>
      <c r="F412" s="1016"/>
      <c r="G412" s="1016"/>
      <c r="H412" s="1016"/>
      <c r="I412" s="1016"/>
      <c r="J412" s="1016"/>
      <c r="K412" s="1016"/>
      <c r="L412" s="804">
        <v>8.64</v>
      </c>
      <c r="M412" s="800"/>
      <c r="N412" s="805">
        <v>59.52</v>
      </c>
    </row>
    <row r="413" spans="1:14">
      <c r="A413" s="798"/>
      <c r="B413" s="754"/>
      <c r="C413" s="1016" t="s">
        <v>451</v>
      </c>
      <c r="D413" s="1016"/>
      <c r="E413" s="1016"/>
      <c r="F413" s="1016"/>
      <c r="G413" s="1016"/>
      <c r="H413" s="1016"/>
      <c r="I413" s="1016"/>
      <c r="J413" s="1016"/>
      <c r="K413" s="1016"/>
      <c r="L413" s="804">
        <v>312.74</v>
      </c>
      <c r="M413" s="800"/>
      <c r="N413" s="801">
        <v>12615.83</v>
      </c>
    </row>
    <row r="414" spans="1:14">
      <c r="A414" s="798"/>
      <c r="B414" s="754"/>
      <c r="C414" s="1016" t="s">
        <v>452</v>
      </c>
      <c r="D414" s="1016"/>
      <c r="E414" s="1016"/>
      <c r="F414" s="1016"/>
      <c r="G414" s="1016"/>
      <c r="H414" s="1016"/>
      <c r="I414" s="1016"/>
      <c r="J414" s="1016"/>
      <c r="K414" s="1016"/>
      <c r="L414" s="804">
        <v>164.43</v>
      </c>
      <c r="M414" s="800"/>
      <c r="N414" s="801">
        <v>6633.07</v>
      </c>
    </row>
    <row r="415" spans="1:14">
      <c r="A415" s="798"/>
      <c r="B415" s="754"/>
      <c r="C415" s="1016" t="s">
        <v>453</v>
      </c>
      <c r="D415" s="1016"/>
      <c r="E415" s="1016"/>
      <c r="F415" s="1016"/>
      <c r="G415" s="1016"/>
      <c r="H415" s="1016"/>
      <c r="I415" s="1016"/>
      <c r="J415" s="1016"/>
      <c r="K415" s="1016"/>
      <c r="L415" s="804">
        <v>515.02</v>
      </c>
      <c r="M415" s="800"/>
      <c r="N415" s="801">
        <v>20775.91</v>
      </c>
    </row>
    <row r="416" spans="1:14">
      <c r="A416" s="798"/>
      <c r="B416" s="754"/>
      <c r="C416" s="1016" t="s">
        <v>454</v>
      </c>
      <c r="D416" s="1016"/>
      <c r="E416" s="1016"/>
      <c r="F416" s="1016"/>
      <c r="G416" s="1016"/>
      <c r="H416" s="1016"/>
      <c r="I416" s="1016"/>
      <c r="J416" s="1016"/>
      <c r="K416" s="1016"/>
      <c r="L416" s="804">
        <v>511.13</v>
      </c>
      <c r="M416" s="800"/>
      <c r="N416" s="801">
        <v>20618.82</v>
      </c>
    </row>
    <row r="417" spans="1:14">
      <c r="A417" s="798"/>
      <c r="B417" s="754"/>
      <c r="C417" s="1016" t="s">
        <v>455</v>
      </c>
      <c r="D417" s="1016"/>
      <c r="E417" s="1016"/>
      <c r="F417" s="1016"/>
      <c r="G417" s="1016"/>
      <c r="H417" s="1016"/>
      <c r="I417" s="1016"/>
      <c r="J417" s="1016"/>
      <c r="K417" s="1016"/>
      <c r="L417" s="804">
        <v>279.99</v>
      </c>
      <c r="M417" s="800"/>
      <c r="N417" s="801">
        <v>11295</v>
      </c>
    </row>
    <row r="418" spans="1:14">
      <c r="A418" s="798"/>
      <c r="B418" s="806"/>
      <c r="C418" s="1026" t="s">
        <v>586</v>
      </c>
      <c r="D418" s="1026"/>
      <c r="E418" s="1026"/>
      <c r="F418" s="1026"/>
      <c r="G418" s="1026"/>
      <c r="H418" s="1026"/>
      <c r="I418" s="1026"/>
      <c r="J418" s="1026"/>
      <c r="K418" s="1026"/>
      <c r="L418" s="807">
        <v>1715.31</v>
      </c>
      <c r="M418" s="808"/>
      <c r="N418" s="809">
        <v>51015.85</v>
      </c>
    </row>
    <row r="419" spans="1:14">
      <c r="A419" s="1023" t="s">
        <v>834</v>
      </c>
      <c r="B419" s="1024"/>
      <c r="C419" s="1024"/>
      <c r="D419" s="1024"/>
      <c r="E419" s="1024"/>
      <c r="F419" s="1024"/>
      <c r="G419" s="1024"/>
      <c r="H419" s="1024"/>
      <c r="I419" s="1024"/>
      <c r="J419" s="1024"/>
      <c r="K419" s="1024"/>
      <c r="L419" s="1024"/>
      <c r="M419" s="1024"/>
      <c r="N419" s="1025"/>
    </row>
    <row r="420" spans="1:14" ht="33.75" customHeight="1">
      <c r="A420" s="742" t="s">
        <v>303</v>
      </c>
      <c r="B420" s="743" t="s">
        <v>1649</v>
      </c>
      <c r="C420" s="1019" t="s">
        <v>1650</v>
      </c>
      <c r="D420" s="1019"/>
      <c r="E420" s="1019"/>
      <c r="F420" s="745" t="s">
        <v>345</v>
      </c>
      <c r="G420" s="746">
        <v>0.03</v>
      </c>
      <c r="H420" s="747">
        <v>1</v>
      </c>
      <c r="I420" s="791">
        <v>0.03</v>
      </c>
      <c r="J420" s="790">
        <v>17140.21</v>
      </c>
      <c r="K420" s="746"/>
      <c r="L420" s="789">
        <v>514.21</v>
      </c>
      <c r="M420" s="791">
        <v>6.89</v>
      </c>
      <c r="N420" s="792">
        <v>3542.91</v>
      </c>
    </row>
    <row r="421" spans="1:14">
      <c r="A421" s="742"/>
      <c r="B421" s="743"/>
      <c r="C421" s="1016" t="s">
        <v>439</v>
      </c>
      <c r="D421" s="1016"/>
      <c r="E421" s="1016"/>
      <c r="F421" s="1016"/>
      <c r="G421" s="1016"/>
      <c r="H421" s="1016"/>
      <c r="I421" s="1016"/>
      <c r="J421" s="1016"/>
      <c r="K421" s="1016"/>
      <c r="L421" s="1016"/>
      <c r="M421" s="1016"/>
      <c r="N421" s="1022"/>
    </row>
    <row r="422" spans="1:14">
      <c r="A422" s="751"/>
      <c r="B422" s="752"/>
      <c r="C422" s="1017" t="s">
        <v>837</v>
      </c>
      <c r="D422" s="1017"/>
      <c r="E422" s="1017"/>
      <c r="F422" s="1017"/>
      <c r="G422" s="1017"/>
      <c r="H422" s="1017"/>
      <c r="I422" s="1017"/>
      <c r="J422" s="1017"/>
      <c r="K422" s="1017"/>
      <c r="L422" s="1017"/>
      <c r="M422" s="1017"/>
      <c r="N422" s="1021"/>
    </row>
    <row r="423" spans="1:14">
      <c r="A423" s="742"/>
      <c r="B423" s="743"/>
      <c r="C423" s="1020" t="s">
        <v>435</v>
      </c>
      <c r="D423" s="1020"/>
      <c r="E423" s="1020"/>
      <c r="F423" s="770"/>
      <c r="G423" s="771"/>
      <c r="H423" s="771"/>
      <c r="I423" s="771"/>
      <c r="J423" s="772"/>
      <c r="K423" s="771"/>
      <c r="L423" s="783">
        <v>514.21</v>
      </c>
      <c r="M423" s="766"/>
      <c r="N423" s="774">
        <v>3542.91</v>
      </c>
    </row>
    <row r="424" spans="1:14" ht="22.5" customHeight="1">
      <c r="A424" s="775" t="s">
        <v>306</v>
      </c>
      <c r="B424" s="744" t="s">
        <v>373</v>
      </c>
      <c r="C424" s="1019" t="s">
        <v>1713</v>
      </c>
      <c r="D424" s="1019"/>
      <c r="E424" s="1019"/>
      <c r="F424" s="770" t="s">
        <v>278</v>
      </c>
      <c r="G424" s="771">
        <v>7</v>
      </c>
      <c r="H424" s="776">
        <v>1</v>
      </c>
      <c r="I424" s="776">
        <v>7</v>
      </c>
      <c r="J424" s="783">
        <v>124.99</v>
      </c>
      <c r="K424" s="771"/>
      <c r="L424" s="783">
        <v>874.93</v>
      </c>
      <c r="M424" s="777">
        <v>6.89</v>
      </c>
      <c r="N424" s="774">
        <v>6028.27</v>
      </c>
    </row>
    <row r="425" spans="1:14">
      <c r="A425" s="742"/>
      <c r="B425" s="743"/>
      <c r="C425" s="1017" t="s">
        <v>439</v>
      </c>
      <c r="D425" s="1017"/>
      <c r="E425" s="1017"/>
      <c r="F425" s="1017"/>
      <c r="G425" s="1017"/>
      <c r="H425" s="1017"/>
      <c r="I425" s="1017"/>
      <c r="J425" s="1017"/>
      <c r="K425" s="1017"/>
      <c r="L425" s="1017"/>
      <c r="M425" s="1017"/>
      <c r="N425" s="1021"/>
    </row>
    <row r="426" spans="1:14">
      <c r="A426" s="742"/>
      <c r="B426" s="743"/>
      <c r="C426" s="1020" t="s">
        <v>435</v>
      </c>
      <c r="D426" s="1020"/>
      <c r="E426" s="1020"/>
      <c r="F426" s="770"/>
      <c r="G426" s="771"/>
      <c r="H426" s="771"/>
      <c r="I426" s="771"/>
      <c r="J426" s="772"/>
      <c r="K426" s="771"/>
      <c r="L426" s="783">
        <v>874.93</v>
      </c>
      <c r="M426" s="766"/>
      <c r="N426" s="774">
        <v>6028.27</v>
      </c>
    </row>
    <row r="427" spans="1:14">
      <c r="A427" s="775" t="s">
        <v>309</v>
      </c>
      <c r="B427" s="744" t="s">
        <v>1651</v>
      </c>
      <c r="C427" s="1019" t="s">
        <v>1652</v>
      </c>
      <c r="D427" s="1019"/>
      <c r="E427" s="1019"/>
      <c r="F427" s="770" t="s">
        <v>278</v>
      </c>
      <c r="G427" s="771">
        <v>6</v>
      </c>
      <c r="H427" s="776">
        <v>1</v>
      </c>
      <c r="I427" s="776">
        <v>6</v>
      </c>
      <c r="J427" s="783">
        <v>66.959999999999994</v>
      </c>
      <c r="K427" s="771"/>
      <c r="L427" s="783">
        <v>401.76</v>
      </c>
      <c r="M427" s="777">
        <v>6.89</v>
      </c>
      <c r="N427" s="774">
        <v>2768.13</v>
      </c>
    </row>
    <row r="428" spans="1:14">
      <c r="A428" s="742"/>
      <c r="B428" s="743"/>
      <c r="C428" s="1017" t="s">
        <v>439</v>
      </c>
      <c r="D428" s="1017"/>
      <c r="E428" s="1017"/>
      <c r="F428" s="1017"/>
      <c r="G428" s="1017"/>
      <c r="H428" s="1017"/>
      <c r="I428" s="1017"/>
      <c r="J428" s="1017"/>
      <c r="K428" s="1017"/>
      <c r="L428" s="1017"/>
      <c r="M428" s="1017"/>
      <c r="N428" s="1021"/>
    </row>
    <row r="429" spans="1:14">
      <c r="A429" s="742"/>
      <c r="B429" s="743"/>
      <c r="C429" s="1020" t="s">
        <v>435</v>
      </c>
      <c r="D429" s="1020"/>
      <c r="E429" s="1020"/>
      <c r="F429" s="770"/>
      <c r="G429" s="771"/>
      <c r="H429" s="771"/>
      <c r="I429" s="771"/>
      <c r="J429" s="772"/>
      <c r="K429" s="771"/>
      <c r="L429" s="783">
        <v>401.76</v>
      </c>
      <c r="M429" s="766"/>
      <c r="N429" s="774">
        <v>2768.13</v>
      </c>
    </row>
    <row r="430" spans="1:14" ht="22.5" customHeight="1">
      <c r="A430" s="775" t="s">
        <v>310</v>
      </c>
      <c r="B430" s="744" t="s">
        <v>535</v>
      </c>
      <c r="C430" s="1019" t="s">
        <v>1714</v>
      </c>
      <c r="D430" s="1019"/>
      <c r="E430" s="1019"/>
      <c r="F430" s="770" t="s">
        <v>278</v>
      </c>
      <c r="G430" s="771">
        <v>7</v>
      </c>
      <c r="H430" s="776">
        <v>1</v>
      </c>
      <c r="I430" s="776">
        <v>7</v>
      </c>
      <c r="J430" s="783">
        <v>22.94</v>
      </c>
      <c r="K430" s="771"/>
      <c r="L430" s="783">
        <v>160.58000000000001</v>
      </c>
      <c r="M430" s="777">
        <v>6.89</v>
      </c>
      <c r="N430" s="774">
        <v>1106.4000000000001</v>
      </c>
    </row>
    <row r="431" spans="1:14">
      <c r="A431" s="742"/>
      <c r="B431" s="743"/>
      <c r="C431" s="1017" t="s">
        <v>439</v>
      </c>
      <c r="D431" s="1017"/>
      <c r="E431" s="1017"/>
      <c r="F431" s="1017"/>
      <c r="G431" s="1017"/>
      <c r="H431" s="1017"/>
      <c r="I431" s="1017"/>
      <c r="J431" s="1017"/>
      <c r="K431" s="1017"/>
      <c r="L431" s="1017"/>
      <c r="M431" s="1017"/>
      <c r="N431" s="1021"/>
    </row>
    <row r="432" spans="1:14">
      <c r="A432" s="742"/>
      <c r="B432" s="743"/>
      <c r="C432" s="1020" t="s">
        <v>435</v>
      </c>
      <c r="D432" s="1020"/>
      <c r="E432" s="1020"/>
      <c r="F432" s="770"/>
      <c r="G432" s="771"/>
      <c r="H432" s="771"/>
      <c r="I432" s="771"/>
      <c r="J432" s="772"/>
      <c r="K432" s="771"/>
      <c r="L432" s="783">
        <v>160.58000000000001</v>
      </c>
      <c r="M432" s="766"/>
      <c r="N432" s="774">
        <v>1106.4000000000001</v>
      </c>
    </row>
    <row r="433" spans="1:14" ht="33.75" customHeight="1">
      <c r="A433" s="775" t="s">
        <v>311</v>
      </c>
      <c r="B433" s="744" t="s">
        <v>376</v>
      </c>
      <c r="C433" s="1019" t="s">
        <v>1654</v>
      </c>
      <c r="D433" s="1019"/>
      <c r="E433" s="1019"/>
      <c r="F433" s="770" t="s">
        <v>278</v>
      </c>
      <c r="G433" s="771">
        <v>14</v>
      </c>
      <c r="H433" s="776">
        <v>1</v>
      </c>
      <c r="I433" s="776">
        <v>14</v>
      </c>
      <c r="J433" s="783">
        <v>46.17</v>
      </c>
      <c r="K433" s="771"/>
      <c r="L433" s="783">
        <v>646.38</v>
      </c>
      <c r="M433" s="777">
        <v>6.89</v>
      </c>
      <c r="N433" s="774">
        <v>4453.5600000000004</v>
      </c>
    </row>
    <row r="434" spans="1:14">
      <c r="A434" s="742"/>
      <c r="B434" s="743"/>
      <c r="C434" s="1017" t="s">
        <v>439</v>
      </c>
      <c r="D434" s="1017"/>
      <c r="E434" s="1017"/>
      <c r="F434" s="1017"/>
      <c r="G434" s="1017"/>
      <c r="H434" s="1017"/>
      <c r="I434" s="1017"/>
      <c r="J434" s="1017"/>
      <c r="K434" s="1017"/>
      <c r="L434" s="1017"/>
      <c r="M434" s="1017"/>
      <c r="N434" s="1021"/>
    </row>
    <row r="435" spans="1:14">
      <c r="A435" s="742"/>
      <c r="B435" s="743"/>
      <c r="C435" s="1020" t="s">
        <v>435</v>
      </c>
      <c r="D435" s="1020"/>
      <c r="E435" s="1020"/>
      <c r="F435" s="770"/>
      <c r="G435" s="771"/>
      <c r="H435" s="771"/>
      <c r="I435" s="771"/>
      <c r="J435" s="772"/>
      <c r="K435" s="771"/>
      <c r="L435" s="783">
        <v>646.38</v>
      </c>
      <c r="M435" s="766"/>
      <c r="N435" s="774">
        <v>4453.5600000000004</v>
      </c>
    </row>
    <row r="436" spans="1:14" ht="45" customHeight="1">
      <c r="A436" s="775" t="s">
        <v>356</v>
      </c>
      <c r="B436" s="744" t="s">
        <v>350</v>
      </c>
      <c r="C436" s="1019" t="s">
        <v>351</v>
      </c>
      <c r="D436" s="1019"/>
      <c r="E436" s="1019"/>
      <c r="F436" s="770" t="s">
        <v>278</v>
      </c>
      <c r="G436" s="771">
        <v>0.1</v>
      </c>
      <c r="H436" s="776">
        <v>1</v>
      </c>
      <c r="I436" s="823">
        <v>0.1</v>
      </c>
      <c r="J436" s="783">
        <v>942.1</v>
      </c>
      <c r="K436" s="771"/>
      <c r="L436" s="783">
        <v>94.21</v>
      </c>
      <c r="M436" s="777">
        <v>6.89</v>
      </c>
      <c r="N436" s="811">
        <v>649.11</v>
      </c>
    </row>
    <row r="437" spans="1:14">
      <c r="A437" s="742"/>
      <c r="B437" s="743"/>
      <c r="C437" s="1016" t="s">
        <v>439</v>
      </c>
      <c r="D437" s="1016"/>
      <c r="E437" s="1016"/>
      <c r="F437" s="1016"/>
      <c r="G437" s="1016"/>
      <c r="H437" s="1016"/>
      <c r="I437" s="1016"/>
      <c r="J437" s="1016"/>
      <c r="K437" s="1016"/>
      <c r="L437" s="1016"/>
      <c r="M437" s="1016"/>
      <c r="N437" s="1022"/>
    </row>
    <row r="438" spans="1:14">
      <c r="A438" s="751"/>
      <c r="B438" s="752"/>
      <c r="C438" s="1017" t="s">
        <v>380</v>
      </c>
      <c r="D438" s="1017"/>
      <c r="E438" s="1017"/>
      <c r="F438" s="1017"/>
      <c r="G438" s="1017"/>
      <c r="H438" s="1017"/>
      <c r="I438" s="1017"/>
      <c r="J438" s="1017"/>
      <c r="K438" s="1017"/>
      <c r="L438" s="1017"/>
      <c r="M438" s="1017"/>
      <c r="N438" s="1021"/>
    </row>
    <row r="439" spans="1:14">
      <c r="A439" s="742"/>
      <c r="B439" s="743"/>
      <c r="C439" s="1020" t="s">
        <v>435</v>
      </c>
      <c r="D439" s="1020"/>
      <c r="E439" s="1020"/>
      <c r="F439" s="770"/>
      <c r="G439" s="771"/>
      <c r="H439" s="771"/>
      <c r="I439" s="771"/>
      <c r="J439" s="772"/>
      <c r="K439" s="771"/>
      <c r="L439" s="783">
        <v>94.21</v>
      </c>
      <c r="M439" s="766"/>
      <c r="N439" s="811">
        <v>649.11</v>
      </c>
    </row>
    <row r="440" spans="1:14">
      <c r="A440" s="775" t="s">
        <v>358</v>
      </c>
      <c r="B440" s="744" t="s">
        <v>382</v>
      </c>
      <c r="C440" s="1019" t="s">
        <v>383</v>
      </c>
      <c r="D440" s="1019"/>
      <c r="E440" s="1019"/>
      <c r="F440" s="770" t="s">
        <v>278</v>
      </c>
      <c r="G440" s="771">
        <v>5</v>
      </c>
      <c r="H440" s="776">
        <v>1</v>
      </c>
      <c r="I440" s="776">
        <v>5</v>
      </c>
      <c r="J440" s="783">
        <v>8.17</v>
      </c>
      <c r="K440" s="771"/>
      <c r="L440" s="783">
        <v>40.85</v>
      </c>
      <c r="M440" s="777">
        <v>6.89</v>
      </c>
      <c r="N440" s="811">
        <v>281.45999999999998</v>
      </c>
    </row>
    <row r="441" spans="1:14">
      <c r="A441" s="742"/>
      <c r="B441" s="743"/>
      <c r="C441" s="1017" t="s">
        <v>439</v>
      </c>
      <c r="D441" s="1017"/>
      <c r="E441" s="1017"/>
      <c r="F441" s="1017"/>
      <c r="G441" s="1017"/>
      <c r="H441" s="1017"/>
      <c r="I441" s="1017"/>
      <c r="J441" s="1017"/>
      <c r="K441" s="1017"/>
      <c r="L441" s="1017"/>
      <c r="M441" s="1017"/>
      <c r="N441" s="1021"/>
    </row>
    <row r="442" spans="1:14">
      <c r="A442" s="742"/>
      <c r="B442" s="743"/>
      <c r="C442" s="1020" t="s">
        <v>435</v>
      </c>
      <c r="D442" s="1020"/>
      <c r="E442" s="1020"/>
      <c r="F442" s="770"/>
      <c r="G442" s="771"/>
      <c r="H442" s="771"/>
      <c r="I442" s="771"/>
      <c r="J442" s="772"/>
      <c r="K442" s="771"/>
      <c r="L442" s="783">
        <v>40.85</v>
      </c>
      <c r="M442" s="766"/>
      <c r="N442" s="811">
        <v>281.45999999999998</v>
      </c>
    </row>
    <row r="443" spans="1:14" ht="22.5" customHeight="1">
      <c r="A443" s="775" t="s">
        <v>359</v>
      </c>
      <c r="B443" s="744" t="s">
        <v>365</v>
      </c>
      <c r="C443" s="1019" t="s">
        <v>1715</v>
      </c>
      <c r="D443" s="1019"/>
      <c r="E443" s="1019"/>
      <c r="F443" s="770" t="s">
        <v>278</v>
      </c>
      <c r="G443" s="771">
        <v>1</v>
      </c>
      <c r="H443" s="776">
        <v>1</v>
      </c>
      <c r="I443" s="776">
        <v>1</v>
      </c>
      <c r="J443" s="783">
        <v>515.79999999999995</v>
      </c>
      <c r="K443" s="771"/>
      <c r="L443" s="783">
        <v>515.79999999999995</v>
      </c>
      <c r="M443" s="777">
        <v>6.89</v>
      </c>
      <c r="N443" s="774">
        <v>3553.86</v>
      </c>
    </row>
    <row r="444" spans="1:14">
      <c r="A444" s="742"/>
      <c r="B444" s="743"/>
      <c r="C444" s="1017" t="s">
        <v>439</v>
      </c>
      <c r="D444" s="1017"/>
      <c r="E444" s="1017"/>
      <c r="F444" s="1017"/>
      <c r="G444" s="1017"/>
      <c r="H444" s="1017"/>
      <c r="I444" s="1017"/>
      <c r="J444" s="1017"/>
      <c r="K444" s="1017"/>
      <c r="L444" s="1017"/>
      <c r="M444" s="1017"/>
      <c r="N444" s="1021"/>
    </row>
    <row r="445" spans="1:14">
      <c r="A445" s="742"/>
      <c r="B445" s="743"/>
      <c r="C445" s="1020" t="s">
        <v>435</v>
      </c>
      <c r="D445" s="1020"/>
      <c r="E445" s="1020"/>
      <c r="F445" s="770"/>
      <c r="G445" s="771"/>
      <c r="H445" s="771"/>
      <c r="I445" s="771"/>
      <c r="J445" s="772"/>
      <c r="K445" s="771"/>
      <c r="L445" s="783">
        <v>515.79999999999995</v>
      </c>
      <c r="M445" s="766"/>
      <c r="N445" s="774">
        <v>3553.86</v>
      </c>
    </row>
    <row r="446" spans="1:14" ht="22.5" customHeight="1">
      <c r="A446" s="775" t="s">
        <v>361</v>
      </c>
      <c r="B446" s="744" t="s">
        <v>534</v>
      </c>
      <c r="C446" s="1019" t="s">
        <v>1716</v>
      </c>
      <c r="D446" s="1019"/>
      <c r="E446" s="1019"/>
      <c r="F446" s="770" t="s">
        <v>278</v>
      </c>
      <c r="G446" s="771">
        <v>5</v>
      </c>
      <c r="H446" s="776">
        <v>1</v>
      </c>
      <c r="I446" s="776">
        <v>5</v>
      </c>
      <c r="J446" s="783">
        <v>39.68</v>
      </c>
      <c r="K446" s="771"/>
      <c r="L446" s="783">
        <v>198.4</v>
      </c>
      <c r="M446" s="777">
        <v>6.89</v>
      </c>
      <c r="N446" s="774">
        <v>1366.98</v>
      </c>
    </row>
    <row r="447" spans="1:14">
      <c r="A447" s="742"/>
      <c r="B447" s="743"/>
      <c r="C447" s="1016" t="s">
        <v>439</v>
      </c>
      <c r="D447" s="1016"/>
      <c r="E447" s="1016"/>
      <c r="F447" s="1016"/>
      <c r="G447" s="1016"/>
      <c r="H447" s="1016"/>
      <c r="I447" s="1016"/>
      <c r="J447" s="1016"/>
      <c r="K447" s="1016"/>
      <c r="L447" s="1016"/>
      <c r="M447" s="1016"/>
      <c r="N447" s="1022"/>
    </row>
    <row r="448" spans="1:14">
      <c r="A448" s="751"/>
      <c r="B448" s="752"/>
      <c r="C448" s="1017" t="s">
        <v>578</v>
      </c>
      <c r="D448" s="1017"/>
      <c r="E448" s="1017"/>
      <c r="F448" s="1017"/>
      <c r="G448" s="1017"/>
      <c r="H448" s="1017"/>
      <c r="I448" s="1017"/>
      <c r="J448" s="1017"/>
      <c r="K448" s="1017"/>
      <c r="L448" s="1017"/>
      <c r="M448" s="1017"/>
      <c r="N448" s="1021"/>
    </row>
    <row r="449" spans="1:14">
      <c r="A449" s="742"/>
      <c r="B449" s="743"/>
      <c r="C449" s="1020" t="s">
        <v>435</v>
      </c>
      <c r="D449" s="1020"/>
      <c r="E449" s="1020"/>
      <c r="F449" s="770"/>
      <c r="G449" s="771"/>
      <c r="H449" s="771"/>
      <c r="I449" s="771"/>
      <c r="J449" s="772"/>
      <c r="K449" s="771"/>
      <c r="L449" s="783">
        <v>198.4</v>
      </c>
      <c r="M449" s="766"/>
      <c r="N449" s="774">
        <v>1366.98</v>
      </c>
    </row>
    <row r="450" spans="1:14" ht="22.5" customHeight="1">
      <c r="A450" s="775" t="s">
        <v>363</v>
      </c>
      <c r="B450" s="744" t="s">
        <v>362</v>
      </c>
      <c r="C450" s="1019" t="s">
        <v>1717</v>
      </c>
      <c r="D450" s="1019"/>
      <c r="E450" s="1019"/>
      <c r="F450" s="770" t="s">
        <v>278</v>
      </c>
      <c r="G450" s="771">
        <v>2</v>
      </c>
      <c r="H450" s="776">
        <v>1</v>
      </c>
      <c r="I450" s="776">
        <v>2</v>
      </c>
      <c r="J450" s="783">
        <v>123.77</v>
      </c>
      <c r="K450" s="771"/>
      <c r="L450" s="783">
        <v>247.54</v>
      </c>
      <c r="M450" s="777">
        <v>6.89</v>
      </c>
      <c r="N450" s="774">
        <v>1705.55</v>
      </c>
    </row>
    <row r="451" spans="1:14">
      <c r="A451" s="742"/>
      <c r="B451" s="743"/>
      <c r="C451" s="1017" t="s">
        <v>439</v>
      </c>
      <c r="D451" s="1017"/>
      <c r="E451" s="1017"/>
      <c r="F451" s="1017"/>
      <c r="G451" s="1017"/>
      <c r="H451" s="1017"/>
      <c r="I451" s="1017"/>
      <c r="J451" s="1017"/>
      <c r="K451" s="1017"/>
      <c r="L451" s="1017"/>
      <c r="M451" s="1017"/>
      <c r="N451" s="1021"/>
    </row>
    <row r="452" spans="1:14">
      <c r="A452" s="742"/>
      <c r="B452" s="743"/>
      <c r="C452" s="1020" t="s">
        <v>435</v>
      </c>
      <c r="D452" s="1020"/>
      <c r="E452" s="1020"/>
      <c r="F452" s="770"/>
      <c r="G452" s="771"/>
      <c r="H452" s="771"/>
      <c r="I452" s="771"/>
      <c r="J452" s="772"/>
      <c r="K452" s="771"/>
      <c r="L452" s="783">
        <v>247.54</v>
      </c>
      <c r="M452" s="766"/>
      <c r="N452" s="774">
        <v>1705.55</v>
      </c>
    </row>
    <row r="453" spans="1:14">
      <c r="A453" s="775" t="s">
        <v>364</v>
      </c>
      <c r="B453" s="744" t="s">
        <v>1718</v>
      </c>
      <c r="C453" s="1019" t="s">
        <v>1719</v>
      </c>
      <c r="D453" s="1019"/>
      <c r="E453" s="1019"/>
      <c r="F453" s="770" t="s">
        <v>278</v>
      </c>
      <c r="G453" s="771">
        <v>3</v>
      </c>
      <c r="H453" s="776">
        <v>1</v>
      </c>
      <c r="I453" s="776">
        <v>3</v>
      </c>
      <c r="J453" s="783">
        <v>91.52</v>
      </c>
      <c r="K453" s="771"/>
      <c r="L453" s="783">
        <v>274.56</v>
      </c>
      <c r="M453" s="777">
        <v>6.89</v>
      </c>
      <c r="N453" s="774">
        <v>1891.72</v>
      </c>
    </row>
    <row r="454" spans="1:14">
      <c r="A454" s="742"/>
      <c r="B454" s="743"/>
      <c r="C454" s="1017" t="s">
        <v>439</v>
      </c>
      <c r="D454" s="1017"/>
      <c r="E454" s="1017"/>
      <c r="F454" s="1017"/>
      <c r="G454" s="1017"/>
      <c r="H454" s="1017"/>
      <c r="I454" s="1017"/>
      <c r="J454" s="1017"/>
      <c r="K454" s="1017"/>
      <c r="L454" s="1017"/>
      <c r="M454" s="1017"/>
      <c r="N454" s="1021"/>
    </row>
    <row r="455" spans="1:14">
      <c r="A455" s="742"/>
      <c r="B455" s="743"/>
      <c r="C455" s="1020" t="s">
        <v>435</v>
      </c>
      <c r="D455" s="1020"/>
      <c r="E455" s="1020"/>
      <c r="F455" s="770"/>
      <c r="G455" s="771"/>
      <c r="H455" s="771"/>
      <c r="I455" s="771"/>
      <c r="J455" s="772"/>
      <c r="K455" s="771"/>
      <c r="L455" s="783">
        <v>274.56</v>
      </c>
      <c r="M455" s="766"/>
      <c r="N455" s="774">
        <v>1891.72</v>
      </c>
    </row>
    <row r="456" spans="1:14">
      <c r="A456" s="775" t="s">
        <v>366</v>
      </c>
      <c r="B456" s="744" t="s">
        <v>1720</v>
      </c>
      <c r="C456" s="1019" t="s">
        <v>1721</v>
      </c>
      <c r="D456" s="1019"/>
      <c r="E456" s="1019"/>
      <c r="F456" s="770" t="s">
        <v>278</v>
      </c>
      <c r="G456" s="771">
        <v>1</v>
      </c>
      <c r="H456" s="776">
        <v>1</v>
      </c>
      <c r="I456" s="776">
        <v>1</v>
      </c>
      <c r="J456" s="783">
        <v>92.53</v>
      </c>
      <c r="K456" s="771"/>
      <c r="L456" s="783">
        <v>92.53</v>
      </c>
      <c r="M456" s="777">
        <v>6.89</v>
      </c>
      <c r="N456" s="811">
        <v>637.53</v>
      </c>
    </row>
    <row r="457" spans="1:14">
      <c r="A457" s="742"/>
      <c r="B457" s="743"/>
      <c r="C457" s="1017" t="s">
        <v>439</v>
      </c>
      <c r="D457" s="1017"/>
      <c r="E457" s="1017"/>
      <c r="F457" s="1017"/>
      <c r="G457" s="1017"/>
      <c r="H457" s="1017"/>
      <c r="I457" s="1017"/>
      <c r="J457" s="1017"/>
      <c r="K457" s="1017"/>
      <c r="L457" s="1017"/>
      <c r="M457" s="1017"/>
      <c r="N457" s="1021"/>
    </row>
    <row r="458" spans="1:14">
      <c r="A458" s="742"/>
      <c r="B458" s="743"/>
      <c r="C458" s="1020" t="s">
        <v>435</v>
      </c>
      <c r="D458" s="1020"/>
      <c r="E458" s="1020"/>
      <c r="F458" s="770"/>
      <c r="G458" s="771"/>
      <c r="H458" s="771"/>
      <c r="I458" s="771"/>
      <c r="J458" s="772"/>
      <c r="K458" s="771"/>
      <c r="L458" s="783">
        <v>92.53</v>
      </c>
      <c r="M458" s="766"/>
      <c r="N458" s="811">
        <v>637.53</v>
      </c>
    </row>
    <row r="459" spans="1:14">
      <c r="A459" s="775" t="s">
        <v>367</v>
      </c>
      <c r="B459" s="744" t="s">
        <v>1722</v>
      </c>
      <c r="C459" s="1019" t="s">
        <v>371</v>
      </c>
      <c r="D459" s="1019"/>
      <c r="E459" s="1019"/>
      <c r="F459" s="770" t="s">
        <v>279</v>
      </c>
      <c r="G459" s="771">
        <v>8.8000000000000003E-4</v>
      </c>
      <c r="H459" s="776">
        <v>1</v>
      </c>
      <c r="I459" s="785">
        <v>8.8000000000000003E-4</v>
      </c>
      <c r="J459" s="773">
        <v>10395.99</v>
      </c>
      <c r="K459" s="771"/>
      <c r="L459" s="783">
        <v>9.15</v>
      </c>
      <c r="M459" s="777">
        <v>6.89</v>
      </c>
      <c r="N459" s="811">
        <v>63.04</v>
      </c>
    </row>
    <row r="460" spans="1:14">
      <c r="A460" s="742"/>
      <c r="B460" s="743"/>
      <c r="C460" s="1016" t="s">
        <v>439</v>
      </c>
      <c r="D460" s="1016"/>
      <c r="E460" s="1016"/>
      <c r="F460" s="1016"/>
      <c r="G460" s="1016"/>
      <c r="H460" s="1016"/>
      <c r="I460" s="1016"/>
      <c r="J460" s="1016"/>
      <c r="K460" s="1016"/>
      <c r="L460" s="1016"/>
      <c r="M460" s="1016"/>
      <c r="N460" s="1022"/>
    </row>
    <row r="461" spans="1:14">
      <c r="A461" s="751"/>
      <c r="B461" s="752"/>
      <c r="C461" s="1017" t="s">
        <v>1723</v>
      </c>
      <c r="D461" s="1017"/>
      <c r="E461" s="1017"/>
      <c r="F461" s="1017"/>
      <c r="G461" s="1017"/>
      <c r="H461" s="1017"/>
      <c r="I461" s="1017"/>
      <c r="J461" s="1017"/>
      <c r="K461" s="1017"/>
      <c r="L461" s="1017"/>
      <c r="M461" s="1017"/>
      <c r="N461" s="1021"/>
    </row>
    <row r="462" spans="1:14">
      <c r="A462" s="742"/>
      <c r="B462" s="743"/>
      <c r="C462" s="1020" t="s">
        <v>435</v>
      </c>
      <c r="D462" s="1020"/>
      <c r="E462" s="1020"/>
      <c r="F462" s="770"/>
      <c r="G462" s="771"/>
      <c r="H462" s="771"/>
      <c r="I462" s="771"/>
      <c r="J462" s="772"/>
      <c r="K462" s="771"/>
      <c r="L462" s="783">
        <v>9.15</v>
      </c>
      <c r="M462" s="766"/>
      <c r="N462" s="811">
        <v>63.04</v>
      </c>
    </row>
    <row r="463" spans="1:14">
      <c r="A463" s="775" t="s">
        <v>368</v>
      </c>
      <c r="B463" s="744" t="s">
        <v>369</v>
      </c>
      <c r="C463" s="1019" t="s">
        <v>1724</v>
      </c>
      <c r="D463" s="1019"/>
      <c r="E463" s="1019"/>
      <c r="F463" s="770" t="s">
        <v>278</v>
      </c>
      <c r="G463" s="771">
        <v>3</v>
      </c>
      <c r="H463" s="776">
        <v>1</v>
      </c>
      <c r="I463" s="776">
        <v>3</v>
      </c>
      <c r="J463" s="783">
        <v>56.96</v>
      </c>
      <c r="K463" s="771"/>
      <c r="L463" s="783">
        <v>170.88</v>
      </c>
      <c r="M463" s="777">
        <v>6.89</v>
      </c>
      <c r="N463" s="774">
        <v>1177.3599999999999</v>
      </c>
    </row>
    <row r="464" spans="1:14">
      <c r="A464" s="742"/>
      <c r="B464" s="743"/>
      <c r="C464" s="1017" t="s">
        <v>439</v>
      </c>
      <c r="D464" s="1017"/>
      <c r="E464" s="1017"/>
      <c r="F464" s="1017"/>
      <c r="G464" s="1017"/>
      <c r="H464" s="1017"/>
      <c r="I464" s="1017"/>
      <c r="J464" s="1017"/>
      <c r="K464" s="1017"/>
      <c r="L464" s="1017"/>
      <c r="M464" s="1017"/>
      <c r="N464" s="1021"/>
    </row>
    <row r="465" spans="1:14">
      <c r="A465" s="742"/>
      <c r="B465" s="743"/>
      <c r="C465" s="1020" t="s">
        <v>435</v>
      </c>
      <c r="D465" s="1020"/>
      <c r="E465" s="1020"/>
      <c r="F465" s="770"/>
      <c r="G465" s="771"/>
      <c r="H465" s="771"/>
      <c r="I465" s="771"/>
      <c r="J465" s="772"/>
      <c r="K465" s="771"/>
      <c r="L465" s="783">
        <v>170.88</v>
      </c>
      <c r="M465" s="766"/>
      <c r="N465" s="774">
        <v>1177.3599999999999</v>
      </c>
    </row>
    <row r="466" spans="1:14">
      <c r="A466" s="775" t="s">
        <v>370</v>
      </c>
      <c r="B466" s="744" t="s">
        <v>787</v>
      </c>
      <c r="C466" s="1019" t="s">
        <v>788</v>
      </c>
      <c r="D466" s="1019"/>
      <c r="E466" s="1019"/>
      <c r="F466" s="770" t="s">
        <v>278</v>
      </c>
      <c r="G466" s="771">
        <v>7</v>
      </c>
      <c r="H466" s="776">
        <v>1</v>
      </c>
      <c r="I466" s="776">
        <v>7</v>
      </c>
      <c r="J466" s="783">
        <v>36.65</v>
      </c>
      <c r="K466" s="771"/>
      <c r="L466" s="783">
        <v>256.55</v>
      </c>
      <c r="M466" s="777">
        <v>6.89</v>
      </c>
      <c r="N466" s="774">
        <v>1767.63</v>
      </c>
    </row>
    <row r="467" spans="1:14">
      <c r="A467" s="742"/>
      <c r="B467" s="743"/>
      <c r="C467" s="1017" t="s">
        <v>439</v>
      </c>
      <c r="D467" s="1017"/>
      <c r="E467" s="1017"/>
      <c r="F467" s="1017"/>
      <c r="G467" s="1017"/>
      <c r="H467" s="1017"/>
      <c r="I467" s="1017"/>
      <c r="J467" s="1017"/>
      <c r="K467" s="1017"/>
      <c r="L467" s="1017"/>
      <c r="M467" s="1017"/>
      <c r="N467" s="1021"/>
    </row>
    <row r="468" spans="1:14">
      <c r="A468" s="742"/>
      <c r="B468" s="743"/>
      <c r="C468" s="1020" t="s">
        <v>435</v>
      </c>
      <c r="D468" s="1020"/>
      <c r="E468" s="1020"/>
      <c r="F468" s="770"/>
      <c r="G468" s="771"/>
      <c r="H468" s="771"/>
      <c r="I468" s="771"/>
      <c r="J468" s="772"/>
      <c r="K468" s="771"/>
      <c r="L468" s="783">
        <v>256.55</v>
      </c>
      <c r="M468" s="766"/>
      <c r="N468" s="774">
        <v>1767.63</v>
      </c>
    </row>
    <row r="469" spans="1:14" ht="22.5" customHeight="1">
      <c r="A469" s="775" t="s">
        <v>372</v>
      </c>
      <c r="B469" s="744" t="s">
        <v>536</v>
      </c>
      <c r="C469" s="1019" t="s">
        <v>1725</v>
      </c>
      <c r="D469" s="1019"/>
      <c r="E469" s="1019"/>
      <c r="F469" s="770" t="s">
        <v>278</v>
      </c>
      <c r="G469" s="771">
        <v>3</v>
      </c>
      <c r="H469" s="776">
        <v>1</v>
      </c>
      <c r="I469" s="776">
        <v>3</v>
      </c>
      <c r="J469" s="783">
        <v>199.9</v>
      </c>
      <c r="K469" s="771"/>
      <c r="L469" s="783">
        <v>599.70000000000005</v>
      </c>
      <c r="M469" s="777">
        <v>6.89</v>
      </c>
      <c r="N469" s="774">
        <v>4131.93</v>
      </c>
    </row>
    <row r="470" spans="1:14">
      <c r="A470" s="742"/>
      <c r="B470" s="743"/>
      <c r="C470" s="1017" t="s">
        <v>439</v>
      </c>
      <c r="D470" s="1017"/>
      <c r="E470" s="1017"/>
      <c r="F470" s="1017"/>
      <c r="G470" s="1017"/>
      <c r="H470" s="1017"/>
      <c r="I470" s="1017"/>
      <c r="J470" s="1017"/>
      <c r="K470" s="1017"/>
      <c r="L470" s="1017"/>
      <c r="M470" s="1017"/>
      <c r="N470" s="1021"/>
    </row>
    <row r="471" spans="1:14">
      <c r="A471" s="742"/>
      <c r="B471" s="743"/>
      <c r="C471" s="1020" t="s">
        <v>435</v>
      </c>
      <c r="D471" s="1020"/>
      <c r="E471" s="1020"/>
      <c r="F471" s="770"/>
      <c r="G471" s="771"/>
      <c r="H471" s="771"/>
      <c r="I471" s="771"/>
      <c r="J471" s="772"/>
      <c r="K471" s="771"/>
      <c r="L471" s="783">
        <v>599.70000000000005</v>
      </c>
      <c r="M471" s="766"/>
      <c r="N471" s="774">
        <v>4131.93</v>
      </c>
    </row>
    <row r="472" spans="1:14" ht="22.5" customHeight="1">
      <c r="A472" s="775" t="s">
        <v>374</v>
      </c>
      <c r="B472" s="744" t="s">
        <v>360</v>
      </c>
      <c r="C472" s="1019" t="s">
        <v>1726</v>
      </c>
      <c r="D472" s="1019"/>
      <c r="E472" s="1019"/>
      <c r="F472" s="770" t="s">
        <v>278</v>
      </c>
      <c r="G472" s="771">
        <v>1</v>
      </c>
      <c r="H472" s="776">
        <v>1</v>
      </c>
      <c r="I472" s="776">
        <v>1</v>
      </c>
      <c r="J472" s="783">
        <v>560.16</v>
      </c>
      <c r="K472" s="771"/>
      <c r="L472" s="783">
        <v>560.16</v>
      </c>
      <c r="M472" s="777">
        <v>6.89</v>
      </c>
      <c r="N472" s="774">
        <v>3859.5</v>
      </c>
    </row>
    <row r="473" spans="1:14">
      <c r="A473" s="742"/>
      <c r="B473" s="743"/>
      <c r="C473" s="1017" t="s">
        <v>439</v>
      </c>
      <c r="D473" s="1017"/>
      <c r="E473" s="1017"/>
      <c r="F473" s="1017"/>
      <c r="G473" s="1017"/>
      <c r="H473" s="1017"/>
      <c r="I473" s="1017"/>
      <c r="J473" s="1017"/>
      <c r="K473" s="1017"/>
      <c r="L473" s="1017"/>
      <c r="M473" s="1017"/>
      <c r="N473" s="1021"/>
    </row>
    <row r="474" spans="1:14">
      <c r="A474" s="742"/>
      <c r="B474" s="743"/>
      <c r="C474" s="1020" t="s">
        <v>435</v>
      </c>
      <c r="D474" s="1020"/>
      <c r="E474" s="1020"/>
      <c r="F474" s="770"/>
      <c r="G474" s="771"/>
      <c r="H474" s="771"/>
      <c r="I474" s="771"/>
      <c r="J474" s="772"/>
      <c r="K474" s="771"/>
      <c r="L474" s="783">
        <v>560.16</v>
      </c>
      <c r="M474" s="766"/>
      <c r="N474" s="774">
        <v>3859.5</v>
      </c>
    </row>
    <row r="475" spans="1:14">
      <c r="A475" s="775" t="s">
        <v>375</v>
      </c>
      <c r="B475" s="744" t="s">
        <v>1718</v>
      </c>
      <c r="C475" s="1019" t="s">
        <v>1727</v>
      </c>
      <c r="D475" s="1019"/>
      <c r="E475" s="1019"/>
      <c r="F475" s="770" t="s">
        <v>278</v>
      </c>
      <c r="G475" s="771">
        <v>1</v>
      </c>
      <c r="H475" s="776">
        <v>1</v>
      </c>
      <c r="I475" s="776">
        <v>1</v>
      </c>
      <c r="J475" s="783">
        <v>91.52</v>
      </c>
      <c r="K475" s="771"/>
      <c r="L475" s="783">
        <v>91.52</v>
      </c>
      <c r="M475" s="777">
        <v>6.89</v>
      </c>
      <c r="N475" s="811">
        <v>630.57000000000005</v>
      </c>
    </row>
    <row r="476" spans="1:14">
      <c r="A476" s="742"/>
      <c r="B476" s="743"/>
      <c r="C476" s="1017" t="s">
        <v>439</v>
      </c>
      <c r="D476" s="1017"/>
      <c r="E476" s="1017"/>
      <c r="F476" s="1017"/>
      <c r="G476" s="1017"/>
      <c r="H476" s="1017"/>
      <c r="I476" s="1017"/>
      <c r="J476" s="1017"/>
      <c r="K476" s="1017"/>
      <c r="L476" s="1017"/>
      <c r="M476" s="1017"/>
      <c r="N476" s="1021"/>
    </row>
    <row r="477" spans="1:14">
      <c r="A477" s="742"/>
      <c r="B477" s="743"/>
      <c r="C477" s="1020" t="s">
        <v>435</v>
      </c>
      <c r="D477" s="1020"/>
      <c r="E477" s="1020"/>
      <c r="F477" s="770"/>
      <c r="G477" s="771"/>
      <c r="H477" s="771"/>
      <c r="I477" s="771"/>
      <c r="J477" s="772"/>
      <c r="K477" s="771"/>
      <c r="L477" s="783">
        <v>91.52</v>
      </c>
      <c r="M477" s="766"/>
      <c r="N477" s="811">
        <v>630.57000000000005</v>
      </c>
    </row>
    <row r="478" spans="1:14">
      <c r="A478" s="793"/>
      <c r="B478" s="794"/>
      <c r="C478" s="1019" t="s">
        <v>845</v>
      </c>
      <c r="D478" s="1019"/>
      <c r="E478" s="1019"/>
      <c r="F478" s="1019"/>
      <c r="G478" s="1019"/>
      <c r="H478" s="1019"/>
      <c r="I478" s="1019"/>
      <c r="J478" s="1019"/>
      <c r="K478" s="1019"/>
      <c r="L478" s="795"/>
      <c r="M478" s="796"/>
      <c r="N478" s="797"/>
    </row>
    <row r="479" spans="1:14">
      <c r="A479" s="798"/>
      <c r="B479" s="754"/>
      <c r="C479" s="1016" t="s">
        <v>440</v>
      </c>
      <c r="D479" s="1016"/>
      <c r="E479" s="1016"/>
      <c r="F479" s="1016"/>
      <c r="G479" s="1016"/>
      <c r="H479" s="1016"/>
      <c r="I479" s="1016"/>
      <c r="J479" s="1016"/>
      <c r="K479" s="1016"/>
      <c r="L479" s="799">
        <v>5749.71</v>
      </c>
      <c r="M479" s="800"/>
      <c r="N479" s="801">
        <v>39615.51</v>
      </c>
    </row>
    <row r="480" spans="1:14">
      <c r="A480" s="798"/>
      <c r="B480" s="754"/>
      <c r="C480" s="1016" t="s">
        <v>441</v>
      </c>
      <c r="D480" s="1016"/>
      <c r="E480" s="1016"/>
      <c r="F480" s="1016"/>
      <c r="G480" s="1016"/>
      <c r="H480" s="1016"/>
      <c r="I480" s="1016"/>
      <c r="J480" s="1016"/>
      <c r="K480" s="1016"/>
      <c r="L480" s="802"/>
      <c r="M480" s="800"/>
      <c r="N480" s="803"/>
    </row>
    <row r="481" spans="1:14">
      <c r="A481" s="798"/>
      <c r="B481" s="754"/>
      <c r="C481" s="1016" t="s">
        <v>445</v>
      </c>
      <c r="D481" s="1016"/>
      <c r="E481" s="1016"/>
      <c r="F481" s="1016"/>
      <c r="G481" s="1016"/>
      <c r="H481" s="1016"/>
      <c r="I481" s="1016"/>
      <c r="J481" s="1016"/>
      <c r="K481" s="1016"/>
      <c r="L481" s="799">
        <v>5749.71</v>
      </c>
      <c r="M481" s="800"/>
      <c r="N481" s="801">
        <v>39615.51</v>
      </c>
    </row>
    <row r="482" spans="1:14">
      <c r="A482" s="798"/>
      <c r="B482" s="754"/>
      <c r="C482" s="1016" t="s">
        <v>446</v>
      </c>
      <c r="D482" s="1016"/>
      <c r="E482" s="1016"/>
      <c r="F482" s="1016"/>
      <c r="G482" s="1016"/>
      <c r="H482" s="1016"/>
      <c r="I482" s="1016"/>
      <c r="J482" s="1016"/>
      <c r="K482" s="1016"/>
      <c r="L482" s="799">
        <v>5749.71</v>
      </c>
      <c r="M482" s="800"/>
      <c r="N482" s="801">
        <v>39615.51</v>
      </c>
    </row>
    <row r="483" spans="1:14">
      <c r="A483" s="798"/>
      <c r="B483" s="754"/>
      <c r="C483" s="1016" t="s">
        <v>441</v>
      </c>
      <c r="D483" s="1016"/>
      <c r="E483" s="1016"/>
      <c r="F483" s="1016"/>
      <c r="G483" s="1016"/>
      <c r="H483" s="1016"/>
      <c r="I483" s="1016"/>
      <c r="J483" s="1016"/>
      <c r="K483" s="1016"/>
      <c r="L483" s="802"/>
      <c r="M483" s="800"/>
      <c r="N483" s="803"/>
    </row>
    <row r="484" spans="1:14">
      <c r="A484" s="798"/>
      <c r="B484" s="754"/>
      <c r="C484" s="1016" t="s">
        <v>450</v>
      </c>
      <c r="D484" s="1016"/>
      <c r="E484" s="1016"/>
      <c r="F484" s="1016"/>
      <c r="G484" s="1016"/>
      <c r="H484" s="1016"/>
      <c r="I484" s="1016"/>
      <c r="J484" s="1016"/>
      <c r="K484" s="1016"/>
      <c r="L484" s="799">
        <v>5749.71</v>
      </c>
      <c r="M484" s="800"/>
      <c r="N484" s="801">
        <v>39615.51</v>
      </c>
    </row>
    <row r="485" spans="1:14">
      <c r="A485" s="798"/>
      <c r="B485" s="806"/>
      <c r="C485" s="1026" t="s">
        <v>846</v>
      </c>
      <c r="D485" s="1026"/>
      <c r="E485" s="1026"/>
      <c r="F485" s="1026"/>
      <c r="G485" s="1026"/>
      <c r="H485" s="1026"/>
      <c r="I485" s="1026"/>
      <c r="J485" s="1026"/>
      <c r="K485" s="1026"/>
      <c r="L485" s="807">
        <v>5749.71</v>
      </c>
      <c r="M485" s="808"/>
      <c r="N485" s="809">
        <v>39615.51</v>
      </c>
    </row>
    <row r="486" spans="1:14">
      <c r="A486" s="1023" t="s">
        <v>847</v>
      </c>
      <c r="B486" s="1024"/>
      <c r="C486" s="1024"/>
      <c r="D486" s="1024"/>
      <c r="E486" s="1024"/>
      <c r="F486" s="1024"/>
      <c r="G486" s="1024"/>
      <c r="H486" s="1024"/>
      <c r="I486" s="1024"/>
      <c r="J486" s="1024"/>
      <c r="K486" s="1024"/>
      <c r="L486" s="1024"/>
      <c r="M486" s="1024"/>
      <c r="N486" s="1025"/>
    </row>
    <row r="487" spans="1:14" ht="33.75">
      <c r="A487" s="742" t="s">
        <v>1728</v>
      </c>
      <c r="B487" s="743" t="s">
        <v>1758</v>
      </c>
      <c r="C487" s="1019" t="s">
        <v>385</v>
      </c>
      <c r="D487" s="1019"/>
      <c r="E487" s="1019"/>
      <c r="F487" s="745" t="s">
        <v>823</v>
      </c>
      <c r="G487" s="746">
        <v>1</v>
      </c>
      <c r="H487" s="747">
        <v>1</v>
      </c>
      <c r="I487" s="747">
        <v>1</v>
      </c>
      <c r="J487" s="790">
        <v>38450</v>
      </c>
      <c r="K487" s="746"/>
      <c r="L487" s="790">
        <v>6282.68</v>
      </c>
      <c r="M487" s="791">
        <v>6.12</v>
      </c>
      <c r="N487" s="792">
        <v>38450</v>
      </c>
    </row>
    <row r="488" spans="1:14">
      <c r="A488" s="742"/>
      <c r="B488" s="743"/>
      <c r="C488" s="1017" t="s">
        <v>472</v>
      </c>
      <c r="D488" s="1017"/>
      <c r="E488" s="1017"/>
      <c r="F488" s="1017"/>
      <c r="G488" s="1017"/>
      <c r="H488" s="1017"/>
      <c r="I488" s="1017"/>
      <c r="J488" s="1017"/>
      <c r="K488" s="1017"/>
      <c r="L488" s="1017"/>
      <c r="M488" s="1017"/>
      <c r="N488" s="1021"/>
    </row>
    <row r="489" spans="1:14">
      <c r="A489" s="742"/>
      <c r="B489" s="743"/>
      <c r="C489" s="1020" t="s">
        <v>435</v>
      </c>
      <c r="D489" s="1020"/>
      <c r="E489" s="1020"/>
      <c r="F489" s="770"/>
      <c r="G489" s="771"/>
      <c r="H489" s="771"/>
      <c r="I489" s="771"/>
      <c r="J489" s="772"/>
      <c r="K489" s="771"/>
      <c r="L489" s="773">
        <v>6282.68</v>
      </c>
      <c r="M489" s="766"/>
      <c r="N489" s="774">
        <v>38450</v>
      </c>
    </row>
    <row r="490" spans="1:14" ht="33.75">
      <c r="A490" s="775" t="s">
        <v>1729</v>
      </c>
      <c r="B490" s="744" t="s">
        <v>1759</v>
      </c>
      <c r="C490" s="1019" t="s">
        <v>386</v>
      </c>
      <c r="D490" s="1019"/>
      <c r="E490" s="1019"/>
      <c r="F490" s="770" t="s">
        <v>823</v>
      </c>
      <c r="G490" s="771">
        <v>1</v>
      </c>
      <c r="H490" s="776">
        <v>1</v>
      </c>
      <c r="I490" s="776">
        <v>1</v>
      </c>
      <c r="J490" s="773">
        <v>12627.98</v>
      </c>
      <c r="K490" s="771"/>
      <c r="L490" s="773">
        <v>2063.4</v>
      </c>
      <c r="M490" s="777">
        <v>6.12</v>
      </c>
      <c r="N490" s="774">
        <v>12627.98</v>
      </c>
    </row>
    <row r="491" spans="1:14">
      <c r="A491" s="742"/>
      <c r="B491" s="743"/>
      <c r="C491" s="1017" t="s">
        <v>472</v>
      </c>
      <c r="D491" s="1017"/>
      <c r="E491" s="1017"/>
      <c r="F491" s="1017"/>
      <c r="G491" s="1017"/>
      <c r="H491" s="1017"/>
      <c r="I491" s="1017"/>
      <c r="J491" s="1017"/>
      <c r="K491" s="1017"/>
      <c r="L491" s="1017"/>
      <c r="M491" s="1017"/>
      <c r="N491" s="1021"/>
    </row>
    <row r="492" spans="1:14">
      <c r="A492" s="742"/>
      <c r="B492" s="743"/>
      <c r="C492" s="1020" t="s">
        <v>435</v>
      </c>
      <c r="D492" s="1020"/>
      <c r="E492" s="1020"/>
      <c r="F492" s="770"/>
      <c r="G492" s="771"/>
      <c r="H492" s="771"/>
      <c r="I492" s="771"/>
      <c r="J492" s="772"/>
      <c r="K492" s="771"/>
      <c r="L492" s="773">
        <v>2063.4</v>
      </c>
      <c r="M492" s="766"/>
      <c r="N492" s="774">
        <v>12627.98</v>
      </c>
    </row>
    <row r="493" spans="1:14" ht="33.75">
      <c r="A493" s="775" t="s">
        <v>1730</v>
      </c>
      <c r="B493" s="744" t="s">
        <v>1760</v>
      </c>
      <c r="C493" s="1019" t="s">
        <v>1731</v>
      </c>
      <c r="D493" s="1019"/>
      <c r="E493" s="1019"/>
      <c r="F493" s="770" t="s">
        <v>823</v>
      </c>
      <c r="G493" s="771">
        <v>1</v>
      </c>
      <c r="H493" s="776">
        <v>1</v>
      </c>
      <c r="I493" s="776">
        <v>1</v>
      </c>
      <c r="J493" s="773">
        <v>15813</v>
      </c>
      <c r="K493" s="771"/>
      <c r="L493" s="773">
        <v>2583.8200000000002</v>
      </c>
      <c r="M493" s="777">
        <v>6.12</v>
      </c>
      <c r="N493" s="774">
        <v>15813</v>
      </c>
    </row>
    <row r="494" spans="1:14">
      <c r="A494" s="742"/>
      <c r="B494" s="743"/>
      <c r="C494" s="1017" t="s">
        <v>472</v>
      </c>
      <c r="D494" s="1017"/>
      <c r="E494" s="1017"/>
      <c r="F494" s="1017"/>
      <c r="G494" s="1017"/>
      <c r="H494" s="1017"/>
      <c r="I494" s="1017"/>
      <c r="J494" s="1017"/>
      <c r="K494" s="1017"/>
      <c r="L494" s="1017"/>
      <c r="M494" s="1017"/>
      <c r="N494" s="1021"/>
    </row>
    <row r="495" spans="1:14">
      <c r="A495" s="742"/>
      <c r="B495" s="743"/>
      <c r="C495" s="1020" t="s">
        <v>435</v>
      </c>
      <c r="D495" s="1020"/>
      <c r="E495" s="1020"/>
      <c r="F495" s="770"/>
      <c r="G495" s="771"/>
      <c r="H495" s="771"/>
      <c r="I495" s="771"/>
      <c r="J495" s="772"/>
      <c r="K495" s="771"/>
      <c r="L495" s="773">
        <v>2583.8200000000002</v>
      </c>
      <c r="M495" s="766"/>
      <c r="N495" s="774">
        <v>15813</v>
      </c>
    </row>
    <row r="496" spans="1:14">
      <c r="A496" s="793"/>
      <c r="B496" s="794"/>
      <c r="C496" s="1019" t="s">
        <v>850</v>
      </c>
      <c r="D496" s="1019"/>
      <c r="E496" s="1019"/>
      <c r="F496" s="1019"/>
      <c r="G496" s="1019"/>
      <c r="H496" s="1019"/>
      <c r="I496" s="1019"/>
      <c r="J496" s="1019"/>
      <c r="K496" s="1019"/>
      <c r="L496" s="795"/>
      <c r="M496" s="796"/>
      <c r="N496" s="797"/>
    </row>
    <row r="497" spans="1:14">
      <c r="A497" s="798"/>
      <c r="B497" s="754"/>
      <c r="C497" s="1016" t="s">
        <v>315</v>
      </c>
      <c r="D497" s="1016"/>
      <c r="E497" s="1016"/>
      <c r="F497" s="1016"/>
      <c r="G497" s="1016"/>
      <c r="H497" s="1016"/>
      <c r="I497" s="1016"/>
      <c r="J497" s="1016"/>
      <c r="K497" s="1016"/>
      <c r="L497" s="799">
        <v>10929.9</v>
      </c>
      <c r="M497" s="800"/>
      <c r="N497" s="801">
        <v>66890.98</v>
      </c>
    </row>
    <row r="498" spans="1:14">
      <c r="A498" s="798"/>
      <c r="B498" s="806"/>
      <c r="C498" s="1018" t="s">
        <v>851</v>
      </c>
      <c r="D498" s="1018"/>
      <c r="E498" s="1018"/>
      <c r="F498" s="1018"/>
      <c r="G498" s="1018"/>
      <c r="H498" s="1018"/>
      <c r="I498" s="1018"/>
      <c r="J498" s="1018"/>
      <c r="K498" s="1018"/>
      <c r="L498" s="807">
        <v>10929.9</v>
      </c>
      <c r="M498" s="808"/>
      <c r="N498" s="809">
        <v>66890.98</v>
      </c>
    </row>
    <row r="499" spans="1:14">
      <c r="A499" s="798"/>
      <c r="B499" s="754"/>
      <c r="C499" s="1016" t="s">
        <v>441</v>
      </c>
      <c r="D499" s="1016"/>
      <c r="E499" s="1016"/>
      <c r="F499" s="1016"/>
      <c r="G499" s="1016"/>
      <c r="H499" s="1016"/>
      <c r="I499" s="1016"/>
      <c r="J499" s="1016"/>
      <c r="K499" s="1016"/>
      <c r="L499" s="802"/>
      <c r="M499" s="800"/>
      <c r="N499" s="803"/>
    </row>
    <row r="500" spans="1:14">
      <c r="A500" s="798"/>
      <c r="B500" s="754"/>
      <c r="C500" s="1017" t="s">
        <v>473</v>
      </c>
      <c r="D500" s="1017"/>
      <c r="E500" s="1017"/>
      <c r="F500" s="1017"/>
      <c r="G500" s="1017"/>
      <c r="H500" s="1017"/>
      <c r="I500" s="1017"/>
      <c r="J500" s="1017"/>
      <c r="K500" s="1017"/>
      <c r="L500" s="799">
        <v>10929.9</v>
      </c>
      <c r="M500" s="800"/>
      <c r="N500" s="801">
        <v>66890.98</v>
      </c>
    </row>
    <row r="501" spans="1:14">
      <c r="A501" s="793"/>
      <c r="B501" s="794"/>
      <c r="C501" s="1019" t="s">
        <v>12</v>
      </c>
      <c r="D501" s="1019"/>
      <c r="E501" s="1019"/>
      <c r="F501" s="1019"/>
      <c r="G501" s="1019"/>
      <c r="H501" s="1019"/>
      <c r="I501" s="1019"/>
      <c r="J501" s="1019"/>
      <c r="K501" s="1019"/>
      <c r="L501" s="795"/>
      <c r="M501" s="796"/>
      <c r="N501" s="797"/>
    </row>
    <row r="502" spans="1:14">
      <c r="A502" s="798"/>
      <c r="B502" s="754"/>
      <c r="C502" s="1016" t="s">
        <v>440</v>
      </c>
      <c r="D502" s="1016"/>
      <c r="E502" s="1016"/>
      <c r="F502" s="1016"/>
      <c r="G502" s="1016"/>
      <c r="H502" s="1016"/>
      <c r="I502" s="1016"/>
      <c r="J502" s="1016"/>
      <c r="K502" s="1016"/>
      <c r="L502" s="799">
        <v>10019.25</v>
      </c>
      <c r="M502" s="800"/>
      <c r="N502" s="801">
        <v>92745.48</v>
      </c>
    </row>
    <row r="503" spans="1:14">
      <c r="A503" s="798"/>
      <c r="B503" s="754"/>
      <c r="C503" s="1016" t="s">
        <v>441</v>
      </c>
      <c r="D503" s="1016"/>
      <c r="E503" s="1016"/>
      <c r="F503" s="1016"/>
      <c r="G503" s="1016"/>
      <c r="H503" s="1016"/>
      <c r="I503" s="1016"/>
      <c r="J503" s="1016"/>
      <c r="K503" s="1016"/>
      <c r="L503" s="802"/>
      <c r="M503" s="800"/>
      <c r="N503" s="803"/>
    </row>
    <row r="504" spans="1:14">
      <c r="A504" s="798"/>
      <c r="B504" s="754"/>
      <c r="C504" s="1016" t="s">
        <v>442</v>
      </c>
      <c r="D504" s="1016"/>
      <c r="E504" s="1016"/>
      <c r="F504" s="1016"/>
      <c r="G504" s="1016"/>
      <c r="H504" s="1016"/>
      <c r="I504" s="1016"/>
      <c r="J504" s="1016"/>
      <c r="K504" s="1016"/>
      <c r="L504" s="804">
        <v>747.06</v>
      </c>
      <c r="M504" s="800"/>
      <c r="N504" s="801">
        <v>30136.42</v>
      </c>
    </row>
    <row r="505" spans="1:14">
      <c r="A505" s="798"/>
      <c r="B505" s="754"/>
      <c r="C505" s="1016" t="s">
        <v>443</v>
      </c>
      <c r="D505" s="1016"/>
      <c r="E505" s="1016"/>
      <c r="F505" s="1016"/>
      <c r="G505" s="1016"/>
      <c r="H505" s="1016"/>
      <c r="I505" s="1016"/>
      <c r="J505" s="1016"/>
      <c r="K505" s="1016"/>
      <c r="L505" s="799">
        <v>1418.15</v>
      </c>
      <c r="M505" s="800"/>
      <c r="N505" s="801">
        <v>8494.7099999999991</v>
      </c>
    </row>
    <row r="506" spans="1:14">
      <c r="A506" s="798"/>
      <c r="B506" s="754"/>
      <c r="C506" s="1016" t="s">
        <v>444</v>
      </c>
      <c r="D506" s="1016"/>
      <c r="E506" s="1016"/>
      <c r="F506" s="1016"/>
      <c r="G506" s="1016"/>
      <c r="H506" s="1016"/>
      <c r="I506" s="1016"/>
      <c r="J506" s="1016"/>
      <c r="K506" s="1016"/>
      <c r="L506" s="804">
        <v>209.19</v>
      </c>
      <c r="M506" s="800"/>
      <c r="N506" s="801">
        <v>8438.7199999999993</v>
      </c>
    </row>
    <row r="507" spans="1:14">
      <c r="A507" s="798"/>
      <c r="B507" s="754"/>
      <c r="C507" s="1016" t="s">
        <v>445</v>
      </c>
      <c r="D507" s="1016"/>
      <c r="E507" s="1016"/>
      <c r="F507" s="1016"/>
      <c r="G507" s="1016"/>
      <c r="H507" s="1016"/>
      <c r="I507" s="1016"/>
      <c r="J507" s="1016"/>
      <c r="K507" s="1016"/>
      <c r="L507" s="799">
        <v>7850.3</v>
      </c>
      <c r="M507" s="800"/>
      <c r="N507" s="801">
        <v>54088.58</v>
      </c>
    </row>
    <row r="508" spans="1:14">
      <c r="A508" s="798"/>
      <c r="B508" s="754"/>
      <c r="C508" s="1016" t="s">
        <v>816</v>
      </c>
      <c r="D508" s="1016"/>
      <c r="E508" s="1016"/>
      <c r="F508" s="1016"/>
      <c r="G508" s="1016"/>
      <c r="H508" s="1016"/>
      <c r="I508" s="1016"/>
      <c r="J508" s="1016"/>
      <c r="K508" s="1016"/>
      <c r="L508" s="804">
        <v>3.74</v>
      </c>
      <c r="M508" s="800"/>
      <c r="N508" s="805">
        <v>25.77</v>
      </c>
    </row>
    <row r="509" spans="1:14">
      <c r="A509" s="798"/>
      <c r="B509" s="754"/>
      <c r="C509" s="1016" t="s">
        <v>446</v>
      </c>
      <c r="D509" s="1016"/>
      <c r="E509" s="1016"/>
      <c r="F509" s="1016"/>
      <c r="G509" s="1016"/>
      <c r="H509" s="1016"/>
      <c r="I509" s="1016"/>
      <c r="J509" s="1016"/>
      <c r="K509" s="1016"/>
      <c r="L509" s="799">
        <v>10211.08</v>
      </c>
      <c r="M509" s="800"/>
      <c r="N509" s="801">
        <v>112527.38</v>
      </c>
    </row>
    <row r="510" spans="1:14">
      <c r="A510" s="798"/>
      <c r="B510" s="754"/>
      <c r="C510" s="1016" t="s">
        <v>502</v>
      </c>
      <c r="D510" s="1016"/>
      <c r="E510" s="1016"/>
      <c r="F510" s="1016"/>
      <c r="G510" s="1016"/>
      <c r="H510" s="1016"/>
      <c r="I510" s="1016"/>
      <c r="J510" s="1016"/>
      <c r="K510" s="1016"/>
      <c r="L510" s="799">
        <v>10207.34</v>
      </c>
      <c r="M510" s="800"/>
      <c r="N510" s="801">
        <v>112501.61</v>
      </c>
    </row>
    <row r="511" spans="1:14">
      <c r="A511" s="798"/>
      <c r="B511" s="754"/>
      <c r="C511" s="1016" t="s">
        <v>488</v>
      </c>
      <c r="D511" s="1016"/>
      <c r="E511" s="1016"/>
      <c r="F511" s="1016"/>
      <c r="G511" s="1016"/>
      <c r="H511" s="1016"/>
      <c r="I511" s="1016"/>
      <c r="J511" s="1016"/>
      <c r="K511" s="1016"/>
      <c r="L511" s="802"/>
      <c r="M511" s="800"/>
      <c r="N511" s="803"/>
    </row>
    <row r="512" spans="1:14">
      <c r="A512" s="798"/>
      <c r="B512" s="754"/>
      <c r="C512" s="1016" t="s">
        <v>489</v>
      </c>
      <c r="D512" s="1016"/>
      <c r="E512" s="1016"/>
      <c r="F512" s="1016"/>
      <c r="G512" s="1016"/>
      <c r="H512" s="1016"/>
      <c r="I512" s="1016"/>
      <c r="J512" s="1016"/>
      <c r="K512" s="1016"/>
      <c r="L512" s="804">
        <v>431.65</v>
      </c>
      <c r="M512" s="800"/>
      <c r="N512" s="801">
        <v>17412.78</v>
      </c>
    </row>
    <row r="513" spans="1:14">
      <c r="A513" s="798"/>
      <c r="B513" s="754"/>
      <c r="C513" s="1016" t="s">
        <v>519</v>
      </c>
      <c r="D513" s="1016"/>
      <c r="E513" s="1016"/>
      <c r="F513" s="1016"/>
      <c r="G513" s="1016"/>
      <c r="H513" s="1016"/>
      <c r="I513" s="1016"/>
      <c r="J513" s="1016"/>
      <c r="K513" s="1016"/>
      <c r="L513" s="799">
        <v>1088.8599999999999</v>
      </c>
      <c r="M513" s="800"/>
      <c r="N513" s="801">
        <v>6522.27</v>
      </c>
    </row>
    <row r="514" spans="1:14">
      <c r="A514" s="798"/>
      <c r="B514" s="754"/>
      <c r="C514" s="1016" t="s">
        <v>817</v>
      </c>
      <c r="D514" s="1016"/>
      <c r="E514" s="1016"/>
      <c r="F514" s="1016"/>
      <c r="G514" s="1016"/>
      <c r="H514" s="1016"/>
      <c r="I514" s="1016"/>
      <c r="J514" s="1016"/>
      <c r="K514" s="1016"/>
      <c r="L514" s="804">
        <v>101.5</v>
      </c>
      <c r="M514" s="800"/>
      <c r="N514" s="801">
        <v>4094.51</v>
      </c>
    </row>
    <row r="515" spans="1:14">
      <c r="A515" s="798"/>
      <c r="B515" s="754"/>
      <c r="C515" s="1016" t="s">
        <v>503</v>
      </c>
      <c r="D515" s="1016"/>
      <c r="E515" s="1016"/>
      <c r="F515" s="1016"/>
      <c r="G515" s="1016"/>
      <c r="H515" s="1016"/>
      <c r="I515" s="1016"/>
      <c r="J515" s="1016"/>
      <c r="K515" s="1016"/>
      <c r="L515" s="799">
        <v>7828.41</v>
      </c>
      <c r="M515" s="800"/>
      <c r="N515" s="801">
        <v>53937.77</v>
      </c>
    </row>
    <row r="516" spans="1:14">
      <c r="A516" s="798"/>
      <c r="B516" s="754"/>
      <c r="C516" s="1016" t="s">
        <v>490</v>
      </c>
      <c r="D516" s="1016"/>
      <c r="E516" s="1016"/>
      <c r="F516" s="1016"/>
      <c r="G516" s="1016"/>
      <c r="H516" s="1016"/>
      <c r="I516" s="1016"/>
      <c r="J516" s="1016"/>
      <c r="K516" s="1016"/>
      <c r="L516" s="804">
        <v>544.65</v>
      </c>
      <c r="M516" s="800"/>
      <c r="N516" s="801">
        <v>21970.79</v>
      </c>
    </row>
    <row r="517" spans="1:14">
      <c r="A517" s="798"/>
      <c r="B517" s="754"/>
      <c r="C517" s="1016" t="s">
        <v>491</v>
      </c>
      <c r="D517" s="1016"/>
      <c r="E517" s="1016"/>
      <c r="F517" s="1016"/>
      <c r="G517" s="1016"/>
      <c r="H517" s="1016"/>
      <c r="I517" s="1016"/>
      <c r="J517" s="1016"/>
      <c r="K517" s="1016"/>
      <c r="L517" s="804">
        <v>313.77</v>
      </c>
      <c r="M517" s="800"/>
      <c r="N517" s="801">
        <v>12658</v>
      </c>
    </row>
    <row r="518" spans="1:14">
      <c r="A518" s="798"/>
      <c r="B518" s="754"/>
      <c r="C518" s="1016" t="s">
        <v>818</v>
      </c>
      <c r="D518" s="1016"/>
      <c r="E518" s="1016"/>
      <c r="F518" s="1016"/>
      <c r="G518" s="1016"/>
      <c r="H518" s="1016"/>
      <c r="I518" s="1016"/>
      <c r="J518" s="1016"/>
      <c r="K518" s="1016"/>
      <c r="L518" s="804">
        <v>3.74</v>
      </c>
      <c r="M518" s="800"/>
      <c r="N518" s="805">
        <v>25.77</v>
      </c>
    </row>
    <row r="519" spans="1:14">
      <c r="A519" s="798"/>
      <c r="B519" s="754"/>
      <c r="C519" s="1016" t="s">
        <v>471</v>
      </c>
      <c r="D519" s="1016"/>
      <c r="E519" s="1016"/>
      <c r="F519" s="1016"/>
      <c r="G519" s="1016"/>
      <c r="H519" s="1016"/>
      <c r="I519" s="1016"/>
      <c r="J519" s="1016"/>
      <c r="K519" s="1016"/>
      <c r="L519" s="799">
        <v>1292.8</v>
      </c>
      <c r="M519" s="800"/>
      <c r="N519" s="801">
        <v>40107.300000000003</v>
      </c>
    </row>
    <row r="520" spans="1:14">
      <c r="A520" s="798"/>
      <c r="B520" s="754"/>
      <c r="C520" s="1016" t="s">
        <v>441</v>
      </c>
      <c r="D520" s="1016"/>
      <c r="E520" s="1016"/>
      <c r="F520" s="1016"/>
      <c r="G520" s="1016"/>
      <c r="H520" s="1016"/>
      <c r="I520" s="1016"/>
      <c r="J520" s="1016"/>
      <c r="K520" s="1016"/>
      <c r="L520" s="802"/>
      <c r="M520" s="800"/>
      <c r="N520" s="803"/>
    </row>
    <row r="521" spans="1:14">
      <c r="A521" s="798"/>
      <c r="B521" s="754"/>
      <c r="C521" s="1016" t="s">
        <v>447</v>
      </c>
      <c r="D521" s="1016"/>
      <c r="E521" s="1016"/>
      <c r="F521" s="1016"/>
      <c r="G521" s="1016"/>
      <c r="H521" s="1016"/>
      <c r="I521" s="1016"/>
      <c r="J521" s="1016"/>
      <c r="K521" s="1016"/>
      <c r="L521" s="804">
        <v>315.41000000000003</v>
      </c>
      <c r="M521" s="800"/>
      <c r="N521" s="801">
        <v>12723.64</v>
      </c>
    </row>
    <row r="522" spans="1:14">
      <c r="A522" s="798"/>
      <c r="B522" s="754"/>
      <c r="C522" s="1016" t="s">
        <v>448</v>
      </c>
      <c r="D522" s="1016"/>
      <c r="E522" s="1016"/>
      <c r="F522" s="1016"/>
      <c r="G522" s="1016"/>
      <c r="H522" s="1016"/>
      <c r="I522" s="1016"/>
      <c r="J522" s="1016"/>
      <c r="K522" s="1016"/>
      <c r="L522" s="804">
        <v>329.29</v>
      </c>
      <c r="M522" s="800"/>
      <c r="N522" s="801">
        <v>1972.44</v>
      </c>
    </row>
    <row r="523" spans="1:14">
      <c r="A523" s="798"/>
      <c r="B523" s="754"/>
      <c r="C523" s="1016" t="s">
        <v>449</v>
      </c>
      <c r="D523" s="1016"/>
      <c r="E523" s="1016"/>
      <c r="F523" s="1016"/>
      <c r="G523" s="1016"/>
      <c r="H523" s="1016"/>
      <c r="I523" s="1016"/>
      <c r="J523" s="1016"/>
      <c r="K523" s="1016"/>
      <c r="L523" s="804">
        <v>107.69</v>
      </c>
      <c r="M523" s="800"/>
      <c r="N523" s="801">
        <v>4344.21</v>
      </c>
    </row>
    <row r="524" spans="1:14">
      <c r="A524" s="798"/>
      <c r="B524" s="754"/>
      <c r="C524" s="1016" t="s">
        <v>450</v>
      </c>
      <c r="D524" s="1016"/>
      <c r="E524" s="1016"/>
      <c r="F524" s="1016"/>
      <c r="G524" s="1016"/>
      <c r="H524" s="1016"/>
      <c r="I524" s="1016"/>
      <c r="J524" s="1016"/>
      <c r="K524" s="1016"/>
      <c r="L524" s="804">
        <v>21.89</v>
      </c>
      <c r="M524" s="800"/>
      <c r="N524" s="805">
        <v>150.81</v>
      </c>
    </row>
    <row r="525" spans="1:14">
      <c r="A525" s="798"/>
      <c r="B525" s="754"/>
      <c r="C525" s="1016" t="s">
        <v>451</v>
      </c>
      <c r="D525" s="1016"/>
      <c r="E525" s="1016"/>
      <c r="F525" s="1016"/>
      <c r="G525" s="1016"/>
      <c r="H525" s="1016"/>
      <c r="I525" s="1016"/>
      <c r="J525" s="1016"/>
      <c r="K525" s="1016"/>
      <c r="L525" s="804">
        <v>410.42</v>
      </c>
      <c r="M525" s="800"/>
      <c r="N525" s="801">
        <v>16555.810000000001</v>
      </c>
    </row>
    <row r="526" spans="1:14">
      <c r="A526" s="798"/>
      <c r="B526" s="754"/>
      <c r="C526" s="1016" t="s">
        <v>452</v>
      </c>
      <c r="D526" s="1016"/>
      <c r="E526" s="1016"/>
      <c r="F526" s="1016"/>
      <c r="G526" s="1016"/>
      <c r="H526" s="1016"/>
      <c r="I526" s="1016"/>
      <c r="J526" s="1016"/>
      <c r="K526" s="1016"/>
      <c r="L526" s="804">
        <v>215.79</v>
      </c>
      <c r="M526" s="800"/>
      <c r="N526" s="801">
        <v>8704.6</v>
      </c>
    </row>
    <row r="527" spans="1:14">
      <c r="A527" s="798"/>
      <c r="B527" s="754"/>
      <c r="C527" s="1016" t="s">
        <v>315</v>
      </c>
      <c r="D527" s="1016"/>
      <c r="E527" s="1016"/>
      <c r="F527" s="1016"/>
      <c r="G527" s="1016"/>
      <c r="H527" s="1016"/>
      <c r="I527" s="1016"/>
      <c r="J527" s="1016"/>
      <c r="K527" s="1016"/>
      <c r="L527" s="799">
        <v>10929.9</v>
      </c>
      <c r="M527" s="800"/>
      <c r="N527" s="801">
        <v>66890.98</v>
      </c>
    </row>
    <row r="528" spans="1:14">
      <c r="A528" s="798"/>
      <c r="B528" s="754"/>
      <c r="C528" s="1016" t="s">
        <v>453</v>
      </c>
      <c r="D528" s="1016"/>
      <c r="E528" s="1016"/>
      <c r="F528" s="1016"/>
      <c r="G528" s="1016"/>
      <c r="H528" s="1016"/>
      <c r="I528" s="1016"/>
      <c r="J528" s="1016"/>
      <c r="K528" s="1016"/>
      <c r="L528" s="804">
        <v>956.25</v>
      </c>
      <c r="M528" s="800"/>
      <c r="N528" s="801">
        <v>38575.14</v>
      </c>
    </row>
    <row r="529" spans="1:14">
      <c r="A529" s="798"/>
      <c r="B529" s="754"/>
      <c r="C529" s="1016" t="s">
        <v>454</v>
      </c>
      <c r="D529" s="1016"/>
      <c r="E529" s="1016"/>
      <c r="F529" s="1016"/>
      <c r="G529" s="1016"/>
      <c r="H529" s="1016"/>
      <c r="I529" s="1016"/>
      <c r="J529" s="1016"/>
      <c r="K529" s="1016"/>
      <c r="L529" s="804">
        <v>955.07</v>
      </c>
      <c r="M529" s="800"/>
      <c r="N529" s="801">
        <v>38526.6</v>
      </c>
    </row>
    <row r="530" spans="1:14">
      <c r="A530" s="798"/>
      <c r="B530" s="754"/>
      <c r="C530" s="1016" t="s">
        <v>455</v>
      </c>
      <c r="D530" s="1016"/>
      <c r="E530" s="1016"/>
      <c r="F530" s="1016"/>
      <c r="G530" s="1016"/>
      <c r="H530" s="1016"/>
      <c r="I530" s="1016"/>
      <c r="J530" s="1016"/>
      <c r="K530" s="1016"/>
      <c r="L530" s="804">
        <v>529.55999999999995</v>
      </c>
      <c r="M530" s="800"/>
      <c r="N530" s="801">
        <v>21362.6</v>
      </c>
    </row>
    <row r="531" spans="1:14">
      <c r="A531" s="798"/>
      <c r="B531" s="806"/>
      <c r="C531" s="1018" t="s">
        <v>13</v>
      </c>
      <c r="D531" s="1018"/>
      <c r="E531" s="1018"/>
      <c r="F531" s="1018"/>
      <c r="G531" s="1018"/>
      <c r="H531" s="1018"/>
      <c r="I531" s="1018"/>
      <c r="J531" s="1018"/>
      <c r="K531" s="1018"/>
      <c r="L531" s="807">
        <v>22433.78</v>
      </c>
      <c r="M531" s="808"/>
      <c r="N531" s="809">
        <v>219525.66</v>
      </c>
    </row>
    <row r="532" spans="1:14">
      <c r="A532" s="798"/>
      <c r="B532" s="754"/>
      <c r="C532" s="1016" t="s">
        <v>441</v>
      </c>
      <c r="D532" s="1016"/>
      <c r="E532" s="1016"/>
      <c r="F532" s="1016"/>
      <c r="G532" s="1016"/>
      <c r="H532" s="1016"/>
      <c r="I532" s="1016"/>
      <c r="J532" s="1016"/>
      <c r="K532" s="1016"/>
      <c r="L532" s="802"/>
      <c r="M532" s="800"/>
      <c r="N532" s="803"/>
    </row>
    <row r="533" spans="1:14">
      <c r="A533" s="798"/>
      <c r="B533" s="754"/>
      <c r="C533" s="1017" t="s">
        <v>473</v>
      </c>
      <c r="D533" s="1017"/>
      <c r="E533" s="1017"/>
      <c r="F533" s="1017"/>
      <c r="G533" s="1017"/>
      <c r="H533" s="1017"/>
      <c r="I533" s="1017"/>
      <c r="J533" s="1017"/>
      <c r="K533" s="1017"/>
      <c r="L533" s="799">
        <v>10929.9</v>
      </c>
      <c r="M533" s="800"/>
      <c r="N533" s="801">
        <v>66890.98</v>
      </c>
    </row>
    <row r="534" spans="1:14">
      <c r="A534" s="813"/>
      <c r="B534" s="814"/>
      <c r="C534" s="814"/>
      <c r="D534" s="814"/>
      <c r="E534" s="814"/>
      <c r="F534" s="814"/>
      <c r="G534" s="814"/>
      <c r="H534" s="814"/>
      <c r="I534" s="814"/>
      <c r="J534" s="814"/>
      <c r="K534" s="814"/>
      <c r="L534" s="814"/>
      <c r="M534" s="814"/>
      <c r="N534" s="814"/>
    </row>
    <row r="535" spans="1:14">
      <c r="A535" s="732"/>
      <c r="B535" s="815" t="s">
        <v>474</v>
      </c>
      <c r="C535" s="1004" t="s">
        <v>480</v>
      </c>
      <c r="D535" s="1004"/>
      <c r="E535" s="1004"/>
      <c r="F535" s="1004"/>
      <c r="G535" s="1004"/>
      <c r="H535" s="1005" t="s">
        <v>269</v>
      </c>
      <c r="I535" s="1005"/>
      <c r="J535" s="1005"/>
      <c r="K535" s="1005"/>
      <c r="L535" s="1005"/>
      <c r="M535" s="729"/>
      <c r="N535" s="729"/>
    </row>
    <row r="536" spans="1:14">
      <c r="A536" s="816"/>
      <c r="B536" s="815"/>
      <c r="C536" s="1006" t="s">
        <v>475</v>
      </c>
      <c r="D536" s="1006"/>
      <c r="E536" s="1006"/>
      <c r="F536" s="1006"/>
      <c r="G536" s="1006"/>
      <c r="H536" s="1006"/>
      <c r="I536" s="1006"/>
      <c r="J536" s="1006"/>
      <c r="K536" s="1006"/>
      <c r="L536" s="1006"/>
      <c r="M536" s="817"/>
      <c r="N536" s="817"/>
    </row>
    <row r="537" spans="1:14">
      <c r="A537" s="732"/>
      <c r="B537" s="815" t="s">
        <v>476</v>
      </c>
      <c r="C537" s="1004" t="s">
        <v>480</v>
      </c>
      <c r="D537" s="1004"/>
      <c r="E537" s="1004"/>
      <c r="F537" s="1004"/>
      <c r="G537" s="1004"/>
      <c r="H537" s="1005" t="s">
        <v>269</v>
      </c>
      <c r="I537" s="1005"/>
      <c r="J537" s="1005"/>
      <c r="K537" s="1005"/>
      <c r="L537" s="1005"/>
      <c r="M537" s="729"/>
      <c r="N537" s="729"/>
    </row>
    <row r="538" spans="1:14">
      <c r="A538" s="816"/>
      <c r="B538" s="817"/>
      <c r="C538" s="1015" t="s">
        <v>475</v>
      </c>
      <c r="D538" s="1015"/>
      <c r="E538" s="1015"/>
      <c r="F538" s="1015"/>
      <c r="G538" s="1015"/>
      <c r="H538" s="1015"/>
      <c r="I538" s="1015"/>
      <c r="J538" s="1015"/>
      <c r="K538" s="1015"/>
      <c r="L538" s="1015"/>
      <c r="M538" s="817"/>
      <c r="N538" s="817"/>
    </row>
    <row r="539" spans="1:14">
      <c r="A539" s="732"/>
      <c r="B539" s="730"/>
      <c r="C539" s="818"/>
      <c r="D539" s="818"/>
      <c r="E539" s="818"/>
      <c r="F539" s="818"/>
      <c r="G539" s="818"/>
      <c r="H539" s="818"/>
      <c r="I539" s="818"/>
      <c r="J539" s="818"/>
      <c r="K539" s="818"/>
      <c r="L539" s="818"/>
      <c r="M539" s="730"/>
      <c r="N539" s="730"/>
    </row>
    <row r="540" spans="1:14" ht="22.5" customHeight="1">
      <c r="A540" s="1014" t="s">
        <v>477</v>
      </c>
      <c r="B540" s="1014"/>
      <c r="C540" s="1014"/>
      <c r="D540" s="1014"/>
      <c r="E540" s="1014"/>
      <c r="F540" s="1014"/>
      <c r="G540" s="1014"/>
      <c r="H540" s="1014"/>
      <c r="I540" s="1014"/>
      <c r="J540" s="1014"/>
      <c r="K540" s="1014"/>
      <c r="L540" s="1014"/>
      <c r="M540" s="1014"/>
      <c r="N540" s="1014"/>
    </row>
    <row r="541" spans="1:14">
      <c r="A541" s="1014" t="s">
        <v>478</v>
      </c>
      <c r="B541" s="1014"/>
      <c r="C541" s="1014"/>
      <c r="D541" s="1014"/>
      <c r="E541" s="1014"/>
      <c r="F541" s="1014"/>
      <c r="G541" s="1014"/>
      <c r="H541" s="1014"/>
      <c r="I541" s="1014"/>
      <c r="J541" s="1014"/>
      <c r="K541" s="1014"/>
      <c r="L541" s="1014"/>
      <c r="M541" s="1014"/>
      <c r="N541" s="1014"/>
    </row>
    <row r="542" spans="1:14">
      <c r="A542" s="1014" t="s">
        <v>479</v>
      </c>
      <c r="B542" s="1014"/>
      <c r="C542" s="1014"/>
      <c r="D542" s="1014"/>
      <c r="E542" s="1014"/>
      <c r="F542" s="1014"/>
      <c r="G542" s="1014"/>
      <c r="H542" s="1014"/>
      <c r="I542" s="1014"/>
      <c r="J542" s="1014"/>
      <c r="K542" s="1014"/>
      <c r="L542" s="1014"/>
      <c r="M542" s="1014"/>
      <c r="N542" s="1014"/>
    </row>
    <row r="543" spans="1:14">
      <c r="A543" s="729"/>
      <c r="B543" s="729"/>
      <c r="C543" s="729"/>
      <c r="D543" s="729"/>
      <c r="E543" s="729"/>
      <c r="F543" s="729"/>
      <c r="G543" s="729"/>
      <c r="H543" s="729"/>
      <c r="I543" s="729"/>
      <c r="J543" s="729"/>
      <c r="K543" s="729"/>
      <c r="L543" s="729"/>
      <c r="M543" s="729"/>
      <c r="N543" s="729"/>
    </row>
  </sheetData>
  <mergeCells count="538">
    <mergeCell ref="G5:N5"/>
    <mergeCell ref="G6:N6"/>
    <mergeCell ref="A7:F7"/>
    <mergeCell ref="G7:N7"/>
    <mergeCell ref="A8:F8"/>
    <mergeCell ref="G8:N8"/>
    <mergeCell ref="A13:N13"/>
    <mergeCell ref="A14:N14"/>
    <mergeCell ref="A16:N16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L31:M31"/>
    <mergeCell ref="L32:M32"/>
    <mergeCell ref="C43:E43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E42"/>
    <mergeCell ref="C56:E56"/>
    <mergeCell ref="C57:E57"/>
    <mergeCell ref="C58:E58"/>
    <mergeCell ref="C59:E59"/>
    <mergeCell ref="C60:E60"/>
    <mergeCell ref="C49:E49"/>
    <mergeCell ref="C50:E50"/>
    <mergeCell ref="C51:E51"/>
    <mergeCell ref="C52:E52"/>
    <mergeCell ref="C54:N54"/>
    <mergeCell ref="C53:N53"/>
    <mergeCell ref="C55:E55"/>
    <mergeCell ref="C68:N68"/>
    <mergeCell ref="C70:E70"/>
    <mergeCell ref="C71:E71"/>
    <mergeCell ref="C72:E72"/>
    <mergeCell ref="C61:E61"/>
    <mergeCell ref="C62:E62"/>
    <mergeCell ref="C63:E63"/>
    <mergeCell ref="C64:E64"/>
    <mergeCell ref="C65:E65"/>
    <mergeCell ref="C66:E66"/>
    <mergeCell ref="C67:N67"/>
    <mergeCell ref="C69:N69"/>
    <mergeCell ref="C79:E79"/>
    <mergeCell ref="C80:E80"/>
    <mergeCell ref="C84:N84"/>
    <mergeCell ref="C81:E81"/>
    <mergeCell ref="C82:N82"/>
    <mergeCell ref="C83:N83"/>
    <mergeCell ref="C73:E73"/>
    <mergeCell ref="C74:E74"/>
    <mergeCell ref="C75:E75"/>
    <mergeCell ref="C76:E76"/>
    <mergeCell ref="C77:E77"/>
    <mergeCell ref="C78:E78"/>
    <mergeCell ref="C115:N115"/>
    <mergeCell ref="C116:E116"/>
    <mergeCell ref="C113:E113"/>
    <mergeCell ref="C114:E114"/>
    <mergeCell ref="C103:E103"/>
    <mergeCell ref="C104:E104"/>
    <mergeCell ref="C105:E105"/>
    <mergeCell ref="C106:E106"/>
    <mergeCell ref="C97:E97"/>
    <mergeCell ref="C98:E98"/>
    <mergeCell ref="C101:E101"/>
    <mergeCell ref="C99:E99"/>
    <mergeCell ref="C100:E100"/>
    <mergeCell ref="C102:E102"/>
    <mergeCell ref="C107:E107"/>
    <mergeCell ref="C108:E108"/>
    <mergeCell ref="C109:N109"/>
    <mergeCell ref="C110:E110"/>
    <mergeCell ref="C111:E111"/>
    <mergeCell ref="C112:N112"/>
    <mergeCell ref="C121:K121"/>
    <mergeCell ref="C122:K122"/>
    <mergeCell ref="C123:K123"/>
    <mergeCell ref="C124:K124"/>
    <mergeCell ref="C125:K125"/>
    <mergeCell ref="C126:K126"/>
    <mergeCell ref="C117:K117"/>
    <mergeCell ref="C118:K118"/>
    <mergeCell ref="C119:K119"/>
    <mergeCell ref="C120:K120"/>
    <mergeCell ref="C143:K143"/>
    <mergeCell ref="A144:N144"/>
    <mergeCell ref="C133:K133"/>
    <mergeCell ref="C134:K134"/>
    <mergeCell ref="C135:K135"/>
    <mergeCell ref="C136:K136"/>
    <mergeCell ref="C127:K127"/>
    <mergeCell ref="C128:K128"/>
    <mergeCell ref="C129:K129"/>
    <mergeCell ref="C130:K130"/>
    <mergeCell ref="C131:K131"/>
    <mergeCell ref="C132:K132"/>
    <mergeCell ref="C151:E151"/>
    <mergeCell ref="C152:E152"/>
    <mergeCell ref="C153:E153"/>
    <mergeCell ref="C154:E154"/>
    <mergeCell ref="C155:E155"/>
    <mergeCell ref="C156:E156"/>
    <mergeCell ref="C145:E145"/>
    <mergeCell ref="C146:E146"/>
    <mergeCell ref="C147:E147"/>
    <mergeCell ref="C148:E148"/>
    <mergeCell ref="C149:E149"/>
    <mergeCell ref="C150:E150"/>
    <mergeCell ref="C169:N169"/>
    <mergeCell ref="C163:E163"/>
    <mergeCell ref="C164:E164"/>
    <mergeCell ref="C165:E165"/>
    <mergeCell ref="C166:E166"/>
    <mergeCell ref="C167:E167"/>
    <mergeCell ref="C168:N168"/>
    <mergeCell ref="C157:E157"/>
    <mergeCell ref="C158:E158"/>
    <mergeCell ref="C159:E159"/>
    <mergeCell ref="C160:E160"/>
    <mergeCell ref="C161:E161"/>
    <mergeCell ref="C162:E162"/>
    <mergeCell ref="C197:K197"/>
    <mergeCell ref="C198:K198"/>
    <mergeCell ref="C187:K187"/>
    <mergeCell ref="C188:K188"/>
    <mergeCell ref="C189:K189"/>
    <mergeCell ref="C190:K190"/>
    <mergeCell ref="C182:E182"/>
    <mergeCell ref="C183:N183"/>
    <mergeCell ref="C184:E184"/>
    <mergeCell ref="C185:K185"/>
    <mergeCell ref="C186:K186"/>
    <mergeCell ref="C212:E212"/>
    <mergeCell ref="C213:E213"/>
    <mergeCell ref="C214:E214"/>
    <mergeCell ref="C215:N215"/>
    <mergeCell ref="C216:N216"/>
    <mergeCell ref="C207:E207"/>
    <mergeCell ref="C209:E209"/>
    <mergeCell ref="C210:E210"/>
    <mergeCell ref="C199:K199"/>
    <mergeCell ref="C200:K200"/>
    <mergeCell ref="C201:K201"/>
    <mergeCell ref="C202:K202"/>
    <mergeCell ref="C223:E223"/>
    <mergeCell ref="C224:E224"/>
    <mergeCell ref="C225:E225"/>
    <mergeCell ref="C226:E226"/>
    <mergeCell ref="C227:N227"/>
    <mergeCell ref="C228:E228"/>
    <mergeCell ref="C217:E217"/>
    <mergeCell ref="C218:E218"/>
    <mergeCell ref="C219:E219"/>
    <mergeCell ref="C220:E220"/>
    <mergeCell ref="C221:E221"/>
    <mergeCell ref="C222:E222"/>
    <mergeCell ref="C235:E235"/>
    <mergeCell ref="C236:E236"/>
    <mergeCell ref="C237:E237"/>
    <mergeCell ref="C238:E238"/>
    <mergeCell ref="C239:E239"/>
    <mergeCell ref="C240:N240"/>
    <mergeCell ref="C229:E229"/>
    <mergeCell ref="C230:E230"/>
    <mergeCell ref="C231:E231"/>
    <mergeCell ref="C232:E232"/>
    <mergeCell ref="C233:E233"/>
    <mergeCell ref="C234:E234"/>
    <mergeCell ref="C265:E265"/>
    <mergeCell ref="C266:N266"/>
    <mergeCell ref="C267:E267"/>
    <mergeCell ref="C268:E268"/>
    <mergeCell ref="C263:E263"/>
    <mergeCell ref="C264:E264"/>
    <mergeCell ref="C253:E253"/>
    <mergeCell ref="C254:E254"/>
    <mergeCell ref="C255:E255"/>
    <mergeCell ref="C256:E256"/>
    <mergeCell ref="A310:N310"/>
    <mergeCell ref="C305:K305"/>
    <mergeCell ref="C306:K306"/>
    <mergeCell ref="C295:K295"/>
    <mergeCell ref="C296:K296"/>
    <mergeCell ref="C297:K297"/>
    <mergeCell ref="C298:K298"/>
    <mergeCell ref="C293:K293"/>
    <mergeCell ref="C294:K294"/>
    <mergeCell ref="C307:K307"/>
    <mergeCell ref="C308:K308"/>
    <mergeCell ref="C309:K309"/>
    <mergeCell ref="C331:E331"/>
    <mergeCell ref="C332:E332"/>
    <mergeCell ref="C333:E333"/>
    <mergeCell ref="C334:E334"/>
    <mergeCell ref="C325:E325"/>
    <mergeCell ref="C326:E326"/>
    <mergeCell ref="C328:E328"/>
    <mergeCell ref="C329:E329"/>
    <mergeCell ref="C330:N330"/>
    <mergeCell ref="C359:E359"/>
    <mergeCell ref="C360:E360"/>
    <mergeCell ref="C358:N358"/>
    <mergeCell ref="C350:E350"/>
    <mergeCell ref="C352:E352"/>
    <mergeCell ref="C353:E353"/>
    <mergeCell ref="C354:E354"/>
    <mergeCell ref="C343:N343"/>
    <mergeCell ref="C344:E344"/>
    <mergeCell ref="C345:E345"/>
    <mergeCell ref="C346:E346"/>
    <mergeCell ref="C347:E347"/>
    <mergeCell ref="C348:E348"/>
    <mergeCell ref="C349:E349"/>
    <mergeCell ref="C351:E351"/>
    <mergeCell ref="C356:N356"/>
    <mergeCell ref="C357:N357"/>
    <mergeCell ref="C368:E368"/>
    <mergeCell ref="C369:E369"/>
    <mergeCell ref="C371:E371"/>
    <mergeCell ref="C372:E372"/>
    <mergeCell ref="C367:E367"/>
    <mergeCell ref="C370:E370"/>
    <mergeCell ref="C361:E361"/>
    <mergeCell ref="C362:E362"/>
    <mergeCell ref="C363:E363"/>
    <mergeCell ref="C365:E365"/>
    <mergeCell ref="C366:E366"/>
    <mergeCell ref="C364:E364"/>
    <mergeCell ref="C379:E379"/>
    <mergeCell ref="C380:E380"/>
    <mergeCell ref="C381:E381"/>
    <mergeCell ref="C382:E382"/>
    <mergeCell ref="C384:E384"/>
    <mergeCell ref="C383:N383"/>
    <mergeCell ref="C373:E373"/>
    <mergeCell ref="C374:E374"/>
    <mergeCell ref="C375:E375"/>
    <mergeCell ref="C376:E376"/>
    <mergeCell ref="C377:E377"/>
    <mergeCell ref="C378:E378"/>
    <mergeCell ref="C412:K412"/>
    <mergeCell ref="C391:E391"/>
    <mergeCell ref="C392:K392"/>
    <mergeCell ref="C393:K393"/>
    <mergeCell ref="C394:K394"/>
    <mergeCell ref="C395:K395"/>
    <mergeCell ref="C385:E385"/>
    <mergeCell ref="C386:E386"/>
    <mergeCell ref="C387:E387"/>
    <mergeCell ref="C388:E388"/>
    <mergeCell ref="C389:E389"/>
    <mergeCell ref="C390:E390"/>
    <mergeCell ref="C453:E453"/>
    <mergeCell ref="C454:N454"/>
    <mergeCell ref="C455:E455"/>
    <mergeCell ref="C456:E456"/>
    <mergeCell ref="C445:E445"/>
    <mergeCell ref="C446:E446"/>
    <mergeCell ref="C447:N447"/>
    <mergeCell ref="C448:N448"/>
    <mergeCell ref="C443:E443"/>
    <mergeCell ref="C444:N444"/>
    <mergeCell ref="C449:E449"/>
    <mergeCell ref="C450:E450"/>
    <mergeCell ref="C451:N451"/>
    <mergeCell ref="C452:E452"/>
    <mergeCell ref="C465:E465"/>
    <mergeCell ref="C466:E466"/>
    <mergeCell ref="C467:N467"/>
    <mergeCell ref="C468:E468"/>
    <mergeCell ref="C457:N457"/>
    <mergeCell ref="C458:E458"/>
    <mergeCell ref="C459:E459"/>
    <mergeCell ref="C460:N460"/>
    <mergeCell ref="C461:N461"/>
    <mergeCell ref="C462:E462"/>
    <mergeCell ref="C463:E463"/>
    <mergeCell ref="C464:N464"/>
    <mergeCell ref="C514:K514"/>
    <mergeCell ref="C495:E495"/>
    <mergeCell ref="C493:E493"/>
    <mergeCell ref="C494:N494"/>
    <mergeCell ref="C496:K496"/>
    <mergeCell ref="C497:K497"/>
    <mergeCell ref="C487:E487"/>
    <mergeCell ref="C490:E490"/>
    <mergeCell ref="C481:K481"/>
    <mergeCell ref="C482:K482"/>
    <mergeCell ref="C483:K483"/>
    <mergeCell ref="C484:K484"/>
    <mergeCell ref="C485:K485"/>
    <mergeCell ref="A486:N486"/>
    <mergeCell ref="C488:N488"/>
    <mergeCell ref="C489:E489"/>
    <mergeCell ref="C491:N491"/>
    <mergeCell ref="C492:E492"/>
    <mergeCell ref="C91:E91"/>
    <mergeCell ref="C92:E92"/>
    <mergeCell ref="C94:E94"/>
    <mergeCell ref="C96:N96"/>
    <mergeCell ref="C93:E93"/>
    <mergeCell ref="C95:N95"/>
    <mergeCell ref="C86:E86"/>
    <mergeCell ref="C88:E88"/>
    <mergeCell ref="C89:E89"/>
    <mergeCell ref="C85:N85"/>
    <mergeCell ref="C87:E87"/>
    <mergeCell ref="C90:E90"/>
    <mergeCell ref="C191:K191"/>
    <mergeCell ref="C192:K192"/>
    <mergeCell ref="C193:K193"/>
    <mergeCell ref="C194:K194"/>
    <mergeCell ref="C195:K195"/>
    <mergeCell ref="C196:K196"/>
    <mergeCell ref="C137:K137"/>
    <mergeCell ref="C138:K138"/>
    <mergeCell ref="C139:K139"/>
    <mergeCell ref="C140:K140"/>
    <mergeCell ref="C141:K141"/>
    <mergeCell ref="C142:K142"/>
    <mergeCell ref="A181:N181"/>
    <mergeCell ref="C175:E175"/>
    <mergeCell ref="C176:E176"/>
    <mergeCell ref="C177:E177"/>
    <mergeCell ref="C178:E178"/>
    <mergeCell ref="C179:E179"/>
    <mergeCell ref="C180:E180"/>
    <mergeCell ref="C170:E170"/>
    <mergeCell ref="C171:E171"/>
    <mergeCell ref="C172:E172"/>
    <mergeCell ref="C173:E173"/>
    <mergeCell ref="C174:E174"/>
    <mergeCell ref="C257:E257"/>
    <mergeCell ref="C258:E258"/>
    <mergeCell ref="C259:E259"/>
    <mergeCell ref="C260:E260"/>
    <mergeCell ref="C261:E261"/>
    <mergeCell ref="C262:E262"/>
    <mergeCell ref="C203:K203"/>
    <mergeCell ref="A204:N204"/>
    <mergeCell ref="C205:E205"/>
    <mergeCell ref="C206:N206"/>
    <mergeCell ref="C208:E208"/>
    <mergeCell ref="C211:E211"/>
    <mergeCell ref="C247:E247"/>
    <mergeCell ref="C248:E248"/>
    <mergeCell ref="C249:E249"/>
    <mergeCell ref="C250:E250"/>
    <mergeCell ref="C251:E251"/>
    <mergeCell ref="C252:E252"/>
    <mergeCell ref="C241:E241"/>
    <mergeCell ref="C242:E242"/>
    <mergeCell ref="C246:E246"/>
    <mergeCell ref="C243:N243"/>
    <mergeCell ref="C244:N244"/>
    <mergeCell ref="C245:N245"/>
    <mergeCell ref="C287:K287"/>
    <mergeCell ref="C288:K288"/>
    <mergeCell ref="C289:K289"/>
    <mergeCell ref="C290:K290"/>
    <mergeCell ref="C291:K291"/>
    <mergeCell ref="C292:K292"/>
    <mergeCell ref="C269:E269"/>
    <mergeCell ref="C270:E270"/>
    <mergeCell ref="C271:E271"/>
    <mergeCell ref="C272:E272"/>
    <mergeCell ref="C273:E273"/>
    <mergeCell ref="A274:N274"/>
    <mergeCell ref="C283:K283"/>
    <mergeCell ref="C284:K284"/>
    <mergeCell ref="C285:K285"/>
    <mergeCell ref="C286:K286"/>
    <mergeCell ref="C278:E278"/>
    <mergeCell ref="C282:E282"/>
    <mergeCell ref="C277:N277"/>
    <mergeCell ref="C279:E279"/>
    <mergeCell ref="C280:N280"/>
    <mergeCell ref="C281:N281"/>
    <mergeCell ref="C275:E275"/>
    <mergeCell ref="C276:N276"/>
    <mergeCell ref="C311:E311"/>
    <mergeCell ref="C312:N312"/>
    <mergeCell ref="C313:N313"/>
    <mergeCell ref="C314:N314"/>
    <mergeCell ref="C322:E322"/>
    <mergeCell ref="C327:N327"/>
    <mergeCell ref="C299:K299"/>
    <mergeCell ref="C300:K300"/>
    <mergeCell ref="C301:K301"/>
    <mergeCell ref="C302:K302"/>
    <mergeCell ref="C303:K303"/>
    <mergeCell ref="C304:K304"/>
    <mergeCell ref="C319:E319"/>
    <mergeCell ref="C320:E320"/>
    <mergeCell ref="C321:E321"/>
    <mergeCell ref="C323:E323"/>
    <mergeCell ref="C324:E324"/>
    <mergeCell ref="C315:E315"/>
    <mergeCell ref="C316:E316"/>
    <mergeCell ref="C317:E317"/>
    <mergeCell ref="C318:E318"/>
    <mergeCell ref="C335:E335"/>
    <mergeCell ref="C336:E336"/>
    <mergeCell ref="C337:E337"/>
    <mergeCell ref="C338:E338"/>
    <mergeCell ref="C339:E339"/>
    <mergeCell ref="C340:E340"/>
    <mergeCell ref="C355:E355"/>
    <mergeCell ref="C341:E341"/>
    <mergeCell ref="C342:E342"/>
    <mergeCell ref="C396:K396"/>
    <mergeCell ref="C397:K397"/>
    <mergeCell ref="C398:K398"/>
    <mergeCell ref="C399:K399"/>
    <mergeCell ref="C400:K400"/>
    <mergeCell ref="C401:K401"/>
    <mergeCell ref="C402:K402"/>
    <mergeCell ref="C437:N437"/>
    <mergeCell ref="C438:N438"/>
    <mergeCell ref="C415:K415"/>
    <mergeCell ref="C416:K416"/>
    <mergeCell ref="C417:K417"/>
    <mergeCell ref="C418:K418"/>
    <mergeCell ref="C413:K413"/>
    <mergeCell ref="C414:K414"/>
    <mergeCell ref="C403:K403"/>
    <mergeCell ref="C404:K404"/>
    <mergeCell ref="C405:K405"/>
    <mergeCell ref="C406:K406"/>
    <mergeCell ref="C407:K407"/>
    <mergeCell ref="C408:K408"/>
    <mergeCell ref="C409:K409"/>
    <mergeCell ref="C410:K410"/>
    <mergeCell ref="C411:K411"/>
    <mergeCell ref="C439:E439"/>
    <mergeCell ref="C440:E440"/>
    <mergeCell ref="C441:N441"/>
    <mergeCell ref="C442:E442"/>
    <mergeCell ref="A419:N419"/>
    <mergeCell ref="C421:N421"/>
    <mergeCell ref="C422:N422"/>
    <mergeCell ref="C425:N425"/>
    <mergeCell ref="C430:E430"/>
    <mergeCell ref="C431:N431"/>
    <mergeCell ref="C433:E433"/>
    <mergeCell ref="C434:N434"/>
    <mergeCell ref="C435:E435"/>
    <mergeCell ref="C436:E436"/>
    <mergeCell ref="C427:E427"/>
    <mergeCell ref="C428:N428"/>
    <mergeCell ref="C429:E429"/>
    <mergeCell ref="C432:E432"/>
    <mergeCell ref="C423:E423"/>
    <mergeCell ref="C424:E424"/>
    <mergeCell ref="C426:E426"/>
    <mergeCell ref="C420:E420"/>
    <mergeCell ref="C478:K478"/>
    <mergeCell ref="C479:K479"/>
    <mergeCell ref="C475:E475"/>
    <mergeCell ref="C476:N476"/>
    <mergeCell ref="C477:E477"/>
    <mergeCell ref="C480:K480"/>
    <mergeCell ref="C469:E469"/>
    <mergeCell ref="C470:N470"/>
    <mergeCell ref="C471:E471"/>
    <mergeCell ref="C472:E472"/>
    <mergeCell ref="C473:N473"/>
    <mergeCell ref="C474:E474"/>
    <mergeCell ref="C498:K498"/>
    <mergeCell ref="C499:K499"/>
    <mergeCell ref="C500:K500"/>
    <mergeCell ref="C501:K501"/>
    <mergeCell ref="C502:K502"/>
    <mergeCell ref="C503:K503"/>
    <mergeCell ref="C504:K504"/>
    <mergeCell ref="A540:N540"/>
    <mergeCell ref="A541:N541"/>
    <mergeCell ref="C517:K517"/>
    <mergeCell ref="C518:K518"/>
    <mergeCell ref="C519:K519"/>
    <mergeCell ref="C520:K520"/>
    <mergeCell ref="C515:K515"/>
    <mergeCell ref="C516:K516"/>
    <mergeCell ref="C505:K505"/>
    <mergeCell ref="C506:K506"/>
    <mergeCell ref="C507:K507"/>
    <mergeCell ref="C508:K508"/>
    <mergeCell ref="C509:K509"/>
    <mergeCell ref="C510:K510"/>
    <mergeCell ref="C511:K511"/>
    <mergeCell ref="C512:K512"/>
    <mergeCell ref="C513:K513"/>
    <mergeCell ref="A542:N542"/>
    <mergeCell ref="C521:K521"/>
    <mergeCell ref="C522:K522"/>
    <mergeCell ref="C531:K531"/>
    <mergeCell ref="C532:K532"/>
    <mergeCell ref="C533:K533"/>
    <mergeCell ref="C535:G535"/>
    <mergeCell ref="H535:L535"/>
    <mergeCell ref="C536:L536"/>
    <mergeCell ref="C537:G537"/>
    <mergeCell ref="H537:L537"/>
    <mergeCell ref="C538:L538"/>
    <mergeCell ref="C529:K529"/>
    <mergeCell ref="C530:K530"/>
    <mergeCell ref="C523:K523"/>
    <mergeCell ref="C524:K524"/>
    <mergeCell ref="C525:K525"/>
    <mergeCell ref="C526:K526"/>
    <mergeCell ref="C527:K527"/>
    <mergeCell ref="C528:K528"/>
  </mergeCells>
  <pageMargins left="0.7" right="0.7" top="0.75" bottom="0.75" header="0.3" footer="0.3"/>
  <pageSetup paperSize="9" scale="60" fitToHeight="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523"/>
  <sheetViews>
    <sheetView view="pageBreakPreview" topLeftCell="A9" zoomScaleNormal="100" zoomScaleSheetLayoutView="100" workbookViewId="0">
      <selection activeCell="J23" sqref="J23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7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00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00" t="s">
        <v>389</v>
      </c>
      <c r="B5" s="700"/>
      <c r="C5" s="700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00" t="s">
        <v>390</v>
      </c>
      <c r="B6" s="700"/>
      <c r="C6" s="700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1734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01"/>
      <c r="B19" s="701"/>
      <c r="C19" s="701"/>
      <c r="D19" s="701"/>
      <c r="E19" s="701"/>
      <c r="F19" s="701"/>
      <c r="G19" s="701"/>
      <c r="H19" s="701"/>
      <c r="I19" s="701"/>
      <c r="J19" s="701"/>
      <c r="K19" s="701"/>
      <c r="L19" s="701"/>
      <c r="M19" s="701"/>
      <c r="N19" s="701"/>
      <c r="O19" s="514"/>
      <c r="P19" s="514"/>
      <c r="Q19" s="514"/>
      <c r="R19" s="514"/>
    </row>
    <row r="20" spans="1:18">
      <c r="A20" s="982" t="s">
        <v>1998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33.75" customHeight="1">
      <c r="A26" s="573" t="s">
        <v>405</v>
      </c>
      <c r="B26" s="573"/>
      <c r="C26" s="573"/>
      <c r="D26" s="1011" t="s">
        <v>1233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834.05</v>
      </c>
      <c r="D28" s="727" t="s">
        <v>1762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528.72</v>
      </c>
      <c r="D30" s="727" t="s">
        <v>1763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69.91</v>
      </c>
      <c r="M30" s="737" t="s">
        <v>1764</v>
      </c>
      <c r="N30" s="728" t="s">
        <v>19</v>
      </c>
    </row>
    <row r="31" spans="1:18">
      <c r="A31" s="732"/>
      <c r="B31" s="736" t="s">
        <v>30</v>
      </c>
      <c r="C31" s="726">
        <v>190.07</v>
      </c>
      <c r="D31" s="727" t="s">
        <v>1765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169.88</v>
      </c>
      <c r="M31" s="1038"/>
      <c r="N31" s="728" t="s">
        <v>410</v>
      </c>
    </row>
    <row r="32" spans="1:18">
      <c r="A32" s="732"/>
      <c r="B32" s="736" t="s">
        <v>411</v>
      </c>
      <c r="C32" s="726">
        <v>115.26</v>
      </c>
      <c r="D32" s="727" t="s">
        <v>1766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41.68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1236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33.75" customHeight="1">
      <c r="A40" s="742" t="s">
        <v>3</v>
      </c>
      <c r="B40" s="743" t="s">
        <v>564</v>
      </c>
      <c r="C40" s="1019" t="s">
        <v>565</v>
      </c>
      <c r="D40" s="1019"/>
      <c r="E40" s="1019"/>
      <c r="F40" s="745" t="s">
        <v>270</v>
      </c>
      <c r="G40" s="746">
        <v>0.19800000000000001</v>
      </c>
      <c r="H40" s="747">
        <v>1</v>
      </c>
      <c r="I40" s="788">
        <v>0.19800000000000001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1767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57">
        <v>1381.38</v>
      </c>
      <c r="K42" s="756"/>
      <c r="L42" s="769">
        <v>273.51</v>
      </c>
      <c r="M42" s="758">
        <v>40.340000000000003</v>
      </c>
      <c r="N42" s="759">
        <v>11033.39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61">
        <v>154</v>
      </c>
      <c r="H43" s="756"/>
      <c r="I43" s="781">
        <v>30.492000000000001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67">
        <v>1381.38</v>
      </c>
      <c r="K44" s="766"/>
      <c r="L44" s="782">
        <v>273.51</v>
      </c>
      <c r="M44" s="766"/>
      <c r="N44" s="768">
        <v>11033.39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69">
        <v>273.51</v>
      </c>
      <c r="M45" s="756"/>
      <c r="N45" s="759">
        <v>11033.39</v>
      </c>
    </row>
    <row r="46" spans="1:14" ht="22.5" customHeight="1">
      <c r="A46" s="760"/>
      <c r="B46" s="754" t="s">
        <v>456</v>
      </c>
      <c r="C46" s="1016" t="s">
        <v>457</v>
      </c>
      <c r="D46" s="1016"/>
      <c r="E46" s="1016"/>
      <c r="F46" s="755" t="s">
        <v>432</v>
      </c>
      <c r="G46" s="761">
        <v>89</v>
      </c>
      <c r="H46" s="756"/>
      <c r="I46" s="761">
        <v>89</v>
      </c>
      <c r="J46" s="763"/>
      <c r="K46" s="756"/>
      <c r="L46" s="769">
        <v>243.42</v>
      </c>
      <c r="M46" s="756"/>
      <c r="N46" s="759">
        <v>9819.7199999999993</v>
      </c>
    </row>
    <row r="47" spans="1:14" ht="22.5" customHeight="1">
      <c r="A47" s="760"/>
      <c r="B47" s="754" t="s">
        <v>458</v>
      </c>
      <c r="C47" s="1017" t="s">
        <v>459</v>
      </c>
      <c r="D47" s="1017"/>
      <c r="E47" s="1017"/>
      <c r="F47" s="755" t="s">
        <v>432</v>
      </c>
      <c r="G47" s="761">
        <v>40</v>
      </c>
      <c r="H47" s="756"/>
      <c r="I47" s="761">
        <v>40</v>
      </c>
      <c r="J47" s="763"/>
      <c r="K47" s="756"/>
      <c r="L47" s="769">
        <v>109.4</v>
      </c>
      <c r="M47" s="756"/>
      <c r="N47" s="759">
        <v>4413.3599999999997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83">
        <v>626.33000000000004</v>
      </c>
      <c r="M48" s="766"/>
      <c r="N48" s="774">
        <v>25266.47</v>
      </c>
    </row>
    <row r="49" spans="1:14" ht="22.5" customHeight="1">
      <c r="A49" s="775" t="s">
        <v>4</v>
      </c>
      <c r="B49" s="744" t="s">
        <v>736</v>
      </c>
      <c r="C49" s="1019" t="s">
        <v>1239</v>
      </c>
      <c r="D49" s="1019"/>
      <c r="E49" s="1019"/>
      <c r="F49" s="770" t="s">
        <v>496</v>
      </c>
      <c r="G49" s="771">
        <v>0.44</v>
      </c>
      <c r="H49" s="776">
        <v>1</v>
      </c>
      <c r="I49" s="777">
        <v>0.44</v>
      </c>
      <c r="J49" s="772"/>
      <c r="K49" s="771"/>
      <c r="L49" s="772"/>
      <c r="M49" s="771"/>
      <c r="N49" s="778"/>
    </row>
    <row r="50" spans="1:14">
      <c r="A50" s="751"/>
      <c r="B50" s="752"/>
      <c r="C50" s="1016" t="s">
        <v>1768</v>
      </c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22"/>
    </row>
    <row r="51" spans="1:14" ht="22.5" customHeight="1">
      <c r="A51" s="784"/>
      <c r="B51" s="754" t="s">
        <v>329</v>
      </c>
      <c r="C51" s="1014" t="s">
        <v>437</v>
      </c>
      <c r="D51" s="1014"/>
      <c r="E51" s="1014"/>
      <c r="F51" s="1014"/>
      <c r="G51" s="1014"/>
      <c r="H51" s="1014"/>
      <c r="I51" s="1014"/>
      <c r="J51" s="1014"/>
      <c r="K51" s="1014"/>
      <c r="L51" s="1014"/>
      <c r="M51" s="1014"/>
      <c r="N51" s="1028"/>
    </row>
    <row r="52" spans="1:14">
      <c r="A52" s="753"/>
      <c r="B52" s="754" t="s">
        <v>3</v>
      </c>
      <c r="C52" s="1016" t="s">
        <v>422</v>
      </c>
      <c r="D52" s="1016"/>
      <c r="E52" s="1016"/>
      <c r="F52" s="755"/>
      <c r="G52" s="756"/>
      <c r="H52" s="756"/>
      <c r="I52" s="756"/>
      <c r="J52" s="769">
        <v>58.62</v>
      </c>
      <c r="K52" s="780">
        <v>1.2</v>
      </c>
      <c r="L52" s="769">
        <v>30.95</v>
      </c>
      <c r="M52" s="758">
        <v>40.340000000000003</v>
      </c>
      <c r="N52" s="759">
        <v>1248.52</v>
      </c>
    </row>
    <row r="53" spans="1:14">
      <c r="A53" s="753"/>
      <c r="B53" s="754" t="s">
        <v>4</v>
      </c>
      <c r="C53" s="1016" t="s">
        <v>423</v>
      </c>
      <c r="D53" s="1016"/>
      <c r="E53" s="1016"/>
      <c r="F53" s="755"/>
      <c r="G53" s="756"/>
      <c r="H53" s="756"/>
      <c r="I53" s="756"/>
      <c r="J53" s="769">
        <v>332.71</v>
      </c>
      <c r="K53" s="780">
        <v>1.2</v>
      </c>
      <c r="L53" s="769">
        <v>175.67</v>
      </c>
      <c r="M53" s="758">
        <v>6.74</v>
      </c>
      <c r="N53" s="759">
        <v>1184.02</v>
      </c>
    </row>
    <row r="54" spans="1:14">
      <c r="A54" s="753"/>
      <c r="B54" s="754" t="s">
        <v>6</v>
      </c>
      <c r="C54" s="1016" t="s">
        <v>438</v>
      </c>
      <c r="D54" s="1016"/>
      <c r="E54" s="1016"/>
      <c r="F54" s="755"/>
      <c r="G54" s="756"/>
      <c r="H54" s="756"/>
      <c r="I54" s="756"/>
      <c r="J54" s="769">
        <v>1.17</v>
      </c>
      <c r="K54" s="756"/>
      <c r="L54" s="769">
        <v>0.51</v>
      </c>
      <c r="M54" s="758">
        <v>3.35</v>
      </c>
      <c r="N54" s="779">
        <v>1.71</v>
      </c>
    </row>
    <row r="55" spans="1:14">
      <c r="A55" s="760"/>
      <c r="B55" s="754"/>
      <c r="C55" s="1017" t="s">
        <v>425</v>
      </c>
      <c r="D55" s="1017"/>
      <c r="E55" s="1017"/>
      <c r="F55" s="755" t="s">
        <v>426</v>
      </c>
      <c r="G55" s="780">
        <v>5.3</v>
      </c>
      <c r="H55" s="780">
        <v>1.2</v>
      </c>
      <c r="I55" s="762">
        <v>2.7984</v>
      </c>
      <c r="J55" s="763"/>
      <c r="K55" s="756"/>
      <c r="L55" s="763"/>
      <c r="M55" s="756"/>
      <c r="N55" s="764"/>
    </row>
    <row r="56" spans="1:14">
      <c r="A56" s="753"/>
      <c r="B56" s="754"/>
      <c r="C56" s="1027" t="s">
        <v>428</v>
      </c>
      <c r="D56" s="1027"/>
      <c r="E56" s="1027"/>
      <c r="F56" s="765"/>
      <c r="G56" s="766"/>
      <c r="H56" s="766"/>
      <c r="I56" s="766"/>
      <c r="J56" s="782">
        <v>392.5</v>
      </c>
      <c r="K56" s="766"/>
      <c r="L56" s="782">
        <v>207.13</v>
      </c>
      <c r="M56" s="766"/>
      <c r="N56" s="768">
        <v>2434.25</v>
      </c>
    </row>
    <row r="57" spans="1:14">
      <c r="A57" s="760"/>
      <c r="B57" s="754"/>
      <c r="C57" s="1016" t="s">
        <v>429</v>
      </c>
      <c r="D57" s="1016"/>
      <c r="E57" s="1016"/>
      <c r="F57" s="755"/>
      <c r="G57" s="756"/>
      <c r="H57" s="756"/>
      <c r="I57" s="756"/>
      <c r="J57" s="763"/>
      <c r="K57" s="756"/>
      <c r="L57" s="769">
        <v>30.95</v>
      </c>
      <c r="M57" s="756"/>
      <c r="N57" s="759">
        <v>1248.52</v>
      </c>
    </row>
    <row r="58" spans="1:14" ht="22.5" customHeight="1">
      <c r="A58" s="760"/>
      <c r="B58" s="754" t="s">
        <v>462</v>
      </c>
      <c r="C58" s="1016" t="s">
        <v>463</v>
      </c>
      <c r="D58" s="1016"/>
      <c r="E58" s="1016"/>
      <c r="F58" s="755" t="s">
        <v>432</v>
      </c>
      <c r="G58" s="761">
        <v>97</v>
      </c>
      <c r="H58" s="756"/>
      <c r="I58" s="761">
        <v>97</v>
      </c>
      <c r="J58" s="763"/>
      <c r="K58" s="756"/>
      <c r="L58" s="769">
        <v>30.02</v>
      </c>
      <c r="M58" s="756"/>
      <c r="N58" s="759">
        <v>1211.06</v>
      </c>
    </row>
    <row r="59" spans="1:14" ht="22.5" customHeight="1">
      <c r="A59" s="760"/>
      <c r="B59" s="754" t="s">
        <v>464</v>
      </c>
      <c r="C59" s="1017" t="s">
        <v>465</v>
      </c>
      <c r="D59" s="1017"/>
      <c r="E59" s="1017"/>
      <c r="F59" s="755" t="s">
        <v>432</v>
      </c>
      <c r="G59" s="761">
        <v>51</v>
      </c>
      <c r="H59" s="756"/>
      <c r="I59" s="761">
        <v>51</v>
      </c>
      <c r="J59" s="763"/>
      <c r="K59" s="756"/>
      <c r="L59" s="769">
        <v>15.78</v>
      </c>
      <c r="M59" s="756"/>
      <c r="N59" s="779">
        <v>636.75</v>
      </c>
    </row>
    <row r="60" spans="1:14">
      <c r="A60" s="742"/>
      <c r="B60" s="743"/>
      <c r="C60" s="1020" t="s">
        <v>435</v>
      </c>
      <c r="D60" s="1020"/>
      <c r="E60" s="1020"/>
      <c r="F60" s="770"/>
      <c r="G60" s="771"/>
      <c r="H60" s="771"/>
      <c r="I60" s="771"/>
      <c r="J60" s="772"/>
      <c r="K60" s="771"/>
      <c r="L60" s="783">
        <v>252.93</v>
      </c>
      <c r="M60" s="766"/>
      <c r="N60" s="774">
        <v>4282.0600000000004</v>
      </c>
    </row>
    <row r="61" spans="1:14" ht="22.5" customHeight="1">
      <c r="A61" s="775" t="s">
        <v>5</v>
      </c>
      <c r="B61" s="744" t="s">
        <v>497</v>
      </c>
      <c r="C61" s="1019" t="s">
        <v>738</v>
      </c>
      <c r="D61" s="1019"/>
      <c r="E61" s="1019"/>
      <c r="F61" s="770" t="s">
        <v>270</v>
      </c>
      <c r="G61" s="771">
        <v>5.5E-2</v>
      </c>
      <c r="H61" s="776">
        <v>1</v>
      </c>
      <c r="I61" s="787">
        <v>5.5E-2</v>
      </c>
      <c r="J61" s="772"/>
      <c r="K61" s="771"/>
      <c r="L61" s="772"/>
      <c r="M61" s="771"/>
      <c r="N61" s="778"/>
    </row>
    <row r="62" spans="1:14">
      <c r="A62" s="751"/>
      <c r="B62" s="752"/>
      <c r="C62" s="1016" t="s">
        <v>1769</v>
      </c>
      <c r="D62" s="1016"/>
      <c r="E62" s="1016"/>
      <c r="F62" s="1016"/>
      <c r="G62" s="1016"/>
      <c r="H62" s="1016"/>
      <c r="I62" s="1016"/>
      <c r="J62" s="1016"/>
      <c r="K62" s="1016"/>
      <c r="L62" s="1016"/>
      <c r="M62" s="1016"/>
      <c r="N62" s="1022"/>
    </row>
    <row r="63" spans="1:14">
      <c r="A63" s="753"/>
      <c r="B63" s="754" t="s">
        <v>3</v>
      </c>
      <c r="C63" s="1016" t="s">
        <v>422</v>
      </c>
      <c r="D63" s="1016"/>
      <c r="E63" s="1016"/>
      <c r="F63" s="755"/>
      <c r="G63" s="756"/>
      <c r="H63" s="756"/>
      <c r="I63" s="756"/>
      <c r="J63" s="769">
        <v>763.76</v>
      </c>
      <c r="K63" s="756"/>
      <c r="L63" s="769">
        <v>42.01</v>
      </c>
      <c r="M63" s="758">
        <v>40.340000000000003</v>
      </c>
      <c r="N63" s="759">
        <v>1694.68</v>
      </c>
    </row>
    <row r="64" spans="1:14">
      <c r="A64" s="760"/>
      <c r="B64" s="754"/>
      <c r="C64" s="1017" t="s">
        <v>425</v>
      </c>
      <c r="D64" s="1017"/>
      <c r="E64" s="1017"/>
      <c r="F64" s="755" t="s">
        <v>426</v>
      </c>
      <c r="G64" s="780">
        <v>88.5</v>
      </c>
      <c r="H64" s="756"/>
      <c r="I64" s="762">
        <v>4.8674999999999997</v>
      </c>
      <c r="J64" s="763"/>
      <c r="K64" s="756"/>
      <c r="L64" s="763"/>
      <c r="M64" s="756"/>
      <c r="N64" s="764"/>
    </row>
    <row r="65" spans="1:14">
      <c r="A65" s="753"/>
      <c r="B65" s="754"/>
      <c r="C65" s="1027" t="s">
        <v>428</v>
      </c>
      <c r="D65" s="1027"/>
      <c r="E65" s="1027"/>
      <c r="F65" s="765"/>
      <c r="G65" s="766"/>
      <c r="H65" s="766"/>
      <c r="I65" s="766"/>
      <c r="J65" s="782">
        <v>763.76</v>
      </c>
      <c r="K65" s="766"/>
      <c r="L65" s="782">
        <v>42.01</v>
      </c>
      <c r="M65" s="766"/>
      <c r="N65" s="768">
        <v>1694.68</v>
      </c>
    </row>
    <row r="66" spans="1:14">
      <c r="A66" s="760"/>
      <c r="B66" s="754"/>
      <c r="C66" s="1016" t="s">
        <v>429</v>
      </c>
      <c r="D66" s="1016"/>
      <c r="E66" s="1016"/>
      <c r="F66" s="755"/>
      <c r="G66" s="756"/>
      <c r="H66" s="756"/>
      <c r="I66" s="756"/>
      <c r="J66" s="763"/>
      <c r="K66" s="756"/>
      <c r="L66" s="769">
        <v>42.01</v>
      </c>
      <c r="M66" s="756"/>
      <c r="N66" s="759">
        <v>1694.68</v>
      </c>
    </row>
    <row r="67" spans="1:14" ht="22.5" customHeight="1">
      <c r="A67" s="760"/>
      <c r="B67" s="754" t="s">
        <v>456</v>
      </c>
      <c r="C67" s="1016" t="s">
        <v>457</v>
      </c>
      <c r="D67" s="1016"/>
      <c r="E67" s="1016"/>
      <c r="F67" s="755" t="s">
        <v>432</v>
      </c>
      <c r="G67" s="761">
        <v>89</v>
      </c>
      <c r="H67" s="756"/>
      <c r="I67" s="761">
        <v>89</v>
      </c>
      <c r="J67" s="763"/>
      <c r="K67" s="756"/>
      <c r="L67" s="769">
        <v>37.39</v>
      </c>
      <c r="M67" s="756"/>
      <c r="N67" s="759">
        <v>1508.27</v>
      </c>
    </row>
    <row r="68" spans="1:14" ht="22.5" customHeight="1">
      <c r="A68" s="760"/>
      <c r="B68" s="754" t="s">
        <v>458</v>
      </c>
      <c r="C68" s="1017" t="s">
        <v>459</v>
      </c>
      <c r="D68" s="1017"/>
      <c r="E68" s="1017"/>
      <c r="F68" s="755" t="s">
        <v>432</v>
      </c>
      <c r="G68" s="761">
        <v>40</v>
      </c>
      <c r="H68" s="756"/>
      <c r="I68" s="761">
        <v>40</v>
      </c>
      <c r="J68" s="763"/>
      <c r="K68" s="756"/>
      <c r="L68" s="769">
        <v>16.8</v>
      </c>
      <c r="M68" s="756"/>
      <c r="N68" s="779">
        <v>677.87</v>
      </c>
    </row>
    <row r="69" spans="1:14">
      <c r="A69" s="742"/>
      <c r="B69" s="743"/>
      <c r="C69" s="1020" t="s">
        <v>435</v>
      </c>
      <c r="D69" s="1020"/>
      <c r="E69" s="1020"/>
      <c r="F69" s="770"/>
      <c r="G69" s="771"/>
      <c r="H69" s="771"/>
      <c r="I69" s="771"/>
      <c r="J69" s="772"/>
      <c r="K69" s="771"/>
      <c r="L69" s="783">
        <v>96.2</v>
      </c>
      <c r="M69" s="766"/>
      <c r="N69" s="774">
        <v>3880.82</v>
      </c>
    </row>
    <row r="70" spans="1:14" ht="22.5" customHeight="1">
      <c r="A70" s="775" t="s">
        <v>6</v>
      </c>
      <c r="B70" s="744" t="s">
        <v>497</v>
      </c>
      <c r="C70" s="1019" t="s">
        <v>537</v>
      </c>
      <c r="D70" s="1019"/>
      <c r="E70" s="1019"/>
      <c r="F70" s="770" t="s">
        <v>270</v>
      </c>
      <c r="G70" s="771">
        <v>0.121</v>
      </c>
      <c r="H70" s="776">
        <v>1</v>
      </c>
      <c r="I70" s="787">
        <v>0.121</v>
      </c>
      <c r="J70" s="772"/>
      <c r="K70" s="771"/>
      <c r="L70" s="772"/>
      <c r="M70" s="771"/>
      <c r="N70" s="778"/>
    </row>
    <row r="71" spans="1:14">
      <c r="A71" s="751"/>
      <c r="B71" s="752"/>
      <c r="C71" s="1016" t="s">
        <v>1770</v>
      </c>
      <c r="D71" s="1016"/>
      <c r="E71" s="1016"/>
      <c r="F71" s="1016"/>
      <c r="G71" s="1016"/>
      <c r="H71" s="1016"/>
      <c r="I71" s="1016"/>
      <c r="J71" s="1016"/>
      <c r="K71" s="1016"/>
      <c r="L71" s="1016"/>
      <c r="M71" s="1016"/>
      <c r="N71" s="1022"/>
    </row>
    <row r="72" spans="1:14">
      <c r="A72" s="753"/>
      <c r="B72" s="754" t="s">
        <v>3</v>
      </c>
      <c r="C72" s="1016" t="s">
        <v>422</v>
      </c>
      <c r="D72" s="1016"/>
      <c r="E72" s="1016"/>
      <c r="F72" s="755"/>
      <c r="G72" s="756"/>
      <c r="H72" s="756"/>
      <c r="I72" s="756"/>
      <c r="J72" s="769">
        <v>763.76</v>
      </c>
      <c r="K72" s="756"/>
      <c r="L72" s="769">
        <v>92.41</v>
      </c>
      <c r="M72" s="758">
        <v>40.340000000000003</v>
      </c>
      <c r="N72" s="759">
        <v>3727.82</v>
      </c>
    </row>
    <row r="73" spans="1:14">
      <c r="A73" s="760"/>
      <c r="B73" s="754"/>
      <c r="C73" s="1017" t="s">
        <v>425</v>
      </c>
      <c r="D73" s="1017"/>
      <c r="E73" s="1017"/>
      <c r="F73" s="755" t="s">
        <v>426</v>
      </c>
      <c r="G73" s="780">
        <v>88.5</v>
      </c>
      <c r="H73" s="756"/>
      <c r="I73" s="762">
        <v>10.708500000000001</v>
      </c>
      <c r="J73" s="763"/>
      <c r="K73" s="756"/>
      <c r="L73" s="763"/>
      <c r="M73" s="756"/>
      <c r="N73" s="764"/>
    </row>
    <row r="74" spans="1:14">
      <c r="A74" s="753"/>
      <c r="B74" s="754"/>
      <c r="C74" s="1027" t="s">
        <v>428</v>
      </c>
      <c r="D74" s="1027"/>
      <c r="E74" s="1027"/>
      <c r="F74" s="765"/>
      <c r="G74" s="766"/>
      <c r="H74" s="766"/>
      <c r="I74" s="766"/>
      <c r="J74" s="782">
        <v>763.76</v>
      </c>
      <c r="K74" s="766"/>
      <c r="L74" s="782">
        <v>92.41</v>
      </c>
      <c r="M74" s="766"/>
      <c r="N74" s="768">
        <v>3727.82</v>
      </c>
    </row>
    <row r="75" spans="1:14">
      <c r="A75" s="760"/>
      <c r="B75" s="754"/>
      <c r="C75" s="1016" t="s">
        <v>429</v>
      </c>
      <c r="D75" s="1016"/>
      <c r="E75" s="1016"/>
      <c r="F75" s="755"/>
      <c r="G75" s="756"/>
      <c r="H75" s="756"/>
      <c r="I75" s="756"/>
      <c r="J75" s="763"/>
      <c r="K75" s="756"/>
      <c r="L75" s="769">
        <v>92.41</v>
      </c>
      <c r="M75" s="756"/>
      <c r="N75" s="759">
        <v>3727.82</v>
      </c>
    </row>
    <row r="76" spans="1:14" ht="22.5" customHeight="1">
      <c r="A76" s="760"/>
      <c r="B76" s="754" t="s">
        <v>456</v>
      </c>
      <c r="C76" s="1016" t="s">
        <v>457</v>
      </c>
      <c r="D76" s="1016"/>
      <c r="E76" s="1016"/>
      <c r="F76" s="755" t="s">
        <v>432</v>
      </c>
      <c r="G76" s="761">
        <v>89</v>
      </c>
      <c r="H76" s="756"/>
      <c r="I76" s="761">
        <v>89</v>
      </c>
      <c r="J76" s="763"/>
      <c r="K76" s="756"/>
      <c r="L76" s="769">
        <v>82.24</v>
      </c>
      <c r="M76" s="756"/>
      <c r="N76" s="759">
        <v>3317.76</v>
      </c>
    </row>
    <row r="77" spans="1:14" ht="22.5" customHeight="1">
      <c r="A77" s="760"/>
      <c r="B77" s="754" t="s">
        <v>458</v>
      </c>
      <c r="C77" s="1017" t="s">
        <v>459</v>
      </c>
      <c r="D77" s="1017"/>
      <c r="E77" s="1017"/>
      <c r="F77" s="755" t="s">
        <v>432</v>
      </c>
      <c r="G77" s="761">
        <v>40</v>
      </c>
      <c r="H77" s="756"/>
      <c r="I77" s="761">
        <v>40</v>
      </c>
      <c r="J77" s="763"/>
      <c r="K77" s="756"/>
      <c r="L77" s="769">
        <v>36.96</v>
      </c>
      <c r="M77" s="756"/>
      <c r="N77" s="759">
        <v>1491.13</v>
      </c>
    </row>
    <row r="78" spans="1:14">
      <c r="A78" s="742"/>
      <c r="B78" s="743"/>
      <c r="C78" s="1020" t="s">
        <v>435</v>
      </c>
      <c r="D78" s="1020"/>
      <c r="E78" s="1020"/>
      <c r="F78" s="770"/>
      <c r="G78" s="771"/>
      <c r="H78" s="771"/>
      <c r="I78" s="771"/>
      <c r="J78" s="772"/>
      <c r="K78" s="771"/>
      <c r="L78" s="783">
        <v>211.61</v>
      </c>
      <c r="M78" s="766"/>
      <c r="N78" s="774">
        <v>8536.7099999999991</v>
      </c>
    </row>
    <row r="79" spans="1:14">
      <c r="A79" s="775" t="s">
        <v>7</v>
      </c>
      <c r="B79" s="744" t="s">
        <v>273</v>
      </c>
      <c r="C79" s="1019" t="s">
        <v>274</v>
      </c>
      <c r="D79" s="1019"/>
      <c r="E79" s="1019"/>
      <c r="F79" s="770" t="s">
        <v>275</v>
      </c>
      <c r="G79" s="771">
        <v>0.22</v>
      </c>
      <c r="H79" s="776">
        <v>1</v>
      </c>
      <c r="I79" s="777">
        <v>0.22</v>
      </c>
      <c r="J79" s="772"/>
      <c r="K79" s="771"/>
      <c r="L79" s="772"/>
      <c r="M79" s="771"/>
      <c r="N79" s="778"/>
    </row>
    <row r="80" spans="1:14">
      <c r="A80" s="751"/>
      <c r="B80" s="752"/>
      <c r="C80" s="1016" t="s">
        <v>1771</v>
      </c>
      <c r="D80" s="1016"/>
      <c r="E80" s="1016"/>
      <c r="F80" s="1016"/>
      <c r="G80" s="1016"/>
      <c r="H80" s="1016"/>
      <c r="I80" s="1016"/>
      <c r="J80" s="1016"/>
      <c r="K80" s="1016"/>
      <c r="L80" s="1016"/>
      <c r="M80" s="1016"/>
      <c r="N80" s="1022"/>
    </row>
    <row r="81" spans="1:14">
      <c r="A81" s="753"/>
      <c r="B81" s="754" t="s">
        <v>3</v>
      </c>
      <c r="C81" s="1016" t="s">
        <v>422</v>
      </c>
      <c r="D81" s="1016"/>
      <c r="E81" s="1016"/>
      <c r="F81" s="755"/>
      <c r="G81" s="756"/>
      <c r="H81" s="756"/>
      <c r="I81" s="756"/>
      <c r="J81" s="769">
        <v>91.49</v>
      </c>
      <c r="K81" s="756"/>
      <c r="L81" s="769">
        <v>20.13</v>
      </c>
      <c r="M81" s="758">
        <v>40.340000000000003</v>
      </c>
      <c r="N81" s="779">
        <v>812.04</v>
      </c>
    </row>
    <row r="82" spans="1:14">
      <c r="A82" s="760"/>
      <c r="B82" s="754"/>
      <c r="C82" s="1017" t="s">
        <v>425</v>
      </c>
      <c r="D82" s="1017"/>
      <c r="E82" s="1017"/>
      <c r="F82" s="755" t="s">
        <v>426</v>
      </c>
      <c r="G82" s="780">
        <v>10.199999999999999</v>
      </c>
      <c r="H82" s="756"/>
      <c r="I82" s="781">
        <v>2.2440000000000002</v>
      </c>
      <c r="J82" s="763"/>
      <c r="K82" s="756"/>
      <c r="L82" s="763"/>
      <c r="M82" s="756"/>
      <c r="N82" s="764"/>
    </row>
    <row r="83" spans="1:14">
      <c r="A83" s="753"/>
      <c r="B83" s="754"/>
      <c r="C83" s="1027" t="s">
        <v>428</v>
      </c>
      <c r="D83" s="1027"/>
      <c r="E83" s="1027"/>
      <c r="F83" s="765"/>
      <c r="G83" s="766"/>
      <c r="H83" s="766"/>
      <c r="I83" s="766"/>
      <c r="J83" s="782">
        <v>91.49</v>
      </c>
      <c r="K83" s="766"/>
      <c r="L83" s="782">
        <v>20.13</v>
      </c>
      <c r="M83" s="766"/>
      <c r="N83" s="810">
        <v>812.04</v>
      </c>
    </row>
    <row r="84" spans="1:14">
      <c r="A84" s="760"/>
      <c r="B84" s="754"/>
      <c r="C84" s="1016" t="s">
        <v>429</v>
      </c>
      <c r="D84" s="1016"/>
      <c r="E84" s="1016"/>
      <c r="F84" s="755"/>
      <c r="G84" s="756"/>
      <c r="H84" s="756"/>
      <c r="I84" s="756"/>
      <c r="J84" s="763"/>
      <c r="K84" s="756"/>
      <c r="L84" s="769">
        <v>20.13</v>
      </c>
      <c r="M84" s="756"/>
      <c r="N84" s="779">
        <v>812.04</v>
      </c>
    </row>
    <row r="85" spans="1:14">
      <c r="A85" s="760"/>
      <c r="B85" s="754" t="s">
        <v>467</v>
      </c>
      <c r="C85" s="1016" t="s">
        <v>468</v>
      </c>
      <c r="D85" s="1016"/>
      <c r="E85" s="1016"/>
      <c r="F85" s="755" t="s">
        <v>432</v>
      </c>
      <c r="G85" s="761">
        <v>103</v>
      </c>
      <c r="H85" s="756"/>
      <c r="I85" s="761">
        <v>103</v>
      </c>
      <c r="J85" s="763"/>
      <c r="K85" s="756"/>
      <c r="L85" s="769">
        <v>20.73</v>
      </c>
      <c r="M85" s="756"/>
      <c r="N85" s="779">
        <v>836.4</v>
      </c>
    </row>
    <row r="86" spans="1:14">
      <c r="A86" s="760"/>
      <c r="B86" s="754" t="s">
        <v>469</v>
      </c>
      <c r="C86" s="1017" t="s">
        <v>470</v>
      </c>
      <c r="D86" s="1017"/>
      <c r="E86" s="1017"/>
      <c r="F86" s="755" t="s">
        <v>432</v>
      </c>
      <c r="G86" s="761">
        <v>72</v>
      </c>
      <c r="H86" s="756"/>
      <c r="I86" s="761">
        <v>72</v>
      </c>
      <c r="J86" s="763"/>
      <c r="K86" s="756"/>
      <c r="L86" s="769">
        <v>14.49</v>
      </c>
      <c r="M86" s="756"/>
      <c r="N86" s="779">
        <v>584.66999999999996</v>
      </c>
    </row>
    <row r="87" spans="1:14">
      <c r="A87" s="742"/>
      <c r="B87" s="743"/>
      <c r="C87" s="1020" t="s">
        <v>435</v>
      </c>
      <c r="D87" s="1020"/>
      <c r="E87" s="1020"/>
      <c r="F87" s="770"/>
      <c r="G87" s="771"/>
      <c r="H87" s="771"/>
      <c r="I87" s="771"/>
      <c r="J87" s="772"/>
      <c r="K87" s="771"/>
      <c r="L87" s="783">
        <v>55.35</v>
      </c>
      <c r="M87" s="766"/>
      <c r="N87" s="774">
        <v>2233.11</v>
      </c>
    </row>
    <row r="88" spans="1:14" ht="33.75" customHeight="1">
      <c r="A88" s="775" t="s">
        <v>8</v>
      </c>
      <c r="B88" s="744" t="s">
        <v>538</v>
      </c>
      <c r="C88" s="1019" t="s">
        <v>539</v>
      </c>
      <c r="D88" s="1019"/>
      <c r="E88" s="1019"/>
      <c r="F88" s="770" t="s">
        <v>498</v>
      </c>
      <c r="G88" s="771">
        <v>7.6999999999999999E-2</v>
      </c>
      <c r="H88" s="776">
        <v>1</v>
      </c>
      <c r="I88" s="787">
        <v>7.6999999999999999E-2</v>
      </c>
      <c r="J88" s="772"/>
      <c r="K88" s="771"/>
      <c r="L88" s="772"/>
      <c r="M88" s="771"/>
      <c r="N88" s="778"/>
    </row>
    <row r="89" spans="1:14">
      <c r="A89" s="751"/>
      <c r="B89" s="752"/>
      <c r="C89" s="1016" t="s">
        <v>1772</v>
      </c>
      <c r="D89" s="1016"/>
      <c r="E89" s="1016"/>
      <c r="F89" s="1016"/>
      <c r="G89" s="1016"/>
      <c r="H89" s="1016"/>
      <c r="I89" s="1016"/>
      <c r="J89" s="1016"/>
      <c r="K89" s="1016"/>
      <c r="L89" s="1016"/>
      <c r="M89" s="1016"/>
      <c r="N89" s="1022"/>
    </row>
    <row r="90" spans="1:14">
      <c r="A90" s="753"/>
      <c r="B90" s="754" t="s">
        <v>3</v>
      </c>
      <c r="C90" s="1016" t="s">
        <v>422</v>
      </c>
      <c r="D90" s="1016"/>
      <c r="E90" s="1016"/>
      <c r="F90" s="755"/>
      <c r="G90" s="756"/>
      <c r="H90" s="756"/>
      <c r="I90" s="756"/>
      <c r="J90" s="769">
        <v>462.22</v>
      </c>
      <c r="K90" s="756"/>
      <c r="L90" s="769">
        <v>35.590000000000003</v>
      </c>
      <c r="M90" s="758">
        <v>40.340000000000003</v>
      </c>
      <c r="N90" s="759">
        <v>1435.7</v>
      </c>
    </row>
    <row r="91" spans="1:14">
      <c r="A91" s="760"/>
      <c r="B91" s="754"/>
      <c r="C91" s="1017" t="s">
        <v>425</v>
      </c>
      <c r="D91" s="1017"/>
      <c r="E91" s="1017"/>
      <c r="F91" s="755" t="s">
        <v>426</v>
      </c>
      <c r="G91" s="758">
        <v>53.56</v>
      </c>
      <c r="H91" s="756"/>
      <c r="I91" s="812">
        <v>4.1241199999999996</v>
      </c>
      <c r="J91" s="763"/>
      <c r="K91" s="756"/>
      <c r="L91" s="763"/>
      <c r="M91" s="756"/>
      <c r="N91" s="764"/>
    </row>
    <row r="92" spans="1:14">
      <c r="A92" s="753"/>
      <c r="B92" s="754"/>
      <c r="C92" s="1027" t="s">
        <v>428</v>
      </c>
      <c r="D92" s="1027"/>
      <c r="E92" s="1027"/>
      <c r="F92" s="765"/>
      <c r="G92" s="766"/>
      <c r="H92" s="766"/>
      <c r="I92" s="766"/>
      <c r="J92" s="782">
        <v>462.22</v>
      </c>
      <c r="K92" s="766"/>
      <c r="L92" s="782">
        <v>35.590000000000003</v>
      </c>
      <c r="M92" s="766"/>
      <c r="N92" s="768">
        <v>1435.7</v>
      </c>
    </row>
    <row r="93" spans="1:14">
      <c r="A93" s="760"/>
      <c r="B93" s="754"/>
      <c r="C93" s="1016" t="s">
        <v>429</v>
      </c>
      <c r="D93" s="1016"/>
      <c r="E93" s="1016"/>
      <c r="F93" s="755"/>
      <c r="G93" s="756"/>
      <c r="H93" s="756"/>
      <c r="I93" s="756"/>
      <c r="J93" s="763"/>
      <c r="K93" s="756"/>
      <c r="L93" s="769">
        <v>35.590000000000003</v>
      </c>
      <c r="M93" s="756"/>
      <c r="N93" s="759">
        <v>1435.7</v>
      </c>
    </row>
    <row r="94" spans="1:14" ht="22.5" customHeight="1">
      <c r="A94" s="760"/>
      <c r="B94" s="754" t="s">
        <v>456</v>
      </c>
      <c r="C94" s="1016" t="s">
        <v>457</v>
      </c>
      <c r="D94" s="1016"/>
      <c r="E94" s="1016"/>
      <c r="F94" s="755" t="s">
        <v>432</v>
      </c>
      <c r="G94" s="761">
        <v>89</v>
      </c>
      <c r="H94" s="756"/>
      <c r="I94" s="761">
        <v>89</v>
      </c>
      <c r="J94" s="763"/>
      <c r="K94" s="756"/>
      <c r="L94" s="769">
        <v>31.68</v>
      </c>
      <c r="M94" s="756"/>
      <c r="N94" s="759">
        <v>1277.77</v>
      </c>
    </row>
    <row r="95" spans="1:14" ht="22.5" customHeight="1">
      <c r="A95" s="760"/>
      <c r="B95" s="754" t="s">
        <v>458</v>
      </c>
      <c r="C95" s="1017" t="s">
        <v>459</v>
      </c>
      <c r="D95" s="1017"/>
      <c r="E95" s="1017"/>
      <c r="F95" s="755" t="s">
        <v>432</v>
      </c>
      <c r="G95" s="761">
        <v>40</v>
      </c>
      <c r="H95" s="756"/>
      <c r="I95" s="761">
        <v>40</v>
      </c>
      <c r="J95" s="763"/>
      <c r="K95" s="756"/>
      <c r="L95" s="769">
        <v>14.24</v>
      </c>
      <c r="M95" s="756"/>
      <c r="N95" s="779">
        <v>574.28</v>
      </c>
    </row>
    <row r="96" spans="1:14">
      <c r="A96" s="742"/>
      <c r="B96" s="743"/>
      <c r="C96" s="1020" t="s">
        <v>435</v>
      </c>
      <c r="D96" s="1020"/>
      <c r="E96" s="1020"/>
      <c r="F96" s="770"/>
      <c r="G96" s="771"/>
      <c r="H96" s="771"/>
      <c r="I96" s="771"/>
      <c r="J96" s="772"/>
      <c r="K96" s="771"/>
      <c r="L96" s="783">
        <v>81.510000000000005</v>
      </c>
      <c r="M96" s="766"/>
      <c r="N96" s="774">
        <v>3287.75</v>
      </c>
    </row>
    <row r="97" spans="1:14" ht="33.75" customHeight="1">
      <c r="A97" s="775" t="s">
        <v>9</v>
      </c>
      <c r="B97" s="744" t="s">
        <v>927</v>
      </c>
      <c r="C97" s="1020" t="s">
        <v>928</v>
      </c>
      <c r="D97" s="1020"/>
      <c r="E97" s="1020"/>
      <c r="F97" s="770" t="s">
        <v>499</v>
      </c>
      <c r="G97" s="771">
        <v>12.32</v>
      </c>
      <c r="H97" s="776">
        <v>1</v>
      </c>
      <c r="I97" s="777">
        <v>12.32</v>
      </c>
      <c r="J97" s="783">
        <v>16.53</v>
      </c>
      <c r="K97" s="771"/>
      <c r="L97" s="783">
        <v>203.65</v>
      </c>
      <c r="M97" s="777">
        <v>6.74</v>
      </c>
      <c r="N97" s="774">
        <v>1372.6</v>
      </c>
    </row>
    <row r="98" spans="1:14">
      <c r="A98" s="742"/>
      <c r="B98" s="743"/>
      <c r="C98" s="1020" t="s">
        <v>435</v>
      </c>
      <c r="D98" s="1020"/>
      <c r="E98" s="1020"/>
      <c r="F98" s="770"/>
      <c r="G98" s="771"/>
      <c r="H98" s="771"/>
      <c r="I98" s="771"/>
      <c r="J98" s="772"/>
      <c r="K98" s="771"/>
      <c r="L98" s="783">
        <v>203.65</v>
      </c>
      <c r="M98" s="766"/>
      <c r="N98" s="774">
        <v>1372.6</v>
      </c>
    </row>
    <row r="99" spans="1:14">
      <c r="A99" s="1029" t="s">
        <v>277</v>
      </c>
      <c r="B99" s="1030"/>
      <c r="C99" s="1030"/>
      <c r="D99" s="1030"/>
      <c r="E99" s="1030"/>
      <c r="F99" s="1030"/>
      <c r="G99" s="1030"/>
      <c r="H99" s="1030"/>
      <c r="I99" s="1030"/>
      <c r="J99" s="1030"/>
      <c r="K99" s="1030"/>
      <c r="L99" s="1030"/>
      <c r="M99" s="1030"/>
      <c r="N99" s="1031"/>
    </row>
    <row r="100" spans="1:14" ht="22.5" customHeight="1">
      <c r="A100" s="742" t="s">
        <v>198</v>
      </c>
      <c r="B100" s="743" t="s">
        <v>500</v>
      </c>
      <c r="C100" s="1019" t="s">
        <v>501</v>
      </c>
      <c r="D100" s="1019"/>
      <c r="E100" s="1019"/>
      <c r="F100" s="745" t="s">
        <v>280</v>
      </c>
      <c r="G100" s="746">
        <v>7.7</v>
      </c>
      <c r="H100" s="747">
        <v>1</v>
      </c>
      <c r="I100" s="820">
        <v>7.7</v>
      </c>
      <c r="J100" s="789">
        <v>56.43</v>
      </c>
      <c r="K100" s="746"/>
      <c r="L100" s="789">
        <v>434.51</v>
      </c>
      <c r="M100" s="791">
        <v>3.35</v>
      </c>
      <c r="N100" s="792">
        <v>1455.61</v>
      </c>
    </row>
    <row r="101" spans="1:14">
      <c r="A101" s="742"/>
      <c r="B101" s="743"/>
      <c r="C101" s="1017" t="s">
        <v>439</v>
      </c>
      <c r="D101" s="1017"/>
      <c r="E101" s="1017"/>
      <c r="F101" s="1017"/>
      <c r="G101" s="1017"/>
      <c r="H101" s="1017"/>
      <c r="I101" s="1017"/>
      <c r="J101" s="1017"/>
      <c r="K101" s="1017"/>
      <c r="L101" s="1017"/>
      <c r="M101" s="1017"/>
      <c r="N101" s="1021"/>
    </row>
    <row r="102" spans="1:14">
      <c r="A102" s="742"/>
      <c r="B102" s="743"/>
      <c r="C102" s="1020" t="s">
        <v>435</v>
      </c>
      <c r="D102" s="1020"/>
      <c r="E102" s="1020"/>
      <c r="F102" s="770"/>
      <c r="G102" s="771"/>
      <c r="H102" s="771"/>
      <c r="I102" s="771"/>
      <c r="J102" s="772"/>
      <c r="K102" s="771"/>
      <c r="L102" s="783">
        <v>434.51</v>
      </c>
      <c r="M102" s="766"/>
      <c r="N102" s="774">
        <v>1455.61</v>
      </c>
    </row>
    <row r="103" spans="1:14">
      <c r="A103" s="793"/>
      <c r="B103" s="794"/>
      <c r="C103" s="1019" t="s">
        <v>1246</v>
      </c>
      <c r="D103" s="1019"/>
      <c r="E103" s="1019"/>
      <c r="F103" s="1019"/>
      <c r="G103" s="1019"/>
      <c r="H103" s="1019"/>
      <c r="I103" s="1019"/>
      <c r="J103" s="1019"/>
      <c r="K103" s="1019"/>
      <c r="L103" s="795"/>
      <c r="M103" s="796"/>
      <c r="N103" s="797"/>
    </row>
    <row r="104" spans="1:14">
      <c r="A104" s="798"/>
      <c r="B104" s="754"/>
      <c r="C104" s="1016" t="s">
        <v>440</v>
      </c>
      <c r="D104" s="1016"/>
      <c r="E104" s="1016"/>
      <c r="F104" s="1016"/>
      <c r="G104" s="1016"/>
      <c r="H104" s="1016"/>
      <c r="I104" s="1016"/>
      <c r="J104" s="1016"/>
      <c r="K104" s="1016"/>
      <c r="L104" s="799">
        <v>1308.94</v>
      </c>
      <c r="M104" s="800"/>
      <c r="N104" s="801">
        <v>23966.09</v>
      </c>
    </row>
    <row r="105" spans="1:14">
      <c r="A105" s="798"/>
      <c r="B105" s="754"/>
      <c r="C105" s="1016" t="s">
        <v>441</v>
      </c>
      <c r="D105" s="1016"/>
      <c r="E105" s="1016"/>
      <c r="F105" s="1016"/>
      <c r="G105" s="1016"/>
      <c r="H105" s="1016"/>
      <c r="I105" s="1016"/>
      <c r="J105" s="1016"/>
      <c r="K105" s="1016"/>
      <c r="L105" s="802"/>
      <c r="M105" s="800"/>
      <c r="N105" s="803"/>
    </row>
    <row r="106" spans="1:14">
      <c r="A106" s="798"/>
      <c r="B106" s="754"/>
      <c r="C106" s="1016" t="s">
        <v>442</v>
      </c>
      <c r="D106" s="1016"/>
      <c r="E106" s="1016"/>
      <c r="F106" s="1016"/>
      <c r="G106" s="1016"/>
      <c r="H106" s="1016"/>
      <c r="I106" s="1016"/>
      <c r="J106" s="1016"/>
      <c r="K106" s="1016"/>
      <c r="L106" s="804">
        <v>494.6</v>
      </c>
      <c r="M106" s="800"/>
      <c r="N106" s="801">
        <v>19952.150000000001</v>
      </c>
    </row>
    <row r="107" spans="1:14">
      <c r="A107" s="798"/>
      <c r="B107" s="754"/>
      <c r="C107" s="1016" t="s">
        <v>443</v>
      </c>
      <c r="D107" s="1016"/>
      <c r="E107" s="1016"/>
      <c r="F107" s="1016"/>
      <c r="G107" s="1016"/>
      <c r="H107" s="1016"/>
      <c r="I107" s="1016"/>
      <c r="J107" s="1016"/>
      <c r="K107" s="1016"/>
      <c r="L107" s="804">
        <v>175.67</v>
      </c>
      <c r="M107" s="800"/>
      <c r="N107" s="801">
        <v>1184.02</v>
      </c>
    </row>
    <row r="108" spans="1:14">
      <c r="A108" s="798"/>
      <c r="B108" s="754"/>
      <c r="C108" s="1016" t="s">
        <v>445</v>
      </c>
      <c r="D108" s="1016"/>
      <c r="E108" s="1016"/>
      <c r="F108" s="1016"/>
      <c r="G108" s="1016"/>
      <c r="H108" s="1016"/>
      <c r="I108" s="1016"/>
      <c r="J108" s="1016"/>
      <c r="K108" s="1016"/>
      <c r="L108" s="804">
        <v>435.02</v>
      </c>
      <c r="M108" s="800"/>
      <c r="N108" s="801">
        <v>1457.32</v>
      </c>
    </row>
    <row r="109" spans="1:14">
      <c r="A109" s="798"/>
      <c r="B109" s="754"/>
      <c r="C109" s="1016" t="s">
        <v>816</v>
      </c>
      <c r="D109" s="1016"/>
      <c r="E109" s="1016"/>
      <c r="F109" s="1016"/>
      <c r="G109" s="1016"/>
      <c r="H109" s="1016"/>
      <c r="I109" s="1016"/>
      <c r="J109" s="1016"/>
      <c r="K109" s="1016"/>
      <c r="L109" s="804">
        <v>203.65</v>
      </c>
      <c r="M109" s="800"/>
      <c r="N109" s="801">
        <v>1372.6</v>
      </c>
    </row>
    <row r="110" spans="1:14">
      <c r="A110" s="798"/>
      <c r="B110" s="754"/>
      <c r="C110" s="1016" t="s">
        <v>446</v>
      </c>
      <c r="D110" s="1016"/>
      <c r="E110" s="1016"/>
      <c r="F110" s="1016"/>
      <c r="G110" s="1016"/>
      <c r="H110" s="1016"/>
      <c r="I110" s="1016"/>
      <c r="J110" s="1016"/>
      <c r="K110" s="1016"/>
      <c r="L110" s="799">
        <v>1709.16</v>
      </c>
      <c r="M110" s="800"/>
      <c r="N110" s="801">
        <v>46033.07</v>
      </c>
    </row>
    <row r="111" spans="1:14">
      <c r="A111" s="798"/>
      <c r="B111" s="754"/>
      <c r="C111" s="1016" t="s">
        <v>502</v>
      </c>
      <c r="D111" s="1016"/>
      <c r="E111" s="1016"/>
      <c r="F111" s="1016"/>
      <c r="G111" s="1016"/>
      <c r="H111" s="1016"/>
      <c r="I111" s="1016"/>
      <c r="J111" s="1016"/>
      <c r="K111" s="1016"/>
      <c r="L111" s="799">
        <v>1505.51</v>
      </c>
      <c r="M111" s="800"/>
      <c r="N111" s="801">
        <v>44660.47</v>
      </c>
    </row>
    <row r="112" spans="1:14">
      <c r="A112" s="798"/>
      <c r="B112" s="754"/>
      <c r="C112" s="1016" t="s">
        <v>488</v>
      </c>
      <c r="D112" s="1016"/>
      <c r="E112" s="1016"/>
      <c r="F112" s="1016"/>
      <c r="G112" s="1016"/>
      <c r="H112" s="1016"/>
      <c r="I112" s="1016"/>
      <c r="J112" s="1016"/>
      <c r="K112" s="1016"/>
      <c r="L112" s="802"/>
      <c r="M112" s="800"/>
      <c r="N112" s="803"/>
    </row>
    <row r="113" spans="1:14">
      <c r="A113" s="798"/>
      <c r="B113" s="754"/>
      <c r="C113" s="1016" t="s">
        <v>489</v>
      </c>
      <c r="D113" s="1016"/>
      <c r="E113" s="1016"/>
      <c r="F113" s="1016"/>
      <c r="G113" s="1016"/>
      <c r="H113" s="1016"/>
      <c r="I113" s="1016"/>
      <c r="J113" s="1016"/>
      <c r="K113" s="1016"/>
      <c r="L113" s="804">
        <v>463.65</v>
      </c>
      <c r="M113" s="800"/>
      <c r="N113" s="801">
        <v>18703.63</v>
      </c>
    </row>
    <row r="114" spans="1:14">
      <c r="A114" s="798"/>
      <c r="B114" s="754"/>
      <c r="C114" s="1016" t="s">
        <v>503</v>
      </c>
      <c r="D114" s="1016"/>
      <c r="E114" s="1016"/>
      <c r="F114" s="1016"/>
      <c r="G114" s="1016"/>
      <c r="H114" s="1016"/>
      <c r="I114" s="1016"/>
      <c r="J114" s="1016"/>
      <c r="K114" s="1016"/>
      <c r="L114" s="804">
        <v>434.51</v>
      </c>
      <c r="M114" s="800"/>
      <c r="N114" s="801">
        <v>1455.61</v>
      </c>
    </row>
    <row r="115" spans="1:14">
      <c r="A115" s="798"/>
      <c r="B115" s="754"/>
      <c r="C115" s="1016" t="s">
        <v>490</v>
      </c>
      <c r="D115" s="1016"/>
      <c r="E115" s="1016"/>
      <c r="F115" s="1016"/>
      <c r="G115" s="1016"/>
      <c r="H115" s="1016"/>
      <c r="I115" s="1016"/>
      <c r="J115" s="1016"/>
      <c r="K115" s="1016"/>
      <c r="L115" s="804">
        <v>415.46</v>
      </c>
      <c r="M115" s="800"/>
      <c r="N115" s="801">
        <v>16759.919999999998</v>
      </c>
    </row>
    <row r="116" spans="1:14">
      <c r="A116" s="798"/>
      <c r="B116" s="754"/>
      <c r="C116" s="1016" t="s">
        <v>491</v>
      </c>
      <c r="D116" s="1016"/>
      <c r="E116" s="1016"/>
      <c r="F116" s="1016"/>
      <c r="G116" s="1016"/>
      <c r="H116" s="1016"/>
      <c r="I116" s="1016"/>
      <c r="J116" s="1016"/>
      <c r="K116" s="1016"/>
      <c r="L116" s="804">
        <v>191.89</v>
      </c>
      <c r="M116" s="800"/>
      <c r="N116" s="801">
        <v>7741.31</v>
      </c>
    </row>
    <row r="117" spans="1:14">
      <c r="A117" s="798"/>
      <c r="B117" s="754"/>
      <c r="C117" s="1016" t="s">
        <v>818</v>
      </c>
      <c r="D117" s="1016"/>
      <c r="E117" s="1016"/>
      <c r="F117" s="1016"/>
      <c r="G117" s="1016"/>
      <c r="H117" s="1016"/>
      <c r="I117" s="1016"/>
      <c r="J117" s="1016"/>
      <c r="K117" s="1016"/>
      <c r="L117" s="804">
        <v>203.65</v>
      </c>
      <c r="M117" s="800"/>
      <c r="N117" s="801">
        <v>1372.6</v>
      </c>
    </row>
    <row r="118" spans="1:14">
      <c r="A118" s="798"/>
      <c r="B118" s="754"/>
      <c r="C118" s="1016" t="s">
        <v>471</v>
      </c>
      <c r="D118" s="1016"/>
      <c r="E118" s="1016"/>
      <c r="F118" s="1016"/>
      <c r="G118" s="1016"/>
      <c r="H118" s="1016"/>
      <c r="I118" s="1016"/>
      <c r="J118" s="1016"/>
      <c r="K118" s="1016"/>
      <c r="L118" s="804">
        <v>252.93</v>
      </c>
      <c r="M118" s="800"/>
      <c r="N118" s="801">
        <v>4282.0600000000004</v>
      </c>
    </row>
    <row r="119" spans="1:14">
      <c r="A119" s="798"/>
      <c r="B119" s="754"/>
      <c r="C119" s="1016" t="s">
        <v>441</v>
      </c>
      <c r="D119" s="1016"/>
      <c r="E119" s="1016"/>
      <c r="F119" s="1016"/>
      <c r="G119" s="1016"/>
      <c r="H119" s="1016"/>
      <c r="I119" s="1016"/>
      <c r="J119" s="1016"/>
      <c r="K119" s="1016"/>
      <c r="L119" s="802"/>
      <c r="M119" s="800"/>
      <c r="N119" s="803"/>
    </row>
    <row r="120" spans="1:14">
      <c r="A120" s="798"/>
      <c r="B120" s="754"/>
      <c r="C120" s="1016" t="s">
        <v>447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30.95</v>
      </c>
      <c r="M120" s="800"/>
      <c r="N120" s="801">
        <v>1248.52</v>
      </c>
    </row>
    <row r="121" spans="1:14">
      <c r="A121" s="798"/>
      <c r="B121" s="754"/>
      <c r="C121" s="1016" t="s">
        <v>448</v>
      </c>
      <c r="D121" s="1016"/>
      <c r="E121" s="1016"/>
      <c r="F121" s="1016"/>
      <c r="G121" s="1016"/>
      <c r="H121" s="1016"/>
      <c r="I121" s="1016"/>
      <c r="J121" s="1016"/>
      <c r="K121" s="1016"/>
      <c r="L121" s="804">
        <v>175.67</v>
      </c>
      <c r="M121" s="800"/>
      <c r="N121" s="801">
        <v>1184.02</v>
      </c>
    </row>
    <row r="122" spans="1:14">
      <c r="A122" s="798"/>
      <c r="B122" s="754"/>
      <c r="C122" s="1016" t="s">
        <v>450</v>
      </c>
      <c r="D122" s="1016"/>
      <c r="E122" s="1016"/>
      <c r="F122" s="1016"/>
      <c r="G122" s="1016"/>
      <c r="H122" s="1016"/>
      <c r="I122" s="1016"/>
      <c r="J122" s="1016"/>
      <c r="K122" s="1016"/>
      <c r="L122" s="804">
        <v>0.51</v>
      </c>
      <c r="M122" s="800"/>
      <c r="N122" s="805">
        <v>1.71</v>
      </c>
    </row>
    <row r="123" spans="1:14">
      <c r="A123" s="798"/>
      <c r="B123" s="754"/>
      <c r="C123" s="1016" t="s">
        <v>451</v>
      </c>
      <c r="D123" s="1016"/>
      <c r="E123" s="1016"/>
      <c r="F123" s="1016"/>
      <c r="G123" s="1016"/>
      <c r="H123" s="1016"/>
      <c r="I123" s="1016"/>
      <c r="J123" s="1016"/>
      <c r="K123" s="1016"/>
      <c r="L123" s="804">
        <v>30.02</v>
      </c>
      <c r="M123" s="800"/>
      <c r="N123" s="801">
        <v>1211.06</v>
      </c>
    </row>
    <row r="124" spans="1:14">
      <c r="A124" s="798"/>
      <c r="B124" s="754"/>
      <c r="C124" s="1016" t="s">
        <v>452</v>
      </c>
      <c r="D124" s="1016"/>
      <c r="E124" s="1016"/>
      <c r="F124" s="1016"/>
      <c r="G124" s="1016"/>
      <c r="H124" s="1016"/>
      <c r="I124" s="1016"/>
      <c r="J124" s="1016"/>
      <c r="K124" s="1016"/>
      <c r="L124" s="804">
        <v>15.78</v>
      </c>
      <c r="M124" s="800"/>
      <c r="N124" s="805">
        <v>636.75</v>
      </c>
    </row>
    <row r="125" spans="1:14">
      <c r="A125" s="798"/>
      <c r="B125" s="754"/>
      <c r="C125" s="1016" t="s">
        <v>453</v>
      </c>
      <c r="D125" s="1016"/>
      <c r="E125" s="1016"/>
      <c r="F125" s="1016"/>
      <c r="G125" s="1016"/>
      <c r="H125" s="1016"/>
      <c r="I125" s="1016"/>
      <c r="J125" s="1016"/>
      <c r="K125" s="1016"/>
      <c r="L125" s="804">
        <v>494.6</v>
      </c>
      <c r="M125" s="800"/>
      <c r="N125" s="801">
        <v>19952.150000000001</v>
      </c>
    </row>
    <row r="126" spans="1:14">
      <c r="A126" s="798"/>
      <c r="B126" s="754"/>
      <c r="C126" s="1016" t="s">
        <v>454</v>
      </c>
      <c r="D126" s="1016"/>
      <c r="E126" s="1016"/>
      <c r="F126" s="1016"/>
      <c r="G126" s="1016"/>
      <c r="H126" s="1016"/>
      <c r="I126" s="1016"/>
      <c r="J126" s="1016"/>
      <c r="K126" s="1016"/>
      <c r="L126" s="804">
        <v>445.48</v>
      </c>
      <c r="M126" s="800"/>
      <c r="N126" s="801">
        <v>17970.98</v>
      </c>
    </row>
    <row r="127" spans="1:14">
      <c r="A127" s="798"/>
      <c r="B127" s="754"/>
      <c r="C127" s="1016" t="s">
        <v>455</v>
      </c>
      <c r="D127" s="1016"/>
      <c r="E127" s="1016"/>
      <c r="F127" s="1016"/>
      <c r="G127" s="1016"/>
      <c r="H127" s="1016"/>
      <c r="I127" s="1016"/>
      <c r="J127" s="1016"/>
      <c r="K127" s="1016"/>
      <c r="L127" s="804">
        <v>207.67</v>
      </c>
      <c r="M127" s="800"/>
      <c r="N127" s="801">
        <v>8378.06</v>
      </c>
    </row>
    <row r="128" spans="1:14">
      <c r="A128" s="798"/>
      <c r="B128" s="806"/>
      <c r="C128" s="1026" t="s">
        <v>1247</v>
      </c>
      <c r="D128" s="1026"/>
      <c r="E128" s="1026"/>
      <c r="F128" s="1026"/>
      <c r="G128" s="1026"/>
      <c r="H128" s="1026"/>
      <c r="I128" s="1026"/>
      <c r="J128" s="1026"/>
      <c r="K128" s="1026"/>
      <c r="L128" s="807">
        <v>1962.09</v>
      </c>
      <c r="M128" s="808"/>
      <c r="N128" s="809">
        <v>50315.13</v>
      </c>
    </row>
    <row r="129" spans="1:14">
      <c r="A129" s="1023" t="s">
        <v>504</v>
      </c>
      <c r="B129" s="1024"/>
      <c r="C129" s="1024"/>
      <c r="D129" s="1024"/>
      <c r="E129" s="1024"/>
      <c r="F129" s="1024"/>
      <c r="G129" s="1024"/>
      <c r="H129" s="1024"/>
      <c r="I129" s="1024"/>
      <c r="J129" s="1024"/>
      <c r="K129" s="1024"/>
      <c r="L129" s="1024"/>
      <c r="M129" s="1024"/>
      <c r="N129" s="1025"/>
    </row>
    <row r="130" spans="1:14" ht="33.75">
      <c r="A130" s="742" t="s">
        <v>197</v>
      </c>
      <c r="B130" s="743" t="s">
        <v>1248</v>
      </c>
      <c r="C130" s="1019" t="s">
        <v>1249</v>
      </c>
      <c r="D130" s="1019"/>
      <c r="E130" s="1019"/>
      <c r="F130" s="745" t="s">
        <v>1250</v>
      </c>
      <c r="G130" s="746">
        <v>1.2999999999999999E-2</v>
      </c>
      <c r="H130" s="747">
        <v>1</v>
      </c>
      <c r="I130" s="788">
        <v>1.2999999999999999E-2</v>
      </c>
      <c r="J130" s="749"/>
      <c r="K130" s="746"/>
      <c r="L130" s="749"/>
      <c r="M130" s="746"/>
      <c r="N130" s="750"/>
    </row>
    <row r="131" spans="1:14">
      <c r="A131" s="751"/>
      <c r="B131" s="752"/>
      <c r="C131" s="1016" t="s">
        <v>1773</v>
      </c>
      <c r="D131" s="1016"/>
      <c r="E131" s="1016"/>
      <c r="F131" s="1016"/>
      <c r="G131" s="1016"/>
      <c r="H131" s="1016"/>
      <c r="I131" s="1016"/>
      <c r="J131" s="1016"/>
      <c r="K131" s="1016"/>
      <c r="L131" s="1016"/>
      <c r="M131" s="1016"/>
      <c r="N131" s="1022"/>
    </row>
    <row r="132" spans="1:14" ht="22.5" customHeight="1">
      <c r="A132" s="784"/>
      <c r="B132" s="754" t="s">
        <v>329</v>
      </c>
      <c r="C132" s="1014" t="s">
        <v>437</v>
      </c>
      <c r="D132" s="1014"/>
      <c r="E132" s="1014"/>
      <c r="F132" s="1014"/>
      <c r="G132" s="1014"/>
      <c r="H132" s="1014"/>
      <c r="I132" s="1014"/>
      <c r="J132" s="1014"/>
      <c r="K132" s="1014"/>
      <c r="L132" s="1014"/>
      <c r="M132" s="1014"/>
      <c r="N132" s="1028"/>
    </row>
    <row r="133" spans="1:14">
      <c r="A133" s="753"/>
      <c r="B133" s="754" t="s">
        <v>3</v>
      </c>
      <c r="C133" s="1016" t="s">
        <v>422</v>
      </c>
      <c r="D133" s="1016"/>
      <c r="E133" s="1016"/>
      <c r="F133" s="755"/>
      <c r="G133" s="756"/>
      <c r="H133" s="756"/>
      <c r="I133" s="756"/>
      <c r="J133" s="757">
        <v>1294.0899999999999</v>
      </c>
      <c r="K133" s="780">
        <v>1.2</v>
      </c>
      <c r="L133" s="769">
        <v>20.190000000000001</v>
      </c>
      <c r="M133" s="758">
        <v>40.340000000000003</v>
      </c>
      <c r="N133" s="779">
        <v>814.46</v>
      </c>
    </row>
    <row r="134" spans="1:14">
      <c r="A134" s="753"/>
      <c r="B134" s="754" t="s">
        <v>6</v>
      </c>
      <c r="C134" s="1016" t="s">
        <v>438</v>
      </c>
      <c r="D134" s="1016"/>
      <c r="E134" s="1016"/>
      <c r="F134" s="755"/>
      <c r="G134" s="756"/>
      <c r="H134" s="756"/>
      <c r="I134" s="756"/>
      <c r="J134" s="757">
        <v>32286.39</v>
      </c>
      <c r="K134" s="756"/>
      <c r="L134" s="769">
        <v>419.72</v>
      </c>
      <c r="M134" s="758">
        <v>3.35</v>
      </c>
      <c r="N134" s="759">
        <v>1406.06</v>
      </c>
    </row>
    <row r="135" spans="1:14">
      <c r="A135" s="760"/>
      <c r="B135" s="754"/>
      <c r="C135" s="1017" t="s">
        <v>425</v>
      </c>
      <c r="D135" s="1017"/>
      <c r="E135" s="1017"/>
      <c r="F135" s="755" t="s">
        <v>426</v>
      </c>
      <c r="G135" s="761">
        <v>133</v>
      </c>
      <c r="H135" s="780">
        <v>1.2</v>
      </c>
      <c r="I135" s="762">
        <v>2.0748000000000002</v>
      </c>
      <c r="J135" s="763"/>
      <c r="K135" s="756"/>
      <c r="L135" s="763"/>
      <c r="M135" s="756"/>
      <c r="N135" s="764"/>
    </row>
    <row r="136" spans="1:14">
      <c r="A136" s="753"/>
      <c r="B136" s="754"/>
      <c r="C136" s="1027" t="s">
        <v>428</v>
      </c>
      <c r="D136" s="1027"/>
      <c r="E136" s="1027"/>
      <c r="F136" s="765"/>
      <c r="G136" s="766"/>
      <c r="H136" s="766"/>
      <c r="I136" s="766"/>
      <c r="J136" s="767">
        <v>33580.480000000003</v>
      </c>
      <c r="K136" s="766"/>
      <c r="L136" s="782">
        <v>439.91</v>
      </c>
      <c r="M136" s="766"/>
      <c r="N136" s="768">
        <v>2220.52</v>
      </c>
    </row>
    <row r="137" spans="1:14">
      <c r="A137" s="760"/>
      <c r="B137" s="754"/>
      <c r="C137" s="1016" t="s">
        <v>429</v>
      </c>
      <c r="D137" s="1016"/>
      <c r="E137" s="1016"/>
      <c r="F137" s="755"/>
      <c r="G137" s="756"/>
      <c r="H137" s="756"/>
      <c r="I137" s="756"/>
      <c r="J137" s="763"/>
      <c r="K137" s="756"/>
      <c r="L137" s="769">
        <v>20.190000000000001</v>
      </c>
      <c r="M137" s="756"/>
      <c r="N137" s="779">
        <v>814.46</v>
      </c>
    </row>
    <row r="138" spans="1:14" ht="22.5" customHeight="1">
      <c r="A138" s="760"/>
      <c r="B138" s="754" t="s">
        <v>1252</v>
      </c>
      <c r="C138" s="1016" t="s">
        <v>1253</v>
      </c>
      <c r="D138" s="1016"/>
      <c r="E138" s="1016"/>
      <c r="F138" s="755" t="s">
        <v>432</v>
      </c>
      <c r="G138" s="761">
        <v>98</v>
      </c>
      <c r="H138" s="756"/>
      <c r="I138" s="761">
        <v>98</v>
      </c>
      <c r="J138" s="763"/>
      <c r="K138" s="756"/>
      <c r="L138" s="769">
        <v>19.79</v>
      </c>
      <c r="M138" s="756"/>
      <c r="N138" s="779">
        <v>798.17</v>
      </c>
    </row>
    <row r="139" spans="1:14" ht="22.5" customHeight="1">
      <c r="A139" s="760"/>
      <c r="B139" s="754" t="s">
        <v>1254</v>
      </c>
      <c r="C139" s="1017" t="s">
        <v>1255</v>
      </c>
      <c r="D139" s="1017"/>
      <c r="E139" s="1017"/>
      <c r="F139" s="755" t="s">
        <v>432</v>
      </c>
      <c r="G139" s="761">
        <v>58</v>
      </c>
      <c r="H139" s="756"/>
      <c r="I139" s="761">
        <v>58</v>
      </c>
      <c r="J139" s="763"/>
      <c r="K139" s="756"/>
      <c r="L139" s="769">
        <v>11.71</v>
      </c>
      <c r="M139" s="756"/>
      <c r="N139" s="779">
        <v>472.39</v>
      </c>
    </row>
    <row r="140" spans="1:14">
      <c r="A140" s="742"/>
      <c r="B140" s="743"/>
      <c r="C140" s="1020" t="s">
        <v>435</v>
      </c>
      <c r="D140" s="1020"/>
      <c r="E140" s="1020"/>
      <c r="F140" s="770"/>
      <c r="G140" s="771"/>
      <c r="H140" s="771"/>
      <c r="I140" s="771"/>
      <c r="J140" s="772"/>
      <c r="K140" s="771"/>
      <c r="L140" s="783">
        <v>471.41</v>
      </c>
      <c r="M140" s="766"/>
      <c r="N140" s="774">
        <v>3491.08</v>
      </c>
    </row>
    <row r="141" spans="1:14" ht="22.5" customHeight="1">
      <c r="A141" s="775" t="s">
        <v>10</v>
      </c>
      <c r="B141" s="744" t="s">
        <v>1256</v>
      </c>
      <c r="C141" s="1019" t="s">
        <v>1257</v>
      </c>
      <c r="D141" s="1019"/>
      <c r="E141" s="1019"/>
      <c r="F141" s="770" t="s">
        <v>271</v>
      </c>
      <c r="G141" s="771">
        <v>-13</v>
      </c>
      <c r="H141" s="776">
        <v>1</v>
      </c>
      <c r="I141" s="776">
        <v>-13</v>
      </c>
      <c r="J141" s="783">
        <v>32.229999999999997</v>
      </c>
      <c r="K141" s="771"/>
      <c r="L141" s="783">
        <v>-418.99</v>
      </c>
      <c r="M141" s="777">
        <v>3.35</v>
      </c>
      <c r="N141" s="774">
        <v>-1403.62</v>
      </c>
    </row>
    <row r="142" spans="1:14">
      <c r="A142" s="742"/>
      <c r="B142" s="743"/>
      <c r="C142" s="1017" t="s">
        <v>1258</v>
      </c>
      <c r="D142" s="1017"/>
      <c r="E142" s="1017"/>
      <c r="F142" s="1017"/>
      <c r="G142" s="1017"/>
      <c r="H142" s="1017"/>
      <c r="I142" s="1017"/>
      <c r="J142" s="1017"/>
      <c r="K142" s="1017"/>
      <c r="L142" s="1017"/>
      <c r="M142" s="1017"/>
      <c r="N142" s="1021"/>
    </row>
    <row r="143" spans="1:14">
      <c r="A143" s="742"/>
      <c r="B143" s="743"/>
      <c r="C143" s="1020" t="s">
        <v>435</v>
      </c>
      <c r="D143" s="1020"/>
      <c r="E143" s="1020"/>
      <c r="F143" s="770"/>
      <c r="G143" s="771"/>
      <c r="H143" s="771"/>
      <c r="I143" s="771"/>
      <c r="J143" s="772"/>
      <c r="K143" s="771"/>
      <c r="L143" s="783">
        <v>-418.99</v>
      </c>
      <c r="M143" s="766"/>
      <c r="N143" s="774">
        <v>-1403.62</v>
      </c>
    </row>
    <row r="144" spans="1:14" ht="22.5" customHeight="1">
      <c r="A144" s="775" t="s">
        <v>236</v>
      </c>
      <c r="B144" s="744" t="s">
        <v>960</v>
      </c>
      <c r="C144" s="1019" t="s">
        <v>1774</v>
      </c>
      <c r="D144" s="1019"/>
      <c r="E144" s="1019"/>
      <c r="F144" s="770" t="s">
        <v>962</v>
      </c>
      <c r="G144" s="771">
        <v>7.6799999999999993E-2</v>
      </c>
      <c r="H144" s="776">
        <v>1</v>
      </c>
      <c r="I144" s="824">
        <v>7.6799999999999993E-2</v>
      </c>
      <c r="J144" s="772"/>
      <c r="K144" s="771"/>
      <c r="L144" s="772"/>
      <c r="M144" s="771"/>
      <c r="N144" s="778"/>
    </row>
    <row r="145" spans="1:14">
      <c r="A145" s="751"/>
      <c r="B145" s="752"/>
      <c r="C145" s="1016" t="s">
        <v>1775</v>
      </c>
      <c r="D145" s="1016"/>
      <c r="E145" s="1016"/>
      <c r="F145" s="1016"/>
      <c r="G145" s="1016"/>
      <c r="H145" s="1016"/>
      <c r="I145" s="1016"/>
      <c r="J145" s="1016"/>
      <c r="K145" s="1016"/>
      <c r="L145" s="1016"/>
      <c r="M145" s="1016"/>
      <c r="N145" s="1022"/>
    </row>
    <row r="146" spans="1:14" ht="22.5" customHeight="1">
      <c r="A146" s="784"/>
      <c r="B146" s="754" t="s">
        <v>329</v>
      </c>
      <c r="C146" s="1014" t="s">
        <v>437</v>
      </c>
      <c r="D146" s="1014"/>
      <c r="E146" s="1014"/>
      <c r="F146" s="1014"/>
      <c r="G146" s="1014"/>
      <c r="H146" s="1014"/>
      <c r="I146" s="1014"/>
      <c r="J146" s="1014"/>
      <c r="K146" s="1014"/>
      <c r="L146" s="1014"/>
      <c r="M146" s="1014"/>
      <c r="N146" s="1028"/>
    </row>
    <row r="147" spans="1:14">
      <c r="A147" s="753"/>
      <c r="B147" s="754" t="s">
        <v>3</v>
      </c>
      <c r="C147" s="1016" t="s">
        <v>422</v>
      </c>
      <c r="D147" s="1016"/>
      <c r="E147" s="1016"/>
      <c r="F147" s="755"/>
      <c r="G147" s="756"/>
      <c r="H147" s="756"/>
      <c r="I147" s="756"/>
      <c r="J147" s="769">
        <v>687.93</v>
      </c>
      <c r="K147" s="780">
        <v>1.2</v>
      </c>
      <c r="L147" s="769">
        <v>63.4</v>
      </c>
      <c r="M147" s="758">
        <v>40.340000000000003</v>
      </c>
      <c r="N147" s="759">
        <v>2557.56</v>
      </c>
    </row>
    <row r="148" spans="1:14">
      <c r="A148" s="753"/>
      <c r="B148" s="754" t="s">
        <v>4</v>
      </c>
      <c r="C148" s="1016" t="s">
        <v>423</v>
      </c>
      <c r="D148" s="1016"/>
      <c r="E148" s="1016"/>
      <c r="F148" s="755"/>
      <c r="G148" s="756"/>
      <c r="H148" s="756"/>
      <c r="I148" s="756"/>
      <c r="J148" s="769">
        <v>495.13</v>
      </c>
      <c r="K148" s="780">
        <v>1.2</v>
      </c>
      <c r="L148" s="769">
        <v>45.63</v>
      </c>
      <c r="M148" s="758">
        <v>6.74</v>
      </c>
      <c r="N148" s="779">
        <v>307.55</v>
      </c>
    </row>
    <row r="149" spans="1:14">
      <c r="A149" s="753"/>
      <c r="B149" s="754" t="s">
        <v>5</v>
      </c>
      <c r="C149" s="1016" t="s">
        <v>424</v>
      </c>
      <c r="D149" s="1016"/>
      <c r="E149" s="1016"/>
      <c r="F149" s="755"/>
      <c r="G149" s="756"/>
      <c r="H149" s="756"/>
      <c r="I149" s="756"/>
      <c r="J149" s="769">
        <v>27.02</v>
      </c>
      <c r="K149" s="780">
        <v>1.2</v>
      </c>
      <c r="L149" s="769">
        <v>2.4900000000000002</v>
      </c>
      <c r="M149" s="758">
        <v>40.340000000000003</v>
      </c>
      <c r="N149" s="779">
        <v>100.45</v>
      </c>
    </row>
    <row r="150" spans="1:14">
      <c r="A150" s="753"/>
      <c r="B150" s="754" t="s">
        <v>6</v>
      </c>
      <c r="C150" s="1016" t="s">
        <v>438</v>
      </c>
      <c r="D150" s="1016"/>
      <c r="E150" s="1016"/>
      <c r="F150" s="755"/>
      <c r="G150" s="756"/>
      <c r="H150" s="756"/>
      <c r="I150" s="756"/>
      <c r="J150" s="757">
        <v>12990.39</v>
      </c>
      <c r="K150" s="756"/>
      <c r="L150" s="769">
        <v>997.66</v>
      </c>
      <c r="M150" s="758">
        <v>3.35</v>
      </c>
      <c r="N150" s="759">
        <v>3342.16</v>
      </c>
    </row>
    <row r="151" spans="1:14">
      <c r="A151" s="760"/>
      <c r="B151" s="754"/>
      <c r="C151" s="1016" t="s">
        <v>425</v>
      </c>
      <c r="D151" s="1016"/>
      <c r="E151" s="1016"/>
      <c r="F151" s="755" t="s">
        <v>426</v>
      </c>
      <c r="G151" s="780">
        <v>62.2</v>
      </c>
      <c r="H151" s="780">
        <v>1.2</v>
      </c>
      <c r="I151" s="786">
        <v>5.7323519999999997</v>
      </c>
      <c r="J151" s="763"/>
      <c r="K151" s="756"/>
      <c r="L151" s="763"/>
      <c r="M151" s="756"/>
      <c r="N151" s="764"/>
    </row>
    <row r="152" spans="1:14">
      <c r="A152" s="760"/>
      <c r="B152" s="754"/>
      <c r="C152" s="1017" t="s">
        <v>427</v>
      </c>
      <c r="D152" s="1017"/>
      <c r="E152" s="1017"/>
      <c r="F152" s="755" t="s">
        <v>426</v>
      </c>
      <c r="G152" s="758">
        <v>1.74</v>
      </c>
      <c r="H152" s="780">
        <v>1.2</v>
      </c>
      <c r="I152" s="825">
        <v>0.16035840000000001</v>
      </c>
      <c r="J152" s="763"/>
      <c r="K152" s="756"/>
      <c r="L152" s="763"/>
      <c r="M152" s="756"/>
      <c r="N152" s="764"/>
    </row>
    <row r="153" spans="1:14">
      <c r="A153" s="753"/>
      <c r="B153" s="754"/>
      <c r="C153" s="1027" t="s">
        <v>428</v>
      </c>
      <c r="D153" s="1027"/>
      <c r="E153" s="1027"/>
      <c r="F153" s="765"/>
      <c r="G153" s="766"/>
      <c r="H153" s="766"/>
      <c r="I153" s="766"/>
      <c r="J153" s="767">
        <v>14173.45</v>
      </c>
      <c r="K153" s="766"/>
      <c r="L153" s="767">
        <v>1106.69</v>
      </c>
      <c r="M153" s="766"/>
      <c r="N153" s="768">
        <v>6207.27</v>
      </c>
    </row>
    <row r="154" spans="1:14">
      <c r="A154" s="760"/>
      <c r="B154" s="754"/>
      <c r="C154" s="1016" t="s">
        <v>429</v>
      </c>
      <c r="D154" s="1016"/>
      <c r="E154" s="1016"/>
      <c r="F154" s="755"/>
      <c r="G154" s="756"/>
      <c r="H154" s="756"/>
      <c r="I154" s="756"/>
      <c r="J154" s="763"/>
      <c r="K154" s="756"/>
      <c r="L154" s="769">
        <v>65.89</v>
      </c>
      <c r="M154" s="756"/>
      <c r="N154" s="759">
        <v>2658.01</v>
      </c>
    </row>
    <row r="155" spans="1:14" ht="22.5" customHeight="1">
      <c r="A155" s="760"/>
      <c r="B155" s="754" t="s">
        <v>462</v>
      </c>
      <c r="C155" s="1016" t="s">
        <v>463</v>
      </c>
      <c r="D155" s="1016"/>
      <c r="E155" s="1016"/>
      <c r="F155" s="755" t="s">
        <v>432</v>
      </c>
      <c r="G155" s="761">
        <v>97</v>
      </c>
      <c r="H155" s="756"/>
      <c r="I155" s="761">
        <v>97</v>
      </c>
      <c r="J155" s="763"/>
      <c r="K155" s="756"/>
      <c r="L155" s="769">
        <v>63.91</v>
      </c>
      <c r="M155" s="756"/>
      <c r="N155" s="759">
        <v>2578.27</v>
      </c>
    </row>
    <row r="156" spans="1:14" ht="22.5" customHeight="1">
      <c r="A156" s="760"/>
      <c r="B156" s="754" t="s">
        <v>464</v>
      </c>
      <c r="C156" s="1017" t="s">
        <v>465</v>
      </c>
      <c r="D156" s="1017"/>
      <c r="E156" s="1017"/>
      <c r="F156" s="755" t="s">
        <v>432</v>
      </c>
      <c r="G156" s="761">
        <v>51</v>
      </c>
      <c r="H156" s="756"/>
      <c r="I156" s="761">
        <v>51</v>
      </c>
      <c r="J156" s="763"/>
      <c r="K156" s="756"/>
      <c r="L156" s="769">
        <v>33.6</v>
      </c>
      <c r="M156" s="756"/>
      <c r="N156" s="759">
        <v>1355.59</v>
      </c>
    </row>
    <row r="157" spans="1:14">
      <c r="A157" s="742"/>
      <c r="B157" s="743"/>
      <c r="C157" s="1020" t="s">
        <v>435</v>
      </c>
      <c r="D157" s="1020"/>
      <c r="E157" s="1020"/>
      <c r="F157" s="770"/>
      <c r="G157" s="771"/>
      <c r="H157" s="771"/>
      <c r="I157" s="771"/>
      <c r="J157" s="772"/>
      <c r="K157" s="771"/>
      <c r="L157" s="773">
        <v>1204.2</v>
      </c>
      <c r="M157" s="766"/>
      <c r="N157" s="774">
        <v>10141.129999999999</v>
      </c>
    </row>
    <row r="158" spans="1:14" ht="22.5" customHeight="1">
      <c r="A158" s="775" t="s">
        <v>237</v>
      </c>
      <c r="B158" s="744" t="s">
        <v>964</v>
      </c>
      <c r="C158" s="1019" t="s">
        <v>965</v>
      </c>
      <c r="D158" s="1019"/>
      <c r="E158" s="1019"/>
      <c r="F158" s="770" t="s">
        <v>279</v>
      </c>
      <c r="G158" s="771">
        <v>-7.6799999999999993E-2</v>
      </c>
      <c r="H158" s="776">
        <v>1</v>
      </c>
      <c r="I158" s="824">
        <v>-7.6799999999999993E-2</v>
      </c>
      <c r="J158" s="773">
        <v>12475.15</v>
      </c>
      <c r="K158" s="771"/>
      <c r="L158" s="783">
        <v>-958.09</v>
      </c>
      <c r="M158" s="777">
        <v>3.35</v>
      </c>
      <c r="N158" s="774">
        <v>-3209.6</v>
      </c>
    </row>
    <row r="159" spans="1:14">
      <c r="A159" s="742"/>
      <c r="B159" s="743"/>
      <c r="C159" s="1017" t="s">
        <v>466</v>
      </c>
      <c r="D159" s="1017"/>
      <c r="E159" s="1017"/>
      <c r="F159" s="1017"/>
      <c r="G159" s="1017"/>
      <c r="H159" s="1017"/>
      <c r="I159" s="1017"/>
      <c r="J159" s="1017"/>
      <c r="K159" s="1017"/>
      <c r="L159" s="1017"/>
      <c r="M159" s="1017"/>
      <c r="N159" s="1021"/>
    </row>
    <row r="160" spans="1:14">
      <c r="A160" s="742"/>
      <c r="B160" s="743"/>
      <c r="C160" s="1020" t="s">
        <v>435</v>
      </c>
      <c r="D160" s="1020"/>
      <c r="E160" s="1020"/>
      <c r="F160" s="770"/>
      <c r="G160" s="771"/>
      <c r="H160" s="771"/>
      <c r="I160" s="771"/>
      <c r="J160" s="772"/>
      <c r="K160" s="771"/>
      <c r="L160" s="783">
        <v>-958.09</v>
      </c>
      <c r="M160" s="766"/>
      <c r="N160" s="774">
        <v>-3209.6</v>
      </c>
    </row>
    <row r="161" spans="1:14">
      <c r="A161" s="1029" t="s">
        <v>1776</v>
      </c>
      <c r="B161" s="1030"/>
      <c r="C161" s="1030"/>
      <c r="D161" s="1030"/>
      <c r="E161" s="1030"/>
      <c r="F161" s="1030"/>
      <c r="G161" s="1030"/>
      <c r="H161" s="1030"/>
      <c r="I161" s="1030"/>
      <c r="J161" s="1030"/>
      <c r="K161" s="1030"/>
      <c r="L161" s="1030"/>
      <c r="M161" s="1030"/>
      <c r="N161" s="1031"/>
    </row>
    <row r="162" spans="1:14" ht="22.5" customHeight="1">
      <c r="A162" s="742" t="s">
        <v>238</v>
      </c>
      <c r="B162" s="743" t="s">
        <v>745</v>
      </c>
      <c r="C162" s="1019" t="s">
        <v>1394</v>
      </c>
      <c r="D162" s="1019"/>
      <c r="E162" s="1019"/>
      <c r="F162" s="745" t="s">
        <v>496</v>
      </c>
      <c r="G162" s="746">
        <v>0.93</v>
      </c>
      <c r="H162" s="747">
        <v>1</v>
      </c>
      <c r="I162" s="791">
        <v>0.93</v>
      </c>
      <c r="J162" s="749"/>
      <c r="K162" s="746"/>
      <c r="L162" s="749"/>
      <c r="M162" s="746"/>
      <c r="N162" s="750"/>
    </row>
    <row r="163" spans="1:14">
      <c r="A163" s="751"/>
      <c r="B163" s="752"/>
      <c r="C163" s="1016" t="s">
        <v>1777</v>
      </c>
      <c r="D163" s="1016"/>
      <c r="E163" s="1016"/>
      <c r="F163" s="1016"/>
      <c r="G163" s="1016"/>
      <c r="H163" s="1016"/>
      <c r="I163" s="1016"/>
      <c r="J163" s="1016"/>
      <c r="K163" s="1016"/>
      <c r="L163" s="1016"/>
      <c r="M163" s="1016"/>
      <c r="N163" s="1022"/>
    </row>
    <row r="164" spans="1:14" ht="22.5" customHeight="1">
      <c r="A164" s="784"/>
      <c r="B164" s="754" t="s">
        <v>329</v>
      </c>
      <c r="C164" s="1014" t="s">
        <v>437</v>
      </c>
      <c r="D164" s="1014"/>
      <c r="E164" s="1014"/>
      <c r="F164" s="1014"/>
      <c r="G164" s="1014"/>
      <c r="H164" s="1014"/>
      <c r="I164" s="1014"/>
      <c r="J164" s="1014"/>
      <c r="K164" s="1014"/>
      <c r="L164" s="1014"/>
      <c r="M164" s="1014"/>
      <c r="N164" s="1028"/>
    </row>
    <row r="165" spans="1:14">
      <c r="A165" s="753"/>
      <c r="B165" s="754" t="s">
        <v>3</v>
      </c>
      <c r="C165" s="1016" t="s">
        <v>422</v>
      </c>
      <c r="D165" s="1016"/>
      <c r="E165" s="1016"/>
      <c r="F165" s="755"/>
      <c r="G165" s="756"/>
      <c r="H165" s="756"/>
      <c r="I165" s="756"/>
      <c r="J165" s="769">
        <v>121.22</v>
      </c>
      <c r="K165" s="780">
        <v>1.2</v>
      </c>
      <c r="L165" s="769">
        <v>135.28</v>
      </c>
      <c r="M165" s="758">
        <v>40.340000000000003</v>
      </c>
      <c r="N165" s="759">
        <v>5457.2</v>
      </c>
    </row>
    <row r="166" spans="1:14">
      <c r="A166" s="753"/>
      <c r="B166" s="754" t="s">
        <v>4</v>
      </c>
      <c r="C166" s="1016" t="s">
        <v>423</v>
      </c>
      <c r="D166" s="1016"/>
      <c r="E166" s="1016"/>
      <c r="F166" s="755"/>
      <c r="G166" s="756"/>
      <c r="H166" s="756"/>
      <c r="I166" s="756"/>
      <c r="J166" s="769">
        <v>80.52</v>
      </c>
      <c r="K166" s="780">
        <v>1.2</v>
      </c>
      <c r="L166" s="769">
        <v>89.86</v>
      </c>
      <c r="M166" s="758">
        <v>6.74</v>
      </c>
      <c r="N166" s="779">
        <v>605.66</v>
      </c>
    </row>
    <row r="167" spans="1:14">
      <c r="A167" s="753"/>
      <c r="B167" s="754" t="s">
        <v>5</v>
      </c>
      <c r="C167" s="1016" t="s">
        <v>424</v>
      </c>
      <c r="D167" s="1016"/>
      <c r="E167" s="1016"/>
      <c r="F167" s="755"/>
      <c r="G167" s="756"/>
      <c r="H167" s="756"/>
      <c r="I167" s="756"/>
      <c r="J167" s="769">
        <v>4.8099999999999996</v>
      </c>
      <c r="K167" s="780">
        <v>1.2</v>
      </c>
      <c r="L167" s="769">
        <v>5.37</v>
      </c>
      <c r="M167" s="758">
        <v>40.340000000000003</v>
      </c>
      <c r="N167" s="779">
        <v>216.63</v>
      </c>
    </row>
    <row r="168" spans="1:14">
      <c r="A168" s="753"/>
      <c r="B168" s="754" t="s">
        <v>6</v>
      </c>
      <c r="C168" s="1016" t="s">
        <v>438</v>
      </c>
      <c r="D168" s="1016"/>
      <c r="E168" s="1016"/>
      <c r="F168" s="755"/>
      <c r="G168" s="756"/>
      <c r="H168" s="756"/>
      <c r="I168" s="756"/>
      <c r="J168" s="769">
        <v>73.05</v>
      </c>
      <c r="K168" s="756"/>
      <c r="L168" s="769">
        <v>67.94</v>
      </c>
      <c r="M168" s="758">
        <v>3.35</v>
      </c>
      <c r="N168" s="779">
        <v>227.6</v>
      </c>
    </row>
    <row r="169" spans="1:14">
      <c r="A169" s="760"/>
      <c r="B169" s="754"/>
      <c r="C169" s="1016" t="s">
        <v>425</v>
      </c>
      <c r="D169" s="1016"/>
      <c r="E169" s="1016"/>
      <c r="F169" s="755" t="s">
        <v>426</v>
      </c>
      <c r="G169" s="758">
        <v>10.96</v>
      </c>
      <c r="H169" s="780">
        <v>1.2</v>
      </c>
      <c r="I169" s="812">
        <v>12.23136</v>
      </c>
      <c r="J169" s="763"/>
      <c r="K169" s="756"/>
      <c r="L169" s="763"/>
      <c r="M169" s="756"/>
      <c r="N169" s="764"/>
    </row>
    <row r="170" spans="1:14">
      <c r="A170" s="760"/>
      <c r="B170" s="754"/>
      <c r="C170" s="1017" t="s">
        <v>427</v>
      </c>
      <c r="D170" s="1017"/>
      <c r="E170" s="1017"/>
      <c r="F170" s="755" t="s">
        <v>426</v>
      </c>
      <c r="G170" s="758">
        <v>0.31</v>
      </c>
      <c r="H170" s="780">
        <v>1.2</v>
      </c>
      <c r="I170" s="812">
        <v>0.34595999999999999</v>
      </c>
      <c r="J170" s="763"/>
      <c r="K170" s="756"/>
      <c r="L170" s="763"/>
      <c r="M170" s="756"/>
      <c r="N170" s="764"/>
    </row>
    <row r="171" spans="1:14">
      <c r="A171" s="753"/>
      <c r="B171" s="754"/>
      <c r="C171" s="1027" t="s">
        <v>428</v>
      </c>
      <c r="D171" s="1027"/>
      <c r="E171" s="1027"/>
      <c r="F171" s="765"/>
      <c r="G171" s="766"/>
      <c r="H171" s="766"/>
      <c r="I171" s="766"/>
      <c r="J171" s="782">
        <v>274.79000000000002</v>
      </c>
      <c r="K171" s="766"/>
      <c r="L171" s="782">
        <v>293.08</v>
      </c>
      <c r="M171" s="766"/>
      <c r="N171" s="768">
        <v>6290.46</v>
      </c>
    </row>
    <row r="172" spans="1:14">
      <c r="A172" s="760"/>
      <c r="B172" s="754"/>
      <c r="C172" s="1016" t="s">
        <v>429</v>
      </c>
      <c r="D172" s="1016"/>
      <c r="E172" s="1016"/>
      <c r="F172" s="755"/>
      <c r="G172" s="756"/>
      <c r="H172" s="756"/>
      <c r="I172" s="756"/>
      <c r="J172" s="763"/>
      <c r="K172" s="756"/>
      <c r="L172" s="769">
        <v>140.65</v>
      </c>
      <c r="M172" s="756"/>
      <c r="N172" s="759">
        <v>5673.83</v>
      </c>
    </row>
    <row r="173" spans="1:14" ht="22.5" customHeight="1">
      <c r="A173" s="760"/>
      <c r="B173" s="754" t="s">
        <v>462</v>
      </c>
      <c r="C173" s="1016" t="s">
        <v>463</v>
      </c>
      <c r="D173" s="1016"/>
      <c r="E173" s="1016"/>
      <c r="F173" s="755" t="s">
        <v>432</v>
      </c>
      <c r="G173" s="761">
        <v>97</v>
      </c>
      <c r="H173" s="756"/>
      <c r="I173" s="761">
        <v>97</v>
      </c>
      <c r="J173" s="763"/>
      <c r="K173" s="756"/>
      <c r="L173" s="769">
        <v>136.43</v>
      </c>
      <c r="M173" s="756"/>
      <c r="N173" s="759">
        <v>5503.62</v>
      </c>
    </row>
    <row r="174" spans="1:14" ht="22.5" customHeight="1">
      <c r="A174" s="760"/>
      <c r="B174" s="754" t="s">
        <v>464</v>
      </c>
      <c r="C174" s="1017" t="s">
        <v>465</v>
      </c>
      <c r="D174" s="1017"/>
      <c r="E174" s="1017"/>
      <c r="F174" s="755" t="s">
        <v>432</v>
      </c>
      <c r="G174" s="761">
        <v>51</v>
      </c>
      <c r="H174" s="756"/>
      <c r="I174" s="761">
        <v>51</v>
      </c>
      <c r="J174" s="763"/>
      <c r="K174" s="756"/>
      <c r="L174" s="769">
        <v>71.73</v>
      </c>
      <c r="M174" s="756"/>
      <c r="N174" s="759">
        <v>2893.65</v>
      </c>
    </row>
    <row r="175" spans="1:14">
      <c r="A175" s="742"/>
      <c r="B175" s="743"/>
      <c r="C175" s="1020" t="s">
        <v>435</v>
      </c>
      <c r="D175" s="1020"/>
      <c r="E175" s="1020"/>
      <c r="F175" s="770"/>
      <c r="G175" s="771"/>
      <c r="H175" s="771"/>
      <c r="I175" s="771"/>
      <c r="J175" s="772"/>
      <c r="K175" s="771"/>
      <c r="L175" s="783">
        <v>501.24</v>
      </c>
      <c r="M175" s="766"/>
      <c r="N175" s="774">
        <v>14687.73</v>
      </c>
    </row>
    <row r="176" spans="1:14" ht="22.5" customHeight="1">
      <c r="A176" s="775" t="s">
        <v>281</v>
      </c>
      <c r="B176" s="744" t="s">
        <v>1396</v>
      </c>
      <c r="C176" s="1019" t="s">
        <v>1397</v>
      </c>
      <c r="D176" s="1019"/>
      <c r="E176" s="1019"/>
      <c r="F176" s="770" t="s">
        <v>496</v>
      </c>
      <c r="G176" s="771">
        <v>0.39</v>
      </c>
      <c r="H176" s="776">
        <v>1</v>
      </c>
      <c r="I176" s="777">
        <v>0.39</v>
      </c>
      <c r="J176" s="772"/>
      <c r="K176" s="771"/>
      <c r="L176" s="772"/>
      <c r="M176" s="771"/>
      <c r="N176" s="778"/>
    </row>
    <row r="177" spans="1:14">
      <c r="A177" s="751"/>
      <c r="B177" s="752"/>
      <c r="C177" s="1016" t="s">
        <v>1778</v>
      </c>
      <c r="D177" s="1016"/>
      <c r="E177" s="1016"/>
      <c r="F177" s="1016"/>
      <c r="G177" s="1016"/>
      <c r="H177" s="1016"/>
      <c r="I177" s="1016"/>
      <c r="J177" s="1016"/>
      <c r="K177" s="1016"/>
      <c r="L177" s="1016"/>
      <c r="M177" s="1016"/>
      <c r="N177" s="1022"/>
    </row>
    <row r="178" spans="1:14" ht="22.5" customHeight="1">
      <c r="A178" s="784"/>
      <c r="B178" s="754" t="s">
        <v>329</v>
      </c>
      <c r="C178" s="1014" t="s">
        <v>437</v>
      </c>
      <c r="D178" s="1014"/>
      <c r="E178" s="1014"/>
      <c r="F178" s="1014"/>
      <c r="G178" s="1014"/>
      <c r="H178" s="1014"/>
      <c r="I178" s="1014"/>
      <c r="J178" s="1014"/>
      <c r="K178" s="1014"/>
      <c r="L178" s="1014"/>
      <c r="M178" s="1014"/>
      <c r="N178" s="1028"/>
    </row>
    <row r="179" spans="1:14">
      <c r="A179" s="753"/>
      <c r="B179" s="754" t="s">
        <v>3</v>
      </c>
      <c r="C179" s="1016" t="s">
        <v>422</v>
      </c>
      <c r="D179" s="1016"/>
      <c r="E179" s="1016"/>
      <c r="F179" s="755"/>
      <c r="G179" s="756"/>
      <c r="H179" s="756"/>
      <c r="I179" s="756"/>
      <c r="J179" s="769">
        <v>109.72</v>
      </c>
      <c r="K179" s="780">
        <v>1.2</v>
      </c>
      <c r="L179" s="769">
        <v>51.35</v>
      </c>
      <c r="M179" s="758">
        <v>40.340000000000003</v>
      </c>
      <c r="N179" s="759">
        <v>2071.46</v>
      </c>
    </row>
    <row r="180" spans="1:14">
      <c r="A180" s="753"/>
      <c r="B180" s="754" t="s">
        <v>4</v>
      </c>
      <c r="C180" s="1016" t="s">
        <v>423</v>
      </c>
      <c r="D180" s="1016"/>
      <c r="E180" s="1016"/>
      <c r="F180" s="755"/>
      <c r="G180" s="756"/>
      <c r="H180" s="756"/>
      <c r="I180" s="756"/>
      <c r="J180" s="769">
        <v>55.9</v>
      </c>
      <c r="K180" s="780">
        <v>1.2</v>
      </c>
      <c r="L180" s="769">
        <v>26.16</v>
      </c>
      <c r="M180" s="758">
        <v>6.74</v>
      </c>
      <c r="N180" s="779">
        <v>176.32</v>
      </c>
    </row>
    <row r="181" spans="1:14">
      <c r="A181" s="753"/>
      <c r="B181" s="754" t="s">
        <v>5</v>
      </c>
      <c r="C181" s="1016" t="s">
        <v>424</v>
      </c>
      <c r="D181" s="1016"/>
      <c r="E181" s="1016"/>
      <c r="F181" s="755"/>
      <c r="G181" s="756"/>
      <c r="H181" s="756"/>
      <c r="I181" s="756"/>
      <c r="J181" s="769">
        <v>3.11</v>
      </c>
      <c r="K181" s="780">
        <v>1.2</v>
      </c>
      <c r="L181" s="769">
        <v>1.46</v>
      </c>
      <c r="M181" s="758">
        <v>40.340000000000003</v>
      </c>
      <c r="N181" s="779">
        <v>58.9</v>
      </c>
    </row>
    <row r="182" spans="1:14">
      <c r="A182" s="753"/>
      <c r="B182" s="754" t="s">
        <v>6</v>
      </c>
      <c r="C182" s="1016" t="s">
        <v>438</v>
      </c>
      <c r="D182" s="1016"/>
      <c r="E182" s="1016"/>
      <c r="F182" s="755"/>
      <c r="G182" s="756"/>
      <c r="H182" s="756"/>
      <c r="I182" s="756"/>
      <c r="J182" s="769">
        <v>37.67</v>
      </c>
      <c r="K182" s="756"/>
      <c r="L182" s="769">
        <v>14.69</v>
      </c>
      <c r="M182" s="758">
        <v>3.35</v>
      </c>
      <c r="N182" s="779">
        <v>49.21</v>
      </c>
    </row>
    <row r="183" spans="1:14">
      <c r="A183" s="760"/>
      <c r="B183" s="754"/>
      <c r="C183" s="1016" t="s">
        <v>425</v>
      </c>
      <c r="D183" s="1016"/>
      <c r="E183" s="1016"/>
      <c r="F183" s="755" t="s">
        <v>426</v>
      </c>
      <c r="G183" s="758">
        <v>9.92</v>
      </c>
      <c r="H183" s="780">
        <v>1.2</v>
      </c>
      <c r="I183" s="812">
        <v>4.6425599999999996</v>
      </c>
      <c r="J183" s="763"/>
      <c r="K183" s="756"/>
      <c r="L183" s="763"/>
      <c r="M183" s="756"/>
      <c r="N183" s="764"/>
    </row>
    <row r="184" spans="1:14">
      <c r="A184" s="760"/>
      <c r="B184" s="754"/>
      <c r="C184" s="1017" t="s">
        <v>427</v>
      </c>
      <c r="D184" s="1017"/>
      <c r="E184" s="1017"/>
      <c r="F184" s="755" t="s">
        <v>426</v>
      </c>
      <c r="G184" s="780">
        <v>0.2</v>
      </c>
      <c r="H184" s="780">
        <v>1.2</v>
      </c>
      <c r="I184" s="762">
        <v>9.3600000000000003E-2</v>
      </c>
      <c r="J184" s="763"/>
      <c r="K184" s="756"/>
      <c r="L184" s="763"/>
      <c r="M184" s="756"/>
      <c r="N184" s="764"/>
    </row>
    <row r="185" spans="1:14">
      <c r="A185" s="753"/>
      <c r="B185" s="754"/>
      <c r="C185" s="1027" t="s">
        <v>428</v>
      </c>
      <c r="D185" s="1027"/>
      <c r="E185" s="1027"/>
      <c r="F185" s="765"/>
      <c r="G185" s="766"/>
      <c r="H185" s="766"/>
      <c r="I185" s="766"/>
      <c r="J185" s="782">
        <v>203.29</v>
      </c>
      <c r="K185" s="766"/>
      <c r="L185" s="782">
        <v>92.2</v>
      </c>
      <c r="M185" s="766"/>
      <c r="N185" s="768">
        <v>2296.9899999999998</v>
      </c>
    </row>
    <row r="186" spans="1:14">
      <c r="A186" s="760"/>
      <c r="B186" s="754"/>
      <c r="C186" s="1016" t="s">
        <v>429</v>
      </c>
      <c r="D186" s="1016"/>
      <c r="E186" s="1016"/>
      <c r="F186" s="755"/>
      <c r="G186" s="756"/>
      <c r="H186" s="756"/>
      <c r="I186" s="756"/>
      <c r="J186" s="763"/>
      <c r="K186" s="756"/>
      <c r="L186" s="769">
        <v>52.81</v>
      </c>
      <c r="M186" s="756"/>
      <c r="N186" s="759">
        <v>2130.36</v>
      </c>
    </row>
    <row r="187" spans="1:14" ht="22.5" customHeight="1">
      <c r="A187" s="760"/>
      <c r="B187" s="754" t="s">
        <v>462</v>
      </c>
      <c r="C187" s="1016" t="s">
        <v>463</v>
      </c>
      <c r="D187" s="1016"/>
      <c r="E187" s="1016"/>
      <c r="F187" s="755" t="s">
        <v>432</v>
      </c>
      <c r="G187" s="761">
        <v>97</v>
      </c>
      <c r="H187" s="756"/>
      <c r="I187" s="761">
        <v>97</v>
      </c>
      <c r="J187" s="763"/>
      <c r="K187" s="756"/>
      <c r="L187" s="769">
        <v>51.23</v>
      </c>
      <c r="M187" s="756"/>
      <c r="N187" s="759">
        <v>2066.4499999999998</v>
      </c>
    </row>
    <row r="188" spans="1:14" ht="22.5" customHeight="1">
      <c r="A188" s="760"/>
      <c r="B188" s="754" t="s">
        <v>464</v>
      </c>
      <c r="C188" s="1017" t="s">
        <v>465</v>
      </c>
      <c r="D188" s="1017"/>
      <c r="E188" s="1017"/>
      <c r="F188" s="755" t="s">
        <v>432</v>
      </c>
      <c r="G188" s="761">
        <v>51</v>
      </c>
      <c r="H188" s="756"/>
      <c r="I188" s="761">
        <v>51</v>
      </c>
      <c r="J188" s="763"/>
      <c r="K188" s="756"/>
      <c r="L188" s="769">
        <v>26.93</v>
      </c>
      <c r="M188" s="756"/>
      <c r="N188" s="759">
        <v>1086.48</v>
      </c>
    </row>
    <row r="189" spans="1:14">
      <c r="A189" s="742"/>
      <c r="B189" s="743"/>
      <c r="C189" s="1020" t="s">
        <v>435</v>
      </c>
      <c r="D189" s="1020"/>
      <c r="E189" s="1020"/>
      <c r="F189" s="770"/>
      <c r="G189" s="771"/>
      <c r="H189" s="771"/>
      <c r="I189" s="771"/>
      <c r="J189" s="772"/>
      <c r="K189" s="771"/>
      <c r="L189" s="783">
        <v>170.36</v>
      </c>
      <c r="M189" s="766"/>
      <c r="N189" s="774">
        <v>5449.92</v>
      </c>
    </row>
    <row r="190" spans="1:14" ht="33.75" customHeight="1">
      <c r="A190" s="775" t="s">
        <v>282</v>
      </c>
      <c r="B190" s="744" t="s">
        <v>746</v>
      </c>
      <c r="C190" s="1019" t="s">
        <v>1779</v>
      </c>
      <c r="D190" s="1019"/>
      <c r="E190" s="1019"/>
      <c r="F190" s="770" t="s">
        <v>496</v>
      </c>
      <c r="G190" s="771">
        <v>0.6</v>
      </c>
      <c r="H190" s="776">
        <v>1</v>
      </c>
      <c r="I190" s="823">
        <v>0.6</v>
      </c>
      <c r="J190" s="772"/>
      <c r="K190" s="771"/>
      <c r="L190" s="772"/>
      <c r="M190" s="771"/>
      <c r="N190" s="778"/>
    </row>
    <row r="191" spans="1:14">
      <c r="A191" s="751"/>
      <c r="B191" s="752"/>
      <c r="C191" s="1016" t="s">
        <v>1780</v>
      </c>
      <c r="D191" s="1016"/>
      <c r="E191" s="1016"/>
      <c r="F191" s="1016"/>
      <c r="G191" s="1016"/>
      <c r="H191" s="1016"/>
      <c r="I191" s="1016"/>
      <c r="J191" s="1016"/>
      <c r="K191" s="1016"/>
      <c r="L191" s="1016"/>
      <c r="M191" s="1016"/>
      <c r="N191" s="1022"/>
    </row>
    <row r="192" spans="1:14">
      <c r="A192" s="784"/>
      <c r="B192" s="754" t="s">
        <v>336</v>
      </c>
      <c r="C192" s="1014" t="s">
        <v>461</v>
      </c>
      <c r="D192" s="1014"/>
      <c r="E192" s="1014"/>
      <c r="F192" s="1014"/>
      <c r="G192" s="1014"/>
      <c r="H192" s="1014"/>
      <c r="I192" s="1014"/>
      <c r="J192" s="1014"/>
      <c r="K192" s="1014"/>
      <c r="L192" s="1014"/>
      <c r="M192" s="1014"/>
      <c r="N192" s="1028"/>
    </row>
    <row r="193" spans="1:14" ht="22.5" customHeight="1">
      <c r="A193" s="784"/>
      <c r="B193" s="754" t="s">
        <v>329</v>
      </c>
      <c r="C193" s="1014" t="s">
        <v>437</v>
      </c>
      <c r="D193" s="1014"/>
      <c r="E193" s="1014"/>
      <c r="F193" s="1014"/>
      <c r="G193" s="1014"/>
      <c r="H193" s="1014"/>
      <c r="I193" s="1014"/>
      <c r="J193" s="1014"/>
      <c r="K193" s="1014"/>
      <c r="L193" s="1014"/>
      <c r="M193" s="1014"/>
      <c r="N193" s="1028"/>
    </row>
    <row r="194" spans="1:14">
      <c r="A194" s="753"/>
      <c r="B194" s="754" t="s">
        <v>3</v>
      </c>
      <c r="C194" s="1016" t="s">
        <v>422</v>
      </c>
      <c r="D194" s="1016"/>
      <c r="E194" s="1016"/>
      <c r="F194" s="755"/>
      <c r="G194" s="756"/>
      <c r="H194" s="756"/>
      <c r="I194" s="756"/>
      <c r="J194" s="769">
        <v>147.76</v>
      </c>
      <c r="K194" s="758">
        <v>1.26</v>
      </c>
      <c r="L194" s="769">
        <v>111.71</v>
      </c>
      <c r="M194" s="758">
        <v>40.340000000000003</v>
      </c>
      <c r="N194" s="759">
        <v>4506.38</v>
      </c>
    </row>
    <row r="195" spans="1:14">
      <c r="A195" s="753"/>
      <c r="B195" s="754" t="s">
        <v>4</v>
      </c>
      <c r="C195" s="1016" t="s">
        <v>423</v>
      </c>
      <c r="D195" s="1016"/>
      <c r="E195" s="1016"/>
      <c r="F195" s="755"/>
      <c r="G195" s="756"/>
      <c r="H195" s="756"/>
      <c r="I195" s="756"/>
      <c r="J195" s="769">
        <v>651.17999999999995</v>
      </c>
      <c r="K195" s="780">
        <v>1.2</v>
      </c>
      <c r="L195" s="769">
        <v>468.85</v>
      </c>
      <c r="M195" s="758">
        <v>6.74</v>
      </c>
      <c r="N195" s="759">
        <v>3160.05</v>
      </c>
    </row>
    <row r="196" spans="1:14">
      <c r="A196" s="753"/>
      <c r="B196" s="754" t="s">
        <v>5</v>
      </c>
      <c r="C196" s="1016" t="s">
        <v>424</v>
      </c>
      <c r="D196" s="1016"/>
      <c r="E196" s="1016"/>
      <c r="F196" s="755"/>
      <c r="G196" s="756"/>
      <c r="H196" s="756"/>
      <c r="I196" s="756"/>
      <c r="J196" s="769">
        <v>68.02</v>
      </c>
      <c r="K196" s="780">
        <v>1.2</v>
      </c>
      <c r="L196" s="769">
        <v>48.97</v>
      </c>
      <c r="M196" s="758">
        <v>40.340000000000003</v>
      </c>
      <c r="N196" s="759">
        <v>1975.45</v>
      </c>
    </row>
    <row r="197" spans="1:14">
      <c r="A197" s="753"/>
      <c r="B197" s="754" t="s">
        <v>6</v>
      </c>
      <c r="C197" s="1016" t="s">
        <v>438</v>
      </c>
      <c r="D197" s="1016"/>
      <c r="E197" s="1016"/>
      <c r="F197" s="755"/>
      <c r="G197" s="756"/>
      <c r="H197" s="756"/>
      <c r="I197" s="756"/>
      <c r="J197" s="769">
        <v>62.94</v>
      </c>
      <c r="K197" s="756"/>
      <c r="L197" s="769">
        <v>37.76</v>
      </c>
      <c r="M197" s="758">
        <v>3.35</v>
      </c>
      <c r="N197" s="779">
        <v>126.5</v>
      </c>
    </row>
    <row r="198" spans="1:14">
      <c r="A198" s="760"/>
      <c r="B198" s="754"/>
      <c r="C198" s="1016" t="s">
        <v>425</v>
      </c>
      <c r="D198" s="1016"/>
      <c r="E198" s="1016"/>
      <c r="F198" s="755" t="s">
        <v>426</v>
      </c>
      <c r="G198" s="758">
        <v>13.36</v>
      </c>
      <c r="H198" s="758">
        <v>1.26</v>
      </c>
      <c r="I198" s="812">
        <v>10.100160000000001</v>
      </c>
      <c r="J198" s="763"/>
      <c r="K198" s="756"/>
      <c r="L198" s="763"/>
      <c r="M198" s="756"/>
      <c r="N198" s="764"/>
    </row>
    <row r="199" spans="1:14">
      <c r="A199" s="760"/>
      <c r="B199" s="754"/>
      <c r="C199" s="1017" t="s">
        <v>427</v>
      </c>
      <c r="D199" s="1017"/>
      <c r="E199" s="1017"/>
      <c r="F199" s="755" t="s">
        <v>426</v>
      </c>
      <c r="G199" s="758">
        <v>4.38</v>
      </c>
      <c r="H199" s="780">
        <v>1.2</v>
      </c>
      <c r="I199" s="762">
        <v>3.1536</v>
      </c>
      <c r="J199" s="763"/>
      <c r="K199" s="756"/>
      <c r="L199" s="763"/>
      <c r="M199" s="756"/>
      <c r="N199" s="764"/>
    </row>
    <row r="200" spans="1:14">
      <c r="A200" s="753"/>
      <c r="B200" s="754"/>
      <c r="C200" s="1027" t="s">
        <v>428</v>
      </c>
      <c r="D200" s="1027"/>
      <c r="E200" s="1027"/>
      <c r="F200" s="765"/>
      <c r="G200" s="766"/>
      <c r="H200" s="766"/>
      <c r="I200" s="766"/>
      <c r="J200" s="782">
        <v>861.88</v>
      </c>
      <c r="K200" s="766"/>
      <c r="L200" s="782">
        <v>618.32000000000005</v>
      </c>
      <c r="M200" s="766"/>
      <c r="N200" s="768">
        <v>7792.93</v>
      </c>
    </row>
    <row r="201" spans="1:14">
      <c r="A201" s="760"/>
      <c r="B201" s="754"/>
      <c r="C201" s="1016" t="s">
        <v>429</v>
      </c>
      <c r="D201" s="1016"/>
      <c r="E201" s="1016"/>
      <c r="F201" s="755"/>
      <c r="G201" s="756"/>
      <c r="H201" s="756"/>
      <c r="I201" s="756"/>
      <c r="J201" s="763"/>
      <c r="K201" s="756"/>
      <c r="L201" s="769">
        <v>160.68</v>
      </c>
      <c r="M201" s="756"/>
      <c r="N201" s="759">
        <v>6481.83</v>
      </c>
    </row>
    <row r="202" spans="1:14" ht="22.5" customHeight="1">
      <c r="A202" s="760"/>
      <c r="B202" s="754" t="s">
        <v>462</v>
      </c>
      <c r="C202" s="1016" t="s">
        <v>463</v>
      </c>
      <c r="D202" s="1016"/>
      <c r="E202" s="1016"/>
      <c r="F202" s="755" t="s">
        <v>432</v>
      </c>
      <c r="G202" s="761">
        <v>97</v>
      </c>
      <c r="H202" s="756"/>
      <c r="I202" s="761">
        <v>97</v>
      </c>
      <c r="J202" s="763"/>
      <c r="K202" s="756"/>
      <c r="L202" s="769">
        <v>155.86000000000001</v>
      </c>
      <c r="M202" s="756"/>
      <c r="N202" s="759">
        <v>6287.38</v>
      </c>
    </row>
    <row r="203" spans="1:14" ht="22.5" customHeight="1">
      <c r="A203" s="760"/>
      <c r="B203" s="754" t="s">
        <v>464</v>
      </c>
      <c r="C203" s="1017" t="s">
        <v>465</v>
      </c>
      <c r="D203" s="1017"/>
      <c r="E203" s="1017"/>
      <c r="F203" s="755" t="s">
        <v>432</v>
      </c>
      <c r="G203" s="761">
        <v>51</v>
      </c>
      <c r="H203" s="756"/>
      <c r="I203" s="761">
        <v>51</v>
      </c>
      <c r="J203" s="763"/>
      <c r="K203" s="756"/>
      <c r="L203" s="769">
        <v>81.95</v>
      </c>
      <c r="M203" s="756"/>
      <c r="N203" s="759">
        <v>3305.73</v>
      </c>
    </row>
    <row r="204" spans="1:14">
      <c r="A204" s="742"/>
      <c r="B204" s="743"/>
      <c r="C204" s="1020" t="s">
        <v>435</v>
      </c>
      <c r="D204" s="1020"/>
      <c r="E204" s="1020"/>
      <c r="F204" s="770"/>
      <c r="G204" s="771"/>
      <c r="H204" s="771"/>
      <c r="I204" s="771"/>
      <c r="J204" s="772"/>
      <c r="K204" s="771"/>
      <c r="L204" s="783">
        <v>856.13</v>
      </c>
      <c r="M204" s="766"/>
      <c r="N204" s="774">
        <v>17386.04</v>
      </c>
    </row>
    <row r="205" spans="1:14" ht="33.75" customHeight="1">
      <c r="A205" s="775" t="s">
        <v>283</v>
      </c>
      <c r="B205" s="744" t="s">
        <v>1270</v>
      </c>
      <c r="C205" s="1019" t="s">
        <v>1271</v>
      </c>
      <c r="D205" s="1019"/>
      <c r="E205" s="1019"/>
      <c r="F205" s="770" t="s">
        <v>252</v>
      </c>
      <c r="G205" s="771">
        <v>6</v>
      </c>
      <c r="H205" s="776">
        <v>1</v>
      </c>
      <c r="I205" s="776">
        <v>6</v>
      </c>
      <c r="J205" s="772"/>
      <c r="K205" s="771"/>
      <c r="L205" s="772"/>
      <c r="M205" s="771"/>
      <c r="N205" s="778"/>
    </row>
    <row r="206" spans="1:14" ht="22.5" customHeight="1">
      <c r="A206" s="784"/>
      <c r="B206" s="754" t="s">
        <v>329</v>
      </c>
      <c r="C206" s="1014" t="s">
        <v>437</v>
      </c>
      <c r="D206" s="1014"/>
      <c r="E206" s="1014"/>
      <c r="F206" s="1014"/>
      <c r="G206" s="1014"/>
      <c r="H206" s="1014"/>
      <c r="I206" s="1014"/>
      <c r="J206" s="1014"/>
      <c r="K206" s="1014"/>
      <c r="L206" s="1014"/>
      <c r="M206" s="1014"/>
      <c r="N206" s="1028"/>
    </row>
    <row r="207" spans="1:14">
      <c r="A207" s="753"/>
      <c r="B207" s="754" t="s">
        <v>3</v>
      </c>
      <c r="C207" s="1016" t="s">
        <v>422</v>
      </c>
      <c r="D207" s="1016"/>
      <c r="E207" s="1016"/>
      <c r="F207" s="755"/>
      <c r="G207" s="756"/>
      <c r="H207" s="756"/>
      <c r="I207" s="756"/>
      <c r="J207" s="769">
        <v>59.72</v>
      </c>
      <c r="K207" s="780">
        <v>1.2</v>
      </c>
      <c r="L207" s="769">
        <v>429.98</v>
      </c>
      <c r="M207" s="758">
        <v>40.340000000000003</v>
      </c>
      <c r="N207" s="759">
        <v>17345.39</v>
      </c>
    </row>
    <row r="208" spans="1:14">
      <c r="A208" s="753"/>
      <c r="B208" s="754" t="s">
        <v>4</v>
      </c>
      <c r="C208" s="1016" t="s">
        <v>423</v>
      </c>
      <c r="D208" s="1016"/>
      <c r="E208" s="1016"/>
      <c r="F208" s="755"/>
      <c r="G208" s="756"/>
      <c r="H208" s="756"/>
      <c r="I208" s="756"/>
      <c r="J208" s="769">
        <v>604.08000000000004</v>
      </c>
      <c r="K208" s="780">
        <v>1.2</v>
      </c>
      <c r="L208" s="757">
        <v>4349.38</v>
      </c>
      <c r="M208" s="758">
        <v>6.74</v>
      </c>
      <c r="N208" s="759">
        <v>29314.82</v>
      </c>
    </row>
    <row r="209" spans="1:14">
      <c r="A209" s="753"/>
      <c r="B209" s="754" t="s">
        <v>5</v>
      </c>
      <c r="C209" s="1016" t="s">
        <v>424</v>
      </c>
      <c r="D209" s="1016"/>
      <c r="E209" s="1016"/>
      <c r="F209" s="755"/>
      <c r="G209" s="756"/>
      <c r="H209" s="756"/>
      <c r="I209" s="756"/>
      <c r="J209" s="769">
        <v>66.31</v>
      </c>
      <c r="K209" s="780">
        <v>1.2</v>
      </c>
      <c r="L209" s="769">
        <v>477.43</v>
      </c>
      <c r="M209" s="758">
        <v>40.340000000000003</v>
      </c>
      <c r="N209" s="759">
        <v>19259.53</v>
      </c>
    </row>
    <row r="210" spans="1:14">
      <c r="A210" s="753"/>
      <c r="B210" s="754" t="s">
        <v>6</v>
      </c>
      <c r="C210" s="1016" t="s">
        <v>438</v>
      </c>
      <c r="D210" s="1016"/>
      <c r="E210" s="1016"/>
      <c r="F210" s="755"/>
      <c r="G210" s="756"/>
      <c r="H210" s="756"/>
      <c r="I210" s="756"/>
      <c r="J210" s="769">
        <v>3.64</v>
      </c>
      <c r="K210" s="756"/>
      <c r="L210" s="769">
        <v>21.84</v>
      </c>
      <c r="M210" s="758">
        <v>3.35</v>
      </c>
      <c r="N210" s="779">
        <v>73.16</v>
      </c>
    </row>
    <row r="211" spans="1:14">
      <c r="A211" s="760"/>
      <c r="B211" s="754"/>
      <c r="C211" s="1016" t="s">
        <v>425</v>
      </c>
      <c r="D211" s="1016"/>
      <c r="E211" s="1016"/>
      <c r="F211" s="755" t="s">
        <v>426</v>
      </c>
      <c r="G211" s="780">
        <v>5.4</v>
      </c>
      <c r="H211" s="780">
        <v>1.2</v>
      </c>
      <c r="I211" s="758">
        <v>38.880000000000003</v>
      </c>
      <c r="J211" s="763"/>
      <c r="K211" s="756"/>
      <c r="L211" s="763"/>
      <c r="M211" s="756"/>
      <c r="N211" s="764"/>
    </row>
    <row r="212" spans="1:14">
      <c r="A212" s="760"/>
      <c r="B212" s="754"/>
      <c r="C212" s="1017" t="s">
        <v>427</v>
      </c>
      <c r="D212" s="1017"/>
      <c r="E212" s="1017"/>
      <c r="F212" s="755" t="s">
        <v>426</v>
      </c>
      <c r="G212" s="758">
        <v>4.2699999999999996</v>
      </c>
      <c r="H212" s="780">
        <v>1.2</v>
      </c>
      <c r="I212" s="781">
        <v>30.744</v>
      </c>
      <c r="J212" s="763"/>
      <c r="K212" s="756"/>
      <c r="L212" s="763"/>
      <c r="M212" s="756"/>
      <c r="N212" s="764"/>
    </row>
    <row r="213" spans="1:14">
      <c r="A213" s="753"/>
      <c r="B213" s="754"/>
      <c r="C213" s="1027" t="s">
        <v>428</v>
      </c>
      <c r="D213" s="1027"/>
      <c r="E213" s="1027"/>
      <c r="F213" s="765"/>
      <c r="G213" s="766"/>
      <c r="H213" s="766"/>
      <c r="I213" s="766"/>
      <c r="J213" s="782">
        <v>667.44</v>
      </c>
      <c r="K213" s="766"/>
      <c r="L213" s="767">
        <v>4801.2</v>
      </c>
      <c r="M213" s="766"/>
      <c r="N213" s="768">
        <v>46733.37</v>
      </c>
    </row>
    <row r="214" spans="1:14">
      <c r="A214" s="760"/>
      <c r="B214" s="754"/>
      <c r="C214" s="1016" t="s">
        <v>429</v>
      </c>
      <c r="D214" s="1016"/>
      <c r="E214" s="1016"/>
      <c r="F214" s="755"/>
      <c r="G214" s="756"/>
      <c r="H214" s="756"/>
      <c r="I214" s="756"/>
      <c r="J214" s="763"/>
      <c r="K214" s="756"/>
      <c r="L214" s="769">
        <v>907.41</v>
      </c>
      <c r="M214" s="756"/>
      <c r="N214" s="759">
        <v>36604.92</v>
      </c>
    </row>
    <row r="215" spans="1:14" ht="22.5" customHeight="1">
      <c r="A215" s="760"/>
      <c r="B215" s="754" t="s">
        <v>462</v>
      </c>
      <c r="C215" s="1016" t="s">
        <v>463</v>
      </c>
      <c r="D215" s="1016"/>
      <c r="E215" s="1016"/>
      <c r="F215" s="755" t="s">
        <v>432</v>
      </c>
      <c r="G215" s="761">
        <v>97</v>
      </c>
      <c r="H215" s="756"/>
      <c r="I215" s="761">
        <v>97</v>
      </c>
      <c r="J215" s="763"/>
      <c r="K215" s="756"/>
      <c r="L215" s="769">
        <v>880.19</v>
      </c>
      <c r="M215" s="756"/>
      <c r="N215" s="759">
        <v>35506.769999999997</v>
      </c>
    </row>
    <row r="216" spans="1:14" ht="22.5" customHeight="1">
      <c r="A216" s="760"/>
      <c r="B216" s="754" t="s">
        <v>464</v>
      </c>
      <c r="C216" s="1017" t="s">
        <v>465</v>
      </c>
      <c r="D216" s="1017"/>
      <c r="E216" s="1017"/>
      <c r="F216" s="755" t="s">
        <v>432</v>
      </c>
      <c r="G216" s="761">
        <v>51</v>
      </c>
      <c r="H216" s="756"/>
      <c r="I216" s="761">
        <v>51</v>
      </c>
      <c r="J216" s="763"/>
      <c r="K216" s="756"/>
      <c r="L216" s="769">
        <v>462.78</v>
      </c>
      <c r="M216" s="756"/>
      <c r="N216" s="759">
        <v>18668.509999999998</v>
      </c>
    </row>
    <row r="217" spans="1:14">
      <c r="A217" s="742"/>
      <c r="B217" s="743"/>
      <c r="C217" s="1020" t="s">
        <v>435</v>
      </c>
      <c r="D217" s="1020"/>
      <c r="E217" s="1020"/>
      <c r="F217" s="770"/>
      <c r="G217" s="771"/>
      <c r="H217" s="771"/>
      <c r="I217" s="771"/>
      <c r="J217" s="772"/>
      <c r="K217" s="771"/>
      <c r="L217" s="773">
        <v>6144.17</v>
      </c>
      <c r="M217" s="766"/>
      <c r="N217" s="774">
        <v>100908.65</v>
      </c>
    </row>
    <row r="218" spans="1:14" ht="22.5" customHeight="1">
      <c r="A218" s="775" t="s">
        <v>284</v>
      </c>
      <c r="B218" s="744" t="s">
        <v>724</v>
      </c>
      <c r="C218" s="1019" t="s">
        <v>1781</v>
      </c>
      <c r="D218" s="1019"/>
      <c r="E218" s="1019"/>
      <c r="F218" s="770" t="s">
        <v>496</v>
      </c>
      <c r="G218" s="771">
        <v>0.31</v>
      </c>
      <c r="H218" s="776">
        <v>1</v>
      </c>
      <c r="I218" s="777">
        <v>0.31</v>
      </c>
      <c r="J218" s="772"/>
      <c r="K218" s="771"/>
      <c r="L218" s="772"/>
      <c r="M218" s="771"/>
      <c r="N218" s="778"/>
    </row>
    <row r="219" spans="1:14">
      <c r="A219" s="751"/>
      <c r="B219" s="752"/>
      <c r="C219" s="1016" t="s">
        <v>1782</v>
      </c>
      <c r="D219" s="1016"/>
      <c r="E219" s="1016"/>
      <c r="F219" s="1016"/>
      <c r="G219" s="1016"/>
      <c r="H219" s="1016"/>
      <c r="I219" s="1016"/>
      <c r="J219" s="1016"/>
      <c r="K219" s="1016"/>
      <c r="L219" s="1016"/>
      <c r="M219" s="1016"/>
      <c r="N219" s="1022"/>
    </row>
    <row r="220" spans="1:14" ht="22.5" customHeight="1">
      <c r="A220" s="784"/>
      <c r="B220" s="754" t="s">
        <v>329</v>
      </c>
      <c r="C220" s="1014" t="s">
        <v>437</v>
      </c>
      <c r="D220" s="1014"/>
      <c r="E220" s="1014"/>
      <c r="F220" s="1014"/>
      <c r="G220" s="1014"/>
      <c r="H220" s="1014"/>
      <c r="I220" s="1014"/>
      <c r="J220" s="1014"/>
      <c r="K220" s="1014"/>
      <c r="L220" s="1014"/>
      <c r="M220" s="1014"/>
      <c r="N220" s="1028"/>
    </row>
    <row r="221" spans="1:14">
      <c r="A221" s="753"/>
      <c r="B221" s="754" t="s">
        <v>3</v>
      </c>
      <c r="C221" s="1016" t="s">
        <v>422</v>
      </c>
      <c r="D221" s="1016"/>
      <c r="E221" s="1016"/>
      <c r="F221" s="755"/>
      <c r="G221" s="756"/>
      <c r="H221" s="756"/>
      <c r="I221" s="756"/>
      <c r="J221" s="769">
        <v>63.48</v>
      </c>
      <c r="K221" s="780">
        <v>1.2</v>
      </c>
      <c r="L221" s="769">
        <v>23.61</v>
      </c>
      <c r="M221" s="758">
        <v>40.340000000000003</v>
      </c>
      <c r="N221" s="779">
        <v>952.43</v>
      </c>
    </row>
    <row r="222" spans="1:14">
      <c r="A222" s="753"/>
      <c r="B222" s="754" t="s">
        <v>4</v>
      </c>
      <c r="C222" s="1016" t="s">
        <v>423</v>
      </c>
      <c r="D222" s="1016"/>
      <c r="E222" s="1016"/>
      <c r="F222" s="755"/>
      <c r="G222" s="756"/>
      <c r="H222" s="756"/>
      <c r="I222" s="756"/>
      <c r="J222" s="769">
        <v>412.72</v>
      </c>
      <c r="K222" s="780">
        <v>1.2</v>
      </c>
      <c r="L222" s="769">
        <v>153.53</v>
      </c>
      <c r="M222" s="758">
        <v>6.74</v>
      </c>
      <c r="N222" s="759">
        <v>1034.79</v>
      </c>
    </row>
    <row r="223" spans="1:14">
      <c r="A223" s="753"/>
      <c r="B223" s="754" t="s">
        <v>5</v>
      </c>
      <c r="C223" s="1016" t="s">
        <v>424</v>
      </c>
      <c r="D223" s="1016"/>
      <c r="E223" s="1016"/>
      <c r="F223" s="755"/>
      <c r="G223" s="756"/>
      <c r="H223" s="756"/>
      <c r="I223" s="756"/>
      <c r="J223" s="769">
        <v>29.82</v>
      </c>
      <c r="K223" s="780">
        <v>1.2</v>
      </c>
      <c r="L223" s="769">
        <v>11.09</v>
      </c>
      <c r="M223" s="758">
        <v>40.340000000000003</v>
      </c>
      <c r="N223" s="779">
        <v>447.37</v>
      </c>
    </row>
    <row r="224" spans="1:14">
      <c r="A224" s="753"/>
      <c r="B224" s="754" t="s">
        <v>6</v>
      </c>
      <c r="C224" s="1016" t="s">
        <v>438</v>
      </c>
      <c r="D224" s="1016"/>
      <c r="E224" s="1016"/>
      <c r="F224" s="755"/>
      <c r="G224" s="756"/>
      <c r="H224" s="756"/>
      <c r="I224" s="756"/>
      <c r="J224" s="769">
        <v>1.27</v>
      </c>
      <c r="K224" s="756"/>
      <c r="L224" s="769">
        <v>0.39</v>
      </c>
      <c r="M224" s="758">
        <v>3.35</v>
      </c>
      <c r="N224" s="779">
        <v>1.31</v>
      </c>
    </row>
    <row r="225" spans="1:14">
      <c r="A225" s="760"/>
      <c r="B225" s="754"/>
      <c r="C225" s="1016" t="s">
        <v>425</v>
      </c>
      <c r="D225" s="1016"/>
      <c r="E225" s="1016"/>
      <c r="F225" s="755" t="s">
        <v>426</v>
      </c>
      <c r="G225" s="758">
        <v>5.74</v>
      </c>
      <c r="H225" s="780">
        <v>1.2</v>
      </c>
      <c r="I225" s="812">
        <v>2.1352799999999998</v>
      </c>
      <c r="J225" s="763"/>
      <c r="K225" s="756"/>
      <c r="L225" s="763"/>
      <c r="M225" s="756"/>
      <c r="N225" s="764"/>
    </row>
    <row r="226" spans="1:14">
      <c r="A226" s="760"/>
      <c r="B226" s="754"/>
      <c r="C226" s="1017" t="s">
        <v>427</v>
      </c>
      <c r="D226" s="1017"/>
      <c r="E226" s="1017"/>
      <c r="F226" s="755" t="s">
        <v>426</v>
      </c>
      <c r="G226" s="758">
        <v>1.92</v>
      </c>
      <c r="H226" s="780">
        <v>1.2</v>
      </c>
      <c r="I226" s="812">
        <v>0.71423999999999999</v>
      </c>
      <c r="J226" s="763"/>
      <c r="K226" s="756"/>
      <c r="L226" s="763"/>
      <c r="M226" s="756"/>
      <c r="N226" s="764"/>
    </row>
    <row r="227" spans="1:14">
      <c r="A227" s="753"/>
      <c r="B227" s="754"/>
      <c r="C227" s="1027" t="s">
        <v>428</v>
      </c>
      <c r="D227" s="1027"/>
      <c r="E227" s="1027"/>
      <c r="F227" s="765"/>
      <c r="G227" s="766"/>
      <c r="H227" s="766"/>
      <c r="I227" s="766"/>
      <c r="J227" s="782">
        <v>477.47</v>
      </c>
      <c r="K227" s="766"/>
      <c r="L227" s="782">
        <v>177.53</v>
      </c>
      <c r="M227" s="766"/>
      <c r="N227" s="768">
        <v>1988.53</v>
      </c>
    </row>
    <row r="228" spans="1:14">
      <c r="A228" s="760"/>
      <c r="B228" s="754"/>
      <c r="C228" s="1016" t="s">
        <v>429</v>
      </c>
      <c r="D228" s="1016"/>
      <c r="E228" s="1016"/>
      <c r="F228" s="755"/>
      <c r="G228" s="756"/>
      <c r="H228" s="756"/>
      <c r="I228" s="756"/>
      <c r="J228" s="763"/>
      <c r="K228" s="756"/>
      <c r="L228" s="769">
        <v>34.700000000000003</v>
      </c>
      <c r="M228" s="756"/>
      <c r="N228" s="759">
        <v>1399.8</v>
      </c>
    </row>
    <row r="229" spans="1:14" ht="22.5" customHeight="1">
      <c r="A229" s="760"/>
      <c r="B229" s="754" t="s">
        <v>462</v>
      </c>
      <c r="C229" s="1016" t="s">
        <v>463</v>
      </c>
      <c r="D229" s="1016"/>
      <c r="E229" s="1016"/>
      <c r="F229" s="755" t="s">
        <v>432</v>
      </c>
      <c r="G229" s="761">
        <v>97</v>
      </c>
      <c r="H229" s="756"/>
      <c r="I229" s="761">
        <v>97</v>
      </c>
      <c r="J229" s="763"/>
      <c r="K229" s="756"/>
      <c r="L229" s="769">
        <v>33.659999999999997</v>
      </c>
      <c r="M229" s="756"/>
      <c r="N229" s="759">
        <v>1357.81</v>
      </c>
    </row>
    <row r="230" spans="1:14" ht="22.5" customHeight="1">
      <c r="A230" s="760"/>
      <c r="B230" s="754" t="s">
        <v>464</v>
      </c>
      <c r="C230" s="1017" t="s">
        <v>465</v>
      </c>
      <c r="D230" s="1017"/>
      <c r="E230" s="1017"/>
      <c r="F230" s="755" t="s">
        <v>432</v>
      </c>
      <c r="G230" s="761">
        <v>51</v>
      </c>
      <c r="H230" s="756"/>
      <c r="I230" s="761">
        <v>51</v>
      </c>
      <c r="J230" s="763"/>
      <c r="K230" s="756"/>
      <c r="L230" s="769">
        <v>17.7</v>
      </c>
      <c r="M230" s="756"/>
      <c r="N230" s="779">
        <v>713.9</v>
      </c>
    </row>
    <row r="231" spans="1:14">
      <c r="A231" s="742"/>
      <c r="B231" s="743"/>
      <c r="C231" s="1020" t="s">
        <v>435</v>
      </c>
      <c r="D231" s="1020"/>
      <c r="E231" s="1020"/>
      <c r="F231" s="770"/>
      <c r="G231" s="771"/>
      <c r="H231" s="771"/>
      <c r="I231" s="771"/>
      <c r="J231" s="772"/>
      <c r="K231" s="771"/>
      <c r="L231" s="783">
        <v>228.89</v>
      </c>
      <c r="M231" s="766"/>
      <c r="N231" s="774">
        <v>4060.24</v>
      </c>
    </row>
    <row r="232" spans="1:14" ht="33.75" customHeight="1">
      <c r="A232" s="775" t="s">
        <v>11</v>
      </c>
      <c r="B232" s="744" t="s">
        <v>1280</v>
      </c>
      <c r="C232" s="1019" t="s">
        <v>1281</v>
      </c>
      <c r="D232" s="1019"/>
      <c r="E232" s="1019"/>
      <c r="F232" s="770" t="s">
        <v>1282</v>
      </c>
      <c r="G232" s="771">
        <v>2</v>
      </c>
      <c r="H232" s="776">
        <v>1</v>
      </c>
      <c r="I232" s="776">
        <v>2</v>
      </c>
      <c r="J232" s="772"/>
      <c r="K232" s="771"/>
      <c r="L232" s="772"/>
      <c r="M232" s="771"/>
      <c r="N232" s="778"/>
    </row>
    <row r="233" spans="1:14" ht="22.5" customHeight="1">
      <c r="A233" s="784"/>
      <c r="B233" s="754" t="s">
        <v>329</v>
      </c>
      <c r="C233" s="1014" t="s">
        <v>437</v>
      </c>
      <c r="D233" s="1014"/>
      <c r="E233" s="1014"/>
      <c r="F233" s="1014"/>
      <c r="G233" s="1014"/>
      <c r="H233" s="1014"/>
      <c r="I233" s="1014"/>
      <c r="J233" s="1014"/>
      <c r="K233" s="1014"/>
      <c r="L233" s="1014"/>
      <c r="M233" s="1014"/>
      <c r="N233" s="1028"/>
    </row>
    <row r="234" spans="1:14">
      <c r="A234" s="753"/>
      <c r="B234" s="754" t="s">
        <v>3</v>
      </c>
      <c r="C234" s="1016" t="s">
        <v>422</v>
      </c>
      <c r="D234" s="1016"/>
      <c r="E234" s="1016"/>
      <c r="F234" s="755"/>
      <c r="G234" s="756"/>
      <c r="H234" s="756"/>
      <c r="I234" s="756"/>
      <c r="J234" s="769">
        <v>4.2</v>
      </c>
      <c r="K234" s="780">
        <v>1.2</v>
      </c>
      <c r="L234" s="769">
        <v>10.08</v>
      </c>
      <c r="M234" s="758">
        <v>40.340000000000003</v>
      </c>
      <c r="N234" s="779">
        <v>406.63</v>
      </c>
    </row>
    <row r="235" spans="1:14">
      <c r="A235" s="753"/>
      <c r="B235" s="754" t="s">
        <v>6</v>
      </c>
      <c r="C235" s="1016" t="s">
        <v>438</v>
      </c>
      <c r="D235" s="1016"/>
      <c r="E235" s="1016"/>
      <c r="F235" s="755"/>
      <c r="G235" s="756"/>
      <c r="H235" s="756"/>
      <c r="I235" s="756"/>
      <c r="J235" s="769">
        <v>16.09</v>
      </c>
      <c r="K235" s="756"/>
      <c r="L235" s="769">
        <v>32.18</v>
      </c>
      <c r="M235" s="758">
        <v>3.35</v>
      </c>
      <c r="N235" s="779">
        <v>107.8</v>
      </c>
    </row>
    <row r="236" spans="1:14">
      <c r="A236" s="760"/>
      <c r="B236" s="754"/>
      <c r="C236" s="1017" t="s">
        <v>425</v>
      </c>
      <c r="D236" s="1017"/>
      <c r="E236" s="1017"/>
      <c r="F236" s="755" t="s">
        <v>426</v>
      </c>
      <c r="G236" s="758">
        <v>0.38</v>
      </c>
      <c r="H236" s="780">
        <v>1.2</v>
      </c>
      <c r="I236" s="781">
        <v>0.91200000000000003</v>
      </c>
      <c r="J236" s="763"/>
      <c r="K236" s="756"/>
      <c r="L236" s="763"/>
      <c r="M236" s="756"/>
      <c r="N236" s="764"/>
    </row>
    <row r="237" spans="1:14">
      <c r="A237" s="753"/>
      <c r="B237" s="754"/>
      <c r="C237" s="1027" t="s">
        <v>428</v>
      </c>
      <c r="D237" s="1027"/>
      <c r="E237" s="1027"/>
      <c r="F237" s="765"/>
      <c r="G237" s="766"/>
      <c r="H237" s="766"/>
      <c r="I237" s="766"/>
      <c r="J237" s="782">
        <v>20.29</v>
      </c>
      <c r="K237" s="766"/>
      <c r="L237" s="782">
        <v>42.26</v>
      </c>
      <c r="M237" s="766"/>
      <c r="N237" s="810">
        <v>514.42999999999995</v>
      </c>
    </row>
    <row r="238" spans="1:14">
      <c r="A238" s="760"/>
      <c r="B238" s="754"/>
      <c r="C238" s="1016" t="s">
        <v>429</v>
      </c>
      <c r="D238" s="1016"/>
      <c r="E238" s="1016"/>
      <c r="F238" s="755"/>
      <c r="G238" s="756"/>
      <c r="H238" s="756"/>
      <c r="I238" s="756"/>
      <c r="J238" s="763"/>
      <c r="K238" s="756"/>
      <c r="L238" s="769">
        <v>10.08</v>
      </c>
      <c r="M238" s="756"/>
      <c r="N238" s="779">
        <v>406.63</v>
      </c>
    </row>
    <row r="239" spans="1:14" ht="22.5" customHeight="1">
      <c r="A239" s="760"/>
      <c r="B239" s="754" t="s">
        <v>462</v>
      </c>
      <c r="C239" s="1016" t="s">
        <v>463</v>
      </c>
      <c r="D239" s="1016"/>
      <c r="E239" s="1016"/>
      <c r="F239" s="755" t="s">
        <v>432</v>
      </c>
      <c r="G239" s="761">
        <v>97</v>
      </c>
      <c r="H239" s="756"/>
      <c r="I239" s="761">
        <v>97</v>
      </c>
      <c r="J239" s="763"/>
      <c r="K239" s="756"/>
      <c r="L239" s="769">
        <v>9.7799999999999994</v>
      </c>
      <c r="M239" s="756"/>
      <c r="N239" s="779">
        <v>394.43</v>
      </c>
    </row>
    <row r="240" spans="1:14" ht="22.5" customHeight="1">
      <c r="A240" s="760"/>
      <c r="B240" s="754" t="s">
        <v>464</v>
      </c>
      <c r="C240" s="1017" t="s">
        <v>465</v>
      </c>
      <c r="D240" s="1017"/>
      <c r="E240" s="1017"/>
      <c r="F240" s="755" t="s">
        <v>432</v>
      </c>
      <c r="G240" s="761">
        <v>51</v>
      </c>
      <c r="H240" s="756"/>
      <c r="I240" s="761">
        <v>51</v>
      </c>
      <c r="J240" s="763"/>
      <c r="K240" s="756"/>
      <c r="L240" s="769">
        <v>5.14</v>
      </c>
      <c r="M240" s="756"/>
      <c r="N240" s="779">
        <v>207.38</v>
      </c>
    </row>
    <row r="241" spans="1:14">
      <c r="A241" s="742"/>
      <c r="B241" s="743"/>
      <c r="C241" s="1020" t="s">
        <v>435</v>
      </c>
      <c r="D241" s="1020"/>
      <c r="E241" s="1020"/>
      <c r="F241" s="770"/>
      <c r="G241" s="771"/>
      <c r="H241" s="771"/>
      <c r="I241" s="771"/>
      <c r="J241" s="772"/>
      <c r="K241" s="771"/>
      <c r="L241" s="783">
        <v>57.18</v>
      </c>
      <c r="M241" s="766"/>
      <c r="N241" s="774">
        <v>1116.24</v>
      </c>
    </row>
    <row r="242" spans="1:14">
      <c r="A242" s="775" t="s">
        <v>288</v>
      </c>
      <c r="B242" s="744" t="s">
        <v>1283</v>
      </c>
      <c r="C242" s="1019" t="s">
        <v>1284</v>
      </c>
      <c r="D242" s="1019"/>
      <c r="E242" s="1019"/>
      <c r="F242" s="770" t="s">
        <v>272</v>
      </c>
      <c r="G242" s="771">
        <v>-1.44</v>
      </c>
      <c r="H242" s="776">
        <v>1</v>
      </c>
      <c r="I242" s="777">
        <v>-1.44</v>
      </c>
      <c r="J242" s="783">
        <v>18.12</v>
      </c>
      <c r="K242" s="771"/>
      <c r="L242" s="783">
        <v>-26.09</v>
      </c>
      <c r="M242" s="777">
        <v>3.35</v>
      </c>
      <c r="N242" s="811">
        <v>-87.4</v>
      </c>
    </row>
    <row r="243" spans="1:14">
      <c r="A243" s="742"/>
      <c r="B243" s="743"/>
      <c r="C243" s="1017" t="s">
        <v>466</v>
      </c>
      <c r="D243" s="1017"/>
      <c r="E243" s="1017"/>
      <c r="F243" s="1017"/>
      <c r="G243" s="1017"/>
      <c r="H243" s="1017"/>
      <c r="I243" s="1017"/>
      <c r="J243" s="1017"/>
      <c r="K243" s="1017"/>
      <c r="L243" s="1017"/>
      <c r="M243" s="1017"/>
      <c r="N243" s="1021"/>
    </row>
    <row r="244" spans="1:14">
      <c r="A244" s="742"/>
      <c r="B244" s="743"/>
      <c r="C244" s="1020" t="s">
        <v>435</v>
      </c>
      <c r="D244" s="1020"/>
      <c r="E244" s="1020"/>
      <c r="F244" s="770"/>
      <c r="G244" s="771"/>
      <c r="H244" s="771"/>
      <c r="I244" s="771"/>
      <c r="J244" s="772"/>
      <c r="K244" s="771"/>
      <c r="L244" s="783">
        <v>-26.09</v>
      </c>
      <c r="M244" s="766"/>
      <c r="N244" s="811">
        <v>-87.4</v>
      </c>
    </row>
    <row r="245" spans="1:14" ht="22.5" customHeight="1">
      <c r="A245" s="775" t="s">
        <v>292</v>
      </c>
      <c r="B245" s="744" t="s">
        <v>507</v>
      </c>
      <c r="C245" s="1019" t="s">
        <v>1783</v>
      </c>
      <c r="D245" s="1019"/>
      <c r="E245" s="1019"/>
      <c r="F245" s="770" t="s">
        <v>252</v>
      </c>
      <c r="G245" s="771">
        <v>4</v>
      </c>
      <c r="H245" s="776">
        <v>1</v>
      </c>
      <c r="I245" s="776">
        <v>4</v>
      </c>
      <c r="J245" s="772"/>
      <c r="K245" s="771"/>
      <c r="L245" s="772"/>
      <c r="M245" s="771"/>
      <c r="N245" s="778"/>
    </row>
    <row r="246" spans="1:14" ht="22.5" customHeight="1">
      <c r="A246" s="784"/>
      <c r="B246" s="754" t="s">
        <v>329</v>
      </c>
      <c r="C246" s="1014" t="s">
        <v>437</v>
      </c>
      <c r="D246" s="1014"/>
      <c r="E246" s="1014"/>
      <c r="F246" s="1014"/>
      <c r="G246" s="1014"/>
      <c r="H246" s="1014"/>
      <c r="I246" s="1014"/>
      <c r="J246" s="1014"/>
      <c r="K246" s="1014"/>
      <c r="L246" s="1014"/>
      <c r="M246" s="1014"/>
      <c r="N246" s="1028"/>
    </row>
    <row r="247" spans="1:14">
      <c r="A247" s="753"/>
      <c r="B247" s="754" t="s">
        <v>3</v>
      </c>
      <c r="C247" s="1016" t="s">
        <v>422</v>
      </c>
      <c r="D247" s="1016"/>
      <c r="E247" s="1016"/>
      <c r="F247" s="755"/>
      <c r="G247" s="756"/>
      <c r="H247" s="756"/>
      <c r="I247" s="756"/>
      <c r="J247" s="769">
        <v>18.8</v>
      </c>
      <c r="K247" s="780">
        <v>1.2</v>
      </c>
      <c r="L247" s="769">
        <v>90.24</v>
      </c>
      <c r="M247" s="758">
        <v>40.340000000000003</v>
      </c>
      <c r="N247" s="759">
        <v>3640.28</v>
      </c>
    </row>
    <row r="248" spans="1:14">
      <c r="A248" s="753"/>
      <c r="B248" s="754" t="s">
        <v>4</v>
      </c>
      <c r="C248" s="1016" t="s">
        <v>423</v>
      </c>
      <c r="D248" s="1016"/>
      <c r="E248" s="1016"/>
      <c r="F248" s="755"/>
      <c r="G248" s="756"/>
      <c r="H248" s="756"/>
      <c r="I248" s="756"/>
      <c r="J248" s="769">
        <v>31.46</v>
      </c>
      <c r="K248" s="780">
        <v>1.2</v>
      </c>
      <c r="L248" s="769">
        <v>151.01</v>
      </c>
      <c r="M248" s="758">
        <v>6.74</v>
      </c>
      <c r="N248" s="759">
        <v>1017.81</v>
      </c>
    </row>
    <row r="249" spans="1:14">
      <c r="A249" s="753"/>
      <c r="B249" s="754" t="s">
        <v>5</v>
      </c>
      <c r="C249" s="1016" t="s">
        <v>424</v>
      </c>
      <c r="D249" s="1016"/>
      <c r="E249" s="1016"/>
      <c r="F249" s="755"/>
      <c r="G249" s="756"/>
      <c r="H249" s="756"/>
      <c r="I249" s="756"/>
      <c r="J249" s="769">
        <v>4</v>
      </c>
      <c r="K249" s="780">
        <v>1.2</v>
      </c>
      <c r="L249" s="769">
        <v>19.2</v>
      </c>
      <c r="M249" s="758">
        <v>40.340000000000003</v>
      </c>
      <c r="N249" s="779">
        <v>774.53</v>
      </c>
    </row>
    <row r="250" spans="1:14">
      <c r="A250" s="753"/>
      <c r="B250" s="754" t="s">
        <v>6</v>
      </c>
      <c r="C250" s="1016" t="s">
        <v>438</v>
      </c>
      <c r="D250" s="1016"/>
      <c r="E250" s="1016"/>
      <c r="F250" s="755"/>
      <c r="G250" s="756"/>
      <c r="H250" s="756"/>
      <c r="I250" s="756"/>
      <c r="J250" s="769">
        <v>279.55</v>
      </c>
      <c r="K250" s="756"/>
      <c r="L250" s="757">
        <v>1118.2</v>
      </c>
      <c r="M250" s="758">
        <v>3.35</v>
      </c>
      <c r="N250" s="759">
        <v>3745.97</v>
      </c>
    </row>
    <row r="251" spans="1:14">
      <c r="A251" s="760"/>
      <c r="B251" s="754"/>
      <c r="C251" s="1016" t="s">
        <v>425</v>
      </c>
      <c r="D251" s="1016"/>
      <c r="E251" s="1016"/>
      <c r="F251" s="755" t="s">
        <v>426</v>
      </c>
      <c r="G251" s="761">
        <v>2</v>
      </c>
      <c r="H251" s="780">
        <v>1.2</v>
      </c>
      <c r="I251" s="780">
        <v>9.6</v>
      </c>
      <c r="J251" s="763"/>
      <c r="K251" s="756"/>
      <c r="L251" s="763"/>
      <c r="M251" s="756"/>
      <c r="N251" s="764"/>
    </row>
    <row r="252" spans="1:14">
      <c r="A252" s="760"/>
      <c r="B252" s="754"/>
      <c r="C252" s="1017" t="s">
        <v>427</v>
      </c>
      <c r="D252" s="1017"/>
      <c r="E252" s="1017"/>
      <c r="F252" s="755" t="s">
        <v>426</v>
      </c>
      <c r="G252" s="780">
        <v>0.3</v>
      </c>
      <c r="H252" s="780">
        <v>1.2</v>
      </c>
      <c r="I252" s="758">
        <v>1.44</v>
      </c>
      <c r="J252" s="763"/>
      <c r="K252" s="756"/>
      <c r="L252" s="763"/>
      <c r="M252" s="756"/>
      <c r="N252" s="764"/>
    </row>
    <row r="253" spans="1:14">
      <c r="A253" s="753"/>
      <c r="B253" s="754"/>
      <c r="C253" s="1027" t="s">
        <v>428</v>
      </c>
      <c r="D253" s="1027"/>
      <c r="E253" s="1027"/>
      <c r="F253" s="765"/>
      <c r="G253" s="766"/>
      <c r="H253" s="766"/>
      <c r="I253" s="766"/>
      <c r="J253" s="782">
        <v>329.81</v>
      </c>
      <c r="K253" s="766"/>
      <c r="L253" s="767">
        <v>1359.45</v>
      </c>
      <c r="M253" s="766"/>
      <c r="N253" s="768">
        <v>8404.06</v>
      </c>
    </row>
    <row r="254" spans="1:14">
      <c r="A254" s="760"/>
      <c r="B254" s="754"/>
      <c r="C254" s="1016" t="s">
        <v>429</v>
      </c>
      <c r="D254" s="1016"/>
      <c r="E254" s="1016"/>
      <c r="F254" s="755"/>
      <c r="G254" s="756"/>
      <c r="H254" s="756"/>
      <c r="I254" s="756"/>
      <c r="J254" s="763"/>
      <c r="K254" s="756"/>
      <c r="L254" s="769">
        <v>109.44</v>
      </c>
      <c r="M254" s="756"/>
      <c r="N254" s="759">
        <v>4414.8100000000004</v>
      </c>
    </row>
    <row r="255" spans="1:14" ht="22.5" customHeight="1">
      <c r="A255" s="760"/>
      <c r="B255" s="754" t="s">
        <v>508</v>
      </c>
      <c r="C255" s="1016" t="s">
        <v>509</v>
      </c>
      <c r="D255" s="1016"/>
      <c r="E255" s="1016"/>
      <c r="F255" s="755" t="s">
        <v>432</v>
      </c>
      <c r="G255" s="761">
        <v>111</v>
      </c>
      <c r="H255" s="756"/>
      <c r="I255" s="761">
        <v>111</v>
      </c>
      <c r="J255" s="763"/>
      <c r="K255" s="756"/>
      <c r="L255" s="769">
        <v>121.48</v>
      </c>
      <c r="M255" s="756"/>
      <c r="N255" s="759">
        <v>4900.4399999999996</v>
      </c>
    </row>
    <row r="256" spans="1:14" ht="22.5" customHeight="1">
      <c r="A256" s="760"/>
      <c r="B256" s="754" t="s">
        <v>510</v>
      </c>
      <c r="C256" s="1017" t="s">
        <v>511</v>
      </c>
      <c r="D256" s="1017"/>
      <c r="E256" s="1017"/>
      <c r="F256" s="755" t="s">
        <v>432</v>
      </c>
      <c r="G256" s="761">
        <v>52</v>
      </c>
      <c r="H256" s="756"/>
      <c r="I256" s="761">
        <v>52</v>
      </c>
      <c r="J256" s="763"/>
      <c r="K256" s="756"/>
      <c r="L256" s="769">
        <v>56.91</v>
      </c>
      <c r="M256" s="756"/>
      <c r="N256" s="759">
        <v>2295.6999999999998</v>
      </c>
    </row>
    <row r="257" spans="1:14">
      <c r="A257" s="742"/>
      <c r="B257" s="743"/>
      <c r="C257" s="1020" t="s">
        <v>435</v>
      </c>
      <c r="D257" s="1020"/>
      <c r="E257" s="1020"/>
      <c r="F257" s="770"/>
      <c r="G257" s="771"/>
      <c r="H257" s="771"/>
      <c r="I257" s="771"/>
      <c r="J257" s="772"/>
      <c r="K257" s="771"/>
      <c r="L257" s="773">
        <v>1537.84</v>
      </c>
      <c r="M257" s="766"/>
      <c r="N257" s="774">
        <v>15600.2</v>
      </c>
    </row>
    <row r="258" spans="1:14">
      <c r="A258" s="775" t="s">
        <v>295</v>
      </c>
      <c r="B258" s="744" t="s">
        <v>1273</v>
      </c>
      <c r="C258" s="1019" t="s">
        <v>1274</v>
      </c>
      <c r="D258" s="1019"/>
      <c r="E258" s="1019"/>
      <c r="F258" s="770" t="s">
        <v>278</v>
      </c>
      <c r="G258" s="771">
        <v>-4</v>
      </c>
      <c r="H258" s="776">
        <v>1</v>
      </c>
      <c r="I258" s="776">
        <v>-4</v>
      </c>
      <c r="J258" s="783">
        <v>258.94</v>
      </c>
      <c r="K258" s="771"/>
      <c r="L258" s="773">
        <v>-1035.76</v>
      </c>
      <c r="M258" s="777">
        <v>3.35</v>
      </c>
      <c r="N258" s="774">
        <v>-3469.8</v>
      </c>
    </row>
    <row r="259" spans="1:14">
      <c r="A259" s="742"/>
      <c r="B259" s="743"/>
      <c r="C259" s="1017" t="s">
        <v>1275</v>
      </c>
      <c r="D259" s="1017"/>
      <c r="E259" s="1017"/>
      <c r="F259" s="1017"/>
      <c r="G259" s="1017"/>
      <c r="H259" s="1017"/>
      <c r="I259" s="1017"/>
      <c r="J259" s="1017"/>
      <c r="K259" s="1017"/>
      <c r="L259" s="1017"/>
      <c r="M259" s="1017"/>
      <c r="N259" s="1021"/>
    </row>
    <row r="260" spans="1:14">
      <c r="A260" s="742"/>
      <c r="B260" s="743"/>
      <c r="C260" s="1020" t="s">
        <v>435</v>
      </c>
      <c r="D260" s="1020"/>
      <c r="E260" s="1020"/>
      <c r="F260" s="770"/>
      <c r="G260" s="771"/>
      <c r="H260" s="771"/>
      <c r="I260" s="771"/>
      <c r="J260" s="772"/>
      <c r="K260" s="771"/>
      <c r="L260" s="773">
        <v>-1035.76</v>
      </c>
      <c r="M260" s="766"/>
      <c r="N260" s="774">
        <v>-3469.8</v>
      </c>
    </row>
    <row r="261" spans="1:14" ht="45">
      <c r="A261" s="775" t="s">
        <v>296</v>
      </c>
      <c r="B261" s="744" t="s">
        <v>340</v>
      </c>
      <c r="C261" s="1019" t="s">
        <v>1784</v>
      </c>
      <c r="D261" s="1019"/>
      <c r="E261" s="1019"/>
      <c r="F261" s="770" t="s">
        <v>341</v>
      </c>
      <c r="G261" s="771">
        <v>1</v>
      </c>
      <c r="H261" s="776">
        <v>1</v>
      </c>
      <c r="I261" s="776">
        <v>1</v>
      </c>
      <c r="J261" s="772"/>
      <c r="K261" s="771"/>
      <c r="L261" s="772"/>
      <c r="M261" s="771"/>
      <c r="N261" s="778"/>
    </row>
    <row r="262" spans="1:14" ht="22.5" customHeight="1">
      <c r="A262" s="784"/>
      <c r="B262" s="754" t="s">
        <v>329</v>
      </c>
      <c r="C262" s="1014" t="s">
        <v>437</v>
      </c>
      <c r="D262" s="1014"/>
      <c r="E262" s="1014"/>
      <c r="F262" s="1014"/>
      <c r="G262" s="1014"/>
      <c r="H262" s="1014"/>
      <c r="I262" s="1014"/>
      <c r="J262" s="1014"/>
      <c r="K262" s="1014"/>
      <c r="L262" s="1014"/>
      <c r="M262" s="1014"/>
      <c r="N262" s="1028"/>
    </row>
    <row r="263" spans="1:14">
      <c r="A263" s="753"/>
      <c r="B263" s="754" t="s">
        <v>3</v>
      </c>
      <c r="C263" s="1016" t="s">
        <v>422</v>
      </c>
      <c r="D263" s="1016"/>
      <c r="E263" s="1016"/>
      <c r="F263" s="755"/>
      <c r="G263" s="756"/>
      <c r="H263" s="756"/>
      <c r="I263" s="756"/>
      <c r="J263" s="769">
        <v>52.87</v>
      </c>
      <c r="K263" s="780">
        <v>1.2</v>
      </c>
      <c r="L263" s="769">
        <v>63.44</v>
      </c>
      <c r="M263" s="758">
        <v>40.340000000000003</v>
      </c>
      <c r="N263" s="759">
        <v>2559.17</v>
      </c>
    </row>
    <row r="264" spans="1:14">
      <c r="A264" s="753"/>
      <c r="B264" s="754" t="s">
        <v>4</v>
      </c>
      <c r="C264" s="1016" t="s">
        <v>423</v>
      </c>
      <c r="D264" s="1016"/>
      <c r="E264" s="1016"/>
      <c r="F264" s="755"/>
      <c r="G264" s="756"/>
      <c r="H264" s="756"/>
      <c r="I264" s="756"/>
      <c r="J264" s="769">
        <v>70.040000000000006</v>
      </c>
      <c r="K264" s="780">
        <v>1.2</v>
      </c>
      <c r="L264" s="769">
        <v>84.05</v>
      </c>
      <c r="M264" s="758">
        <v>6.74</v>
      </c>
      <c r="N264" s="779">
        <v>566.5</v>
      </c>
    </row>
    <row r="265" spans="1:14">
      <c r="A265" s="753"/>
      <c r="B265" s="754" t="s">
        <v>5</v>
      </c>
      <c r="C265" s="1016" t="s">
        <v>424</v>
      </c>
      <c r="D265" s="1016"/>
      <c r="E265" s="1016"/>
      <c r="F265" s="755"/>
      <c r="G265" s="756"/>
      <c r="H265" s="756"/>
      <c r="I265" s="756"/>
      <c r="J265" s="769">
        <v>23.85</v>
      </c>
      <c r="K265" s="780">
        <v>1.2</v>
      </c>
      <c r="L265" s="769">
        <v>28.62</v>
      </c>
      <c r="M265" s="758">
        <v>40.340000000000003</v>
      </c>
      <c r="N265" s="759">
        <v>1154.53</v>
      </c>
    </row>
    <row r="266" spans="1:14">
      <c r="A266" s="753"/>
      <c r="B266" s="754" t="s">
        <v>6</v>
      </c>
      <c r="C266" s="1016" t="s">
        <v>438</v>
      </c>
      <c r="D266" s="1016"/>
      <c r="E266" s="1016"/>
      <c r="F266" s="755"/>
      <c r="G266" s="756"/>
      <c r="H266" s="756"/>
      <c r="I266" s="756"/>
      <c r="J266" s="769">
        <v>2.35</v>
      </c>
      <c r="K266" s="756"/>
      <c r="L266" s="769">
        <v>2.35</v>
      </c>
      <c r="M266" s="758">
        <v>3.35</v>
      </c>
      <c r="N266" s="779">
        <v>7.87</v>
      </c>
    </row>
    <row r="267" spans="1:14">
      <c r="A267" s="760"/>
      <c r="B267" s="754"/>
      <c r="C267" s="1016" t="s">
        <v>425</v>
      </c>
      <c r="D267" s="1016"/>
      <c r="E267" s="1016"/>
      <c r="F267" s="755" t="s">
        <v>426</v>
      </c>
      <c r="G267" s="758">
        <v>4.78</v>
      </c>
      <c r="H267" s="780">
        <v>1.2</v>
      </c>
      <c r="I267" s="781">
        <v>5.7359999999999998</v>
      </c>
      <c r="J267" s="763"/>
      <c r="K267" s="756"/>
      <c r="L267" s="763"/>
      <c r="M267" s="756"/>
      <c r="N267" s="764"/>
    </row>
    <row r="268" spans="1:14">
      <c r="A268" s="760"/>
      <c r="B268" s="754"/>
      <c r="C268" s="1017" t="s">
        <v>427</v>
      </c>
      <c r="D268" s="1017"/>
      <c r="E268" s="1017"/>
      <c r="F268" s="755" t="s">
        <v>426</v>
      </c>
      <c r="G268" s="758">
        <v>1.78</v>
      </c>
      <c r="H268" s="780">
        <v>1.2</v>
      </c>
      <c r="I268" s="781">
        <v>2.1360000000000001</v>
      </c>
      <c r="J268" s="763"/>
      <c r="K268" s="756"/>
      <c r="L268" s="763"/>
      <c r="M268" s="756"/>
      <c r="N268" s="764"/>
    </row>
    <row r="269" spans="1:14">
      <c r="A269" s="753"/>
      <c r="B269" s="754"/>
      <c r="C269" s="1027" t="s">
        <v>428</v>
      </c>
      <c r="D269" s="1027"/>
      <c r="E269" s="1027"/>
      <c r="F269" s="765"/>
      <c r="G269" s="766"/>
      <c r="H269" s="766"/>
      <c r="I269" s="766"/>
      <c r="J269" s="782">
        <v>125.26</v>
      </c>
      <c r="K269" s="766"/>
      <c r="L269" s="782">
        <v>149.84</v>
      </c>
      <c r="M269" s="766"/>
      <c r="N269" s="768">
        <v>3133.54</v>
      </c>
    </row>
    <row r="270" spans="1:14">
      <c r="A270" s="760"/>
      <c r="B270" s="754"/>
      <c r="C270" s="1016" t="s">
        <v>429</v>
      </c>
      <c r="D270" s="1016"/>
      <c r="E270" s="1016"/>
      <c r="F270" s="755"/>
      <c r="G270" s="756"/>
      <c r="H270" s="756"/>
      <c r="I270" s="756"/>
      <c r="J270" s="763"/>
      <c r="K270" s="756"/>
      <c r="L270" s="769">
        <v>92.06</v>
      </c>
      <c r="M270" s="756"/>
      <c r="N270" s="759">
        <v>3713.7</v>
      </c>
    </row>
    <row r="271" spans="1:14" ht="22.5" customHeight="1">
      <c r="A271" s="760"/>
      <c r="B271" s="754" t="s">
        <v>462</v>
      </c>
      <c r="C271" s="1016" t="s">
        <v>463</v>
      </c>
      <c r="D271" s="1016"/>
      <c r="E271" s="1016"/>
      <c r="F271" s="755" t="s">
        <v>432</v>
      </c>
      <c r="G271" s="761">
        <v>97</v>
      </c>
      <c r="H271" s="756"/>
      <c r="I271" s="761">
        <v>97</v>
      </c>
      <c r="J271" s="763"/>
      <c r="K271" s="756"/>
      <c r="L271" s="769">
        <v>89.3</v>
      </c>
      <c r="M271" s="756"/>
      <c r="N271" s="759">
        <v>3602.29</v>
      </c>
    </row>
    <row r="272" spans="1:14" ht="22.5" customHeight="1">
      <c r="A272" s="760"/>
      <c r="B272" s="754" t="s">
        <v>464</v>
      </c>
      <c r="C272" s="1017" t="s">
        <v>465</v>
      </c>
      <c r="D272" s="1017"/>
      <c r="E272" s="1017"/>
      <c r="F272" s="755" t="s">
        <v>432</v>
      </c>
      <c r="G272" s="761">
        <v>51</v>
      </c>
      <c r="H272" s="756"/>
      <c r="I272" s="761">
        <v>51</v>
      </c>
      <c r="J272" s="763"/>
      <c r="K272" s="756"/>
      <c r="L272" s="769">
        <v>46.95</v>
      </c>
      <c r="M272" s="756"/>
      <c r="N272" s="759">
        <v>1893.99</v>
      </c>
    </row>
    <row r="273" spans="1:14">
      <c r="A273" s="742"/>
      <c r="B273" s="743"/>
      <c r="C273" s="1020" t="s">
        <v>435</v>
      </c>
      <c r="D273" s="1020"/>
      <c r="E273" s="1020"/>
      <c r="F273" s="770"/>
      <c r="G273" s="771"/>
      <c r="H273" s="771"/>
      <c r="I273" s="771"/>
      <c r="J273" s="772"/>
      <c r="K273" s="771"/>
      <c r="L273" s="783">
        <v>286.08999999999997</v>
      </c>
      <c r="M273" s="766"/>
      <c r="N273" s="774">
        <v>8629.82</v>
      </c>
    </row>
    <row r="274" spans="1:14">
      <c r="A274" s="775" t="s">
        <v>297</v>
      </c>
      <c r="B274" s="744" t="s">
        <v>1785</v>
      </c>
      <c r="C274" s="1019" t="s">
        <v>1786</v>
      </c>
      <c r="D274" s="1019"/>
      <c r="E274" s="1019"/>
      <c r="F274" s="770" t="s">
        <v>252</v>
      </c>
      <c r="G274" s="771">
        <v>2</v>
      </c>
      <c r="H274" s="776">
        <v>1</v>
      </c>
      <c r="I274" s="776">
        <v>2</v>
      </c>
      <c r="J274" s="772"/>
      <c r="K274" s="771"/>
      <c r="L274" s="772"/>
      <c r="M274" s="771"/>
      <c r="N274" s="778"/>
    </row>
    <row r="275" spans="1:14" ht="22.5" customHeight="1">
      <c r="A275" s="784"/>
      <c r="B275" s="754" t="s">
        <v>329</v>
      </c>
      <c r="C275" s="1014" t="s">
        <v>437</v>
      </c>
      <c r="D275" s="1014"/>
      <c r="E275" s="1014"/>
      <c r="F275" s="1014"/>
      <c r="G275" s="1014"/>
      <c r="H275" s="1014"/>
      <c r="I275" s="1014"/>
      <c r="J275" s="1014"/>
      <c r="K275" s="1014"/>
      <c r="L275" s="1014"/>
      <c r="M275" s="1014"/>
      <c r="N275" s="1028"/>
    </row>
    <row r="276" spans="1:14">
      <c r="A276" s="753"/>
      <c r="B276" s="754" t="s">
        <v>3</v>
      </c>
      <c r="C276" s="1016" t="s">
        <v>422</v>
      </c>
      <c r="D276" s="1016"/>
      <c r="E276" s="1016"/>
      <c r="F276" s="755"/>
      <c r="G276" s="756"/>
      <c r="H276" s="756"/>
      <c r="I276" s="756"/>
      <c r="J276" s="769">
        <v>4.33</v>
      </c>
      <c r="K276" s="780">
        <v>1.2</v>
      </c>
      <c r="L276" s="769">
        <v>10.39</v>
      </c>
      <c r="M276" s="758">
        <v>40.340000000000003</v>
      </c>
      <c r="N276" s="779">
        <v>419.13</v>
      </c>
    </row>
    <row r="277" spans="1:14">
      <c r="A277" s="753"/>
      <c r="B277" s="754" t="s">
        <v>4</v>
      </c>
      <c r="C277" s="1016" t="s">
        <v>423</v>
      </c>
      <c r="D277" s="1016"/>
      <c r="E277" s="1016"/>
      <c r="F277" s="755"/>
      <c r="G277" s="756"/>
      <c r="H277" s="756"/>
      <c r="I277" s="756"/>
      <c r="J277" s="769">
        <v>19.45</v>
      </c>
      <c r="K277" s="780">
        <v>1.2</v>
      </c>
      <c r="L277" s="769">
        <v>46.68</v>
      </c>
      <c r="M277" s="758">
        <v>6.74</v>
      </c>
      <c r="N277" s="779">
        <v>314.62</v>
      </c>
    </row>
    <row r="278" spans="1:14">
      <c r="A278" s="753"/>
      <c r="B278" s="754" t="s">
        <v>5</v>
      </c>
      <c r="C278" s="1016" t="s">
        <v>424</v>
      </c>
      <c r="D278" s="1016"/>
      <c r="E278" s="1016"/>
      <c r="F278" s="755"/>
      <c r="G278" s="756"/>
      <c r="H278" s="756"/>
      <c r="I278" s="756"/>
      <c r="J278" s="769">
        <v>2.33</v>
      </c>
      <c r="K278" s="780">
        <v>1.2</v>
      </c>
      <c r="L278" s="769">
        <v>5.59</v>
      </c>
      <c r="M278" s="758">
        <v>40.340000000000003</v>
      </c>
      <c r="N278" s="779">
        <v>225.5</v>
      </c>
    </row>
    <row r="279" spans="1:14">
      <c r="A279" s="753"/>
      <c r="B279" s="754" t="s">
        <v>6</v>
      </c>
      <c r="C279" s="1016" t="s">
        <v>438</v>
      </c>
      <c r="D279" s="1016"/>
      <c r="E279" s="1016"/>
      <c r="F279" s="755"/>
      <c r="G279" s="756"/>
      <c r="H279" s="756"/>
      <c r="I279" s="756"/>
      <c r="J279" s="769">
        <v>0.09</v>
      </c>
      <c r="K279" s="756"/>
      <c r="L279" s="769">
        <v>0.18</v>
      </c>
      <c r="M279" s="758">
        <v>3.35</v>
      </c>
      <c r="N279" s="779">
        <v>0.6</v>
      </c>
    </row>
    <row r="280" spans="1:14">
      <c r="A280" s="760"/>
      <c r="B280" s="754"/>
      <c r="C280" s="1016" t="s">
        <v>425</v>
      </c>
      <c r="D280" s="1016"/>
      <c r="E280" s="1016"/>
      <c r="F280" s="755" t="s">
        <v>426</v>
      </c>
      <c r="G280" s="758">
        <v>0.41</v>
      </c>
      <c r="H280" s="780">
        <v>1.2</v>
      </c>
      <c r="I280" s="781">
        <v>0.98399999999999999</v>
      </c>
      <c r="J280" s="763"/>
      <c r="K280" s="756"/>
      <c r="L280" s="763"/>
      <c r="M280" s="756"/>
      <c r="N280" s="764"/>
    </row>
    <row r="281" spans="1:14">
      <c r="A281" s="760"/>
      <c r="B281" s="754"/>
      <c r="C281" s="1017" t="s">
        <v>427</v>
      </c>
      <c r="D281" s="1017"/>
      <c r="E281" s="1017"/>
      <c r="F281" s="755" t="s">
        <v>426</v>
      </c>
      <c r="G281" s="758">
        <v>0.15</v>
      </c>
      <c r="H281" s="780">
        <v>1.2</v>
      </c>
      <c r="I281" s="758">
        <v>0.36</v>
      </c>
      <c r="J281" s="763"/>
      <c r="K281" s="756"/>
      <c r="L281" s="763"/>
      <c r="M281" s="756"/>
      <c r="N281" s="764"/>
    </row>
    <row r="282" spans="1:14">
      <c r="A282" s="753"/>
      <c r="B282" s="754"/>
      <c r="C282" s="1027" t="s">
        <v>428</v>
      </c>
      <c r="D282" s="1027"/>
      <c r="E282" s="1027"/>
      <c r="F282" s="765"/>
      <c r="G282" s="766"/>
      <c r="H282" s="766"/>
      <c r="I282" s="766"/>
      <c r="J282" s="782">
        <v>23.87</v>
      </c>
      <c r="K282" s="766"/>
      <c r="L282" s="782">
        <v>57.25</v>
      </c>
      <c r="M282" s="766"/>
      <c r="N282" s="810">
        <v>734.35</v>
      </c>
    </row>
    <row r="283" spans="1:14">
      <c r="A283" s="760"/>
      <c r="B283" s="754"/>
      <c r="C283" s="1016" t="s">
        <v>429</v>
      </c>
      <c r="D283" s="1016"/>
      <c r="E283" s="1016"/>
      <c r="F283" s="755"/>
      <c r="G283" s="756"/>
      <c r="H283" s="756"/>
      <c r="I283" s="756"/>
      <c r="J283" s="763"/>
      <c r="K283" s="756"/>
      <c r="L283" s="769">
        <v>15.98</v>
      </c>
      <c r="M283" s="756"/>
      <c r="N283" s="779">
        <v>644.63</v>
      </c>
    </row>
    <row r="284" spans="1:14" ht="22.5" customHeight="1">
      <c r="A284" s="760"/>
      <c r="B284" s="754" t="s">
        <v>462</v>
      </c>
      <c r="C284" s="1016" t="s">
        <v>463</v>
      </c>
      <c r="D284" s="1016"/>
      <c r="E284" s="1016"/>
      <c r="F284" s="755" t="s">
        <v>432</v>
      </c>
      <c r="G284" s="761">
        <v>97</v>
      </c>
      <c r="H284" s="756"/>
      <c r="I284" s="761">
        <v>97</v>
      </c>
      <c r="J284" s="763"/>
      <c r="K284" s="756"/>
      <c r="L284" s="769">
        <v>15.5</v>
      </c>
      <c r="M284" s="756"/>
      <c r="N284" s="779">
        <v>625.29</v>
      </c>
    </row>
    <row r="285" spans="1:14" ht="22.5" customHeight="1">
      <c r="A285" s="760"/>
      <c r="B285" s="754" t="s">
        <v>464</v>
      </c>
      <c r="C285" s="1017" t="s">
        <v>465</v>
      </c>
      <c r="D285" s="1017"/>
      <c r="E285" s="1017"/>
      <c r="F285" s="755" t="s">
        <v>432</v>
      </c>
      <c r="G285" s="761">
        <v>51</v>
      </c>
      <c r="H285" s="756"/>
      <c r="I285" s="761">
        <v>51</v>
      </c>
      <c r="J285" s="763"/>
      <c r="K285" s="756"/>
      <c r="L285" s="769">
        <v>8.15</v>
      </c>
      <c r="M285" s="756"/>
      <c r="N285" s="779">
        <v>328.76</v>
      </c>
    </row>
    <row r="286" spans="1:14">
      <c r="A286" s="742"/>
      <c r="B286" s="743"/>
      <c r="C286" s="1020" t="s">
        <v>435</v>
      </c>
      <c r="D286" s="1020"/>
      <c r="E286" s="1020"/>
      <c r="F286" s="770"/>
      <c r="G286" s="771"/>
      <c r="H286" s="771"/>
      <c r="I286" s="771"/>
      <c r="J286" s="772"/>
      <c r="K286" s="771"/>
      <c r="L286" s="783">
        <v>80.900000000000006</v>
      </c>
      <c r="M286" s="766"/>
      <c r="N286" s="774">
        <v>1688.4</v>
      </c>
    </row>
    <row r="287" spans="1:14" ht="33.75" customHeight="1">
      <c r="A287" s="775" t="s">
        <v>298</v>
      </c>
      <c r="B287" s="744" t="s">
        <v>506</v>
      </c>
      <c r="C287" s="1019" t="s">
        <v>1787</v>
      </c>
      <c r="D287" s="1019"/>
      <c r="E287" s="1019"/>
      <c r="F287" s="770" t="s">
        <v>335</v>
      </c>
      <c r="G287" s="771">
        <v>0.2</v>
      </c>
      <c r="H287" s="776">
        <v>1</v>
      </c>
      <c r="I287" s="823">
        <v>0.2</v>
      </c>
      <c r="J287" s="772"/>
      <c r="K287" s="771"/>
      <c r="L287" s="772"/>
      <c r="M287" s="771"/>
      <c r="N287" s="778"/>
    </row>
    <row r="288" spans="1:14">
      <c r="A288" s="751"/>
      <c r="B288" s="752"/>
      <c r="C288" s="1016" t="s">
        <v>1788</v>
      </c>
      <c r="D288" s="1016"/>
      <c r="E288" s="1016"/>
      <c r="F288" s="1016"/>
      <c r="G288" s="1016"/>
      <c r="H288" s="1016"/>
      <c r="I288" s="1016"/>
      <c r="J288" s="1016"/>
      <c r="K288" s="1016"/>
      <c r="L288" s="1016"/>
      <c r="M288" s="1016"/>
      <c r="N288" s="1022"/>
    </row>
    <row r="289" spans="1:14">
      <c r="A289" s="784"/>
      <c r="B289" s="754" t="s">
        <v>336</v>
      </c>
      <c r="C289" s="1014" t="s">
        <v>461</v>
      </c>
      <c r="D289" s="1014"/>
      <c r="E289" s="1014"/>
      <c r="F289" s="1014"/>
      <c r="G289" s="1014"/>
      <c r="H289" s="1014"/>
      <c r="I289" s="1014"/>
      <c r="J289" s="1014"/>
      <c r="K289" s="1014"/>
      <c r="L289" s="1014"/>
      <c r="M289" s="1014"/>
      <c r="N289" s="1028"/>
    </row>
    <row r="290" spans="1:14" ht="22.5" customHeight="1">
      <c r="A290" s="784"/>
      <c r="B290" s="754" t="s">
        <v>329</v>
      </c>
      <c r="C290" s="1014" t="s">
        <v>437</v>
      </c>
      <c r="D290" s="1014"/>
      <c r="E290" s="1014"/>
      <c r="F290" s="1014"/>
      <c r="G290" s="1014"/>
      <c r="H290" s="1014"/>
      <c r="I290" s="1014"/>
      <c r="J290" s="1014"/>
      <c r="K290" s="1014"/>
      <c r="L290" s="1014"/>
      <c r="M290" s="1014"/>
      <c r="N290" s="1028"/>
    </row>
    <row r="291" spans="1:14">
      <c r="A291" s="753"/>
      <c r="B291" s="754" t="s">
        <v>3</v>
      </c>
      <c r="C291" s="1016" t="s">
        <v>422</v>
      </c>
      <c r="D291" s="1016"/>
      <c r="E291" s="1016"/>
      <c r="F291" s="755"/>
      <c r="G291" s="756"/>
      <c r="H291" s="756"/>
      <c r="I291" s="756"/>
      <c r="J291" s="769">
        <v>230.25</v>
      </c>
      <c r="K291" s="758">
        <v>1.26</v>
      </c>
      <c r="L291" s="769">
        <v>58.02</v>
      </c>
      <c r="M291" s="758">
        <v>40.340000000000003</v>
      </c>
      <c r="N291" s="759">
        <v>2340.5300000000002</v>
      </c>
    </row>
    <row r="292" spans="1:14">
      <c r="A292" s="753"/>
      <c r="B292" s="754" t="s">
        <v>4</v>
      </c>
      <c r="C292" s="1016" t="s">
        <v>423</v>
      </c>
      <c r="D292" s="1016"/>
      <c r="E292" s="1016"/>
      <c r="F292" s="755"/>
      <c r="G292" s="756"/>
      <c r="H292" s="756"/>
      <c r="I292" s="756"/>
      <c r="J292" s="769">
        <v>67.790000000000006</v>
      </c>
      <c r="K292" s="780">
        <v>1.2</v>
      </c>
      <c r="L292" s="769">
        <v>16.27</v>
      </c>
      <c r="M292" s="758">
        <v>6.74</v>
      </c>
      <c r="N292" s="779">
        <v>109.66</v>
      </c>
    </row>
    <row r="293" spans="1:14">
      <c r="A293" s="753"/>
      <c r="B293" s="754" t="s">
        <v>5</v>
      </c>
      <c r="C293" s="1016" t="s">
        <v>424</v>
      </c>
      <c r="D293" s="1016"/>
      <c r="E293" s="1016"/>
      <c r="F293" s="755"/>
      <c r="G293" s="756"/>
      <c r="H293" s="756"/>
      <c r="I293" s="756"/>
      <c r="J293" s="769">
        <v>2.95</v>
      </c>
      <c r="K293" s="780">
        <v>1.2</v>
      </c>
      <c r="L293" s="769">
        <v>0.71</v>
      </c>
      <c r="M293" s="758">
        <v>40.340000000000003</v>
      </c>
      <c r="N293" s="779">
        <v>28.64</v>
      </c>
    </row>
    <row r="294" spans="1:14">
      <c r="A294" s="753"/>
      <c r="B294" s="754" t="s">
        <v>6</v>
      </c>
      <c r="C294" s="1016" t="s">
        <v>438</v>
      </c>
      <c r="D294" s="1016"/>
      <c r="E294" s="1016"/>
      <c r="F294" s="755"/>
      <c r="G294" s="756"/>
      <c r="H294" s="756"/>
      <c r="I294" s="756"/>
      <c r="J294" s="769">
        <v>108.28</v>
      </c>
      <c r="K294" s="756"/>
      <c r="L294" s="769">
        <v>21.66</v>
      </c>
      <c r="M294" s="758">
        <v>3.35</v>
      </c>
      <c r="N294" s="779">
        <v>72.56</v>
      </c>
    </row>
    <row r="295" spans="1:14">
      <c r="A295" s="760"/>
      <c r="B295" s="754"/>
      <c r="C295" s="1016" t="s">
        <v>425</v>
      </c>
      <c r="D295" s="1016"/>
      <c r="E295" s="1016"/>
      <c r="F295" s="755" t="s">
        <v>426</v>
      </c>
      <c r="G295" s="780">
        <v>21.3</v>
      </c>
      <c r="H295" s="758">
        <v>1.26</v>
      </c>
      <c r="I295" s="762">
        <v>5.3676000000000004</v>
      </c>
      <c r="J295" s="763"/>
      <c r="K295" s="756"/>
      <c r="L295" s="763"/>
      <c r="M295" s="756"/>
      <c r="N295" s="764"/>
    </row>
    <row r="296" spans="1:14">
      <c r="A296" s="760"/>
      <c r="B296" s="754"/>
      <c r="C296" s="1017" t="s">
        <v>427</v>
      </c>
      <c r="D296" s="1017"/>
      <c r="E296" s="1017"/>
      <c r="F296" s="755" t="s">
        <v>426</v>
      </c>
      <c r="G296" s="758">
        <v>0.19</v>
      </c>
      <c r="H296" s="780">
        <v>1.2</v>
      </c>
      <c r="I296" s="762">
        <v>4.5600000000000002E-2</v>
      </c>
      <c r="J296" s="763"/>
      <c r="K296" s="756"/>
      <c r="L296" s="763"/>
      <c r="M296" s="756"/>
      <c r="N296" s="764"/>
    </row>
    <row r="297" spans="1:14">
      <c r="A297" s="753"/>
      <c r="B297" s="754"/>
      <c r="C297" s="1027" t="s">
        <v>428</v>
      </c>
      <c r="D297" s="1027"/>
      <c r="E297" s="1027"/>
      <c r="F297" s="765"/>
      <c r="G297" s="766"/>
      <c r="H297" s="766"/>
      <c r="I297" s="766"/>
      <c r="J297" s="782">
        <v>406.32</v>
      </c>
      <c r="K297" s="766"/>
      <c r="L297" s="782">
        <v>95.95</v>
      </c>
      <c r="M297" s="766"/>
      <c r="N297" s="768">
        <v>2522.75</v>
      </c>
    </row>
    <row r="298" spans="1:14">
      <c r="A298" s="760"/>
      <c r="B298" s="754"/>
      <c r="C298" s="1016" t="s">
        <v>429</v>
      </c>
      <c r="D298" s="1016"/>
      <c r="E298" s="1016"/>
      <c r="F298" s="755"/>
      <c r="G298" s="756"/>
      <c r="H298" s="756"/>
      <c r="I298" s="756"/>
      <c r="J298" s="763"/>
      <c r="K298" s="756"/>
      <c r="L298" s="769">
        <v>58.73</v>
      </c>
      <c r="M298" s="756"/>
      <c r="N298" s="759">
        <v>2369.17</v>
      </c>
    </row>
    <row r="299" spans="1:14" ht="22.5" customHeight="1">
      <c r="A299" s="760"/>
      <c r="B299" s="754" t="s">
        <v>462</v>
      </c>
      <c r="C299" s="1016" t="s">
        <v>463</v>
      </c>
      <c r="D299" s="1016"/>
      <c r="E299" s="1016"/>
      <c r="F299" s="755" t="s">
        <v>432</v>
      </c>
      <c r="G299" s="761">
        <v>97</v>
      </c>
      <c r="H299" s="756"/>
      <c r="I299" s="761">
        <v>97</v>
      </c>
      <c r="J299" s="763"/>
      <c r="K299" s="756"/>
      <c r="L299" s="769">
        <v>56.97</v>
      </c>
      <c r="M299" s="756"/>
      <c r="N299" s="759">
        <v>2298.09</v>
      </c>
    </row>
    <row r="300" spans="1:14" ht="22.5" customHeight="1">
      <c r="A300" s="760"/>
      <c r="B300" s="754" t="s">
        <v>464</v>
      </c>
      <c r="C300" s="1017" t="s">
        <v>465</v>
      </c>
      <c r="D300" s="1017"/>
      <c r="E300" s="1017"/>
      <c r="F300" s="755" t="s">
        <v>432</v>
      </c>
      <c r="G300" s="761">
        <v>51</v>
      </c>
      <c r="H300" s="756"/>
      <c r="I300" s="761">
        <v>51</v>
      </c>
      <c r="J300" s="763"/>
      <c r="K300" s="756"/>
      <c r="L300" s="769">
        <v>29.95</v>
      </c>
      <c r="M300" s="756"/>
      <c r="N300" s="759">
        <v>1208.28</v>
      </c>
    </row>
    <row r="301" spans="1:14">
      <c r="A301" s="742"/>
      <c r="B301" s="743"/>
      <c r="C301" s="1020" t="s">
        <v>435</v>
      </c>
      <c r="D301" s="1020"/>
      <c r="E301" s="1020"/>
      <c r="F301" s="770"/>
      <c r="G301" s="771"/>
      <c r="H301" s="771"/>
      <c r="I301" s="771"/>
      <c r="J301" s="772"/>
      <c r="K301" s="771"/>
      <c r="L301" s="783">
        <v>182.87</v>
      </c>
      <c r="M301" s="766"/>
      <c r="N301" s="774">
        <v>6029.12</v>
      </c>
    </row>
    <row r="302" spans="1:14" ht="22.5" customHeight="1">
      <c r="A302" s="775" t="s">
        <v>299</v>
      </c>
      <c r="B302" s="744" t="s">
        <v>339</v>
      </c>
      <c r="C302" s="1019" t="s">
        <v>1789</v>
      </c>
      <c r="D302" s="1019"/>
      <c r="E302" s="1019"/>
      <c r="F302" s="770" t="s">
        <v>252</v>
      </c>
      <c r="G302" s="771">
        <v>6</v>
      </c>
      <c r="H302" s="776">
        <v>1</v>
      </c>
      <c r="I302" s="776">
        <v>6</v>
      </c>
      <c r="J302" s="772"/>
      <c r="K302" s="771"/>
      <c r="L302" s="772"/>
      <c r="M302" s="771"/>
      <c r="N302" s="778"/>
    </row>
    <row r="303" spans="1:14">
      <c r="A303" s="784"/>
      <c r="B303" s="754" t="s">
        <v>336</v>
      </c>
      <c r="C303" s="1014" t="s">
        <v>461</v>
      </c>
      <c r="D303" s="1014"/>
      <c r="E303" s="1014"/>
      <c r="F303" s="1014"/>
      <c r="G303" s="1014"/>
      <c r="H303" s="1014"/>
      <c r="I303" s="1014"/>
      <c r="J303" s="1014"/>
      <c r="K303" s="1014"/>
      <c r="L303" s="1014"/>
      <c r="M303" s="1014"/>
      <c r="N303" s="1028"/>
    </row>
    <row r="304" spans="1:14" ht="22.5" customHeight="1">
      <c r="A304" s="784"/>
      <c r="B304" s="754" t="s">
        <v>329</v>
      </c>
      <c r="C304" s="1014" t="s">
        <v>437</v>
      </c>
      <c r="D304" s="1014"/>
      <c r="E304" s="1014"/>
      <c r="F304" s="1014"/>
      <c r="G304" s="1014"/>
      <c r="H304" s="1014"/>
      <c r="I304" s="1014"/>
      <c r="J304" s="1014"/>
      <c r="K304" s="1014"/>
      <c r="L304" s="1014"/>
      <c r="M304" s="1014"/>
      <c r="N304" s="1028"/>
    </row>
    <row r="305" spans="1:14">
      <c r="A305" s="753"/>
      <c r="B305" s="754" t="s">
        <v>3</v>
      </c>
      <c r="C305" s="1016" t="s">
        <v>422</v>
      </c>
      <c r="D305" s="1016"/>
      <c r="E305" s="1016"/>
      <c r="F305" s="755"/>
      <c r="G305" s="756"/>
      <c r="H305" s="756"/>
      <c r="I305" s="756"/>
      <c r="J305" s="769">
        <v>5.09</v>
      </c>
      <c r="K305" s="758">
        <v>1.26</v>
      </c>
      <c r="L305" s="769">
        <v>38.479999999999997</v>
      </c>
      <c r="M305" s="758">
        <v>40.340000000000003</v>
      </c>
      <c r="N305" s="759">
        <v>1552.28</v>
      </c>
    </row>
    <row r="306" spans="1:14">
      <c r="A306" s="753"/>
      <c r="B306" s="754" t="s">
        <v>4</v>
      </c>
      <c r="C306" s="1016" t="s">
        <v>423</v>
      </c>
      <c r="D306" s="1016"/>
      <c r="E306" s="1016"/>
      <c r="F306" s="755"/>
      <c r="G306" s="756"/>
      <c r="H306" s="756"/>
      <c r="I306" s="756"/>
      <c r="J306" s="769">
        <v>2.15</v>
      </c>
      <c r="K306" s="780">
        <v>1.2</v>
      </c>
      <c r="L306" s="769">
        <v>15.48</v>
      </c>
      <c r="M306" s="758">
        <v>6.74</v>
      </c>
      <c r="N306" s="779">
        <v>104.34</v>
      </c>
    </row>
    <row r="307" spans="1:14">
      <c r="A307" s="753"/>
      <c r="B307" s="754" t="s">
        <v>5</v>
      </c>
      <c r="C307" s="1016" t="s">
        <v>424</v>
      </c>
      <c r="D307" s="1016"/>
      <c r="E307" s="1016"/>
      <c r="F307" s="755"/>
      <c r="G307" s="756"/>
      <c r="H307" s="756"/>
      <c r="I307" s="756"/>
      <c r="J307" s="769">
        <v>0.16</v>
      </c>
      <c r="K307" s="780">
        <v>1.2</v>
      </c>
      <c r="L307" s="769">
        <v>1.1499999999999999</v>
      </c>
      <c r="M307" s="758">
        <v>40.340000000000003</v>
      </c>
      <c r="N307" s="779">
        <v>46.39</v>
      </c>
    </row>
    <row r="308" spans="1:14">
      <c r="A308" s="753"/>
      <c r="B308" s="754" t="s">
        <v>6</v>
      </c>
      <c r="C308" s="1016" t="s">
        <v>438</v>
      </c>
      <c r="D308" s="1016"/>
      <c r="E308" s="1016"/>
      <c r="F308" s="755"/>
      <c r="G308" s="756"/>
      <c r="H308" s="756"/>
      <c r="I308" s="756"/>
      <c r="J308" s="769">
        <v>0.93</v>
      </c>
      <c r="K308" s="756"/>
      <c r="L308" s="769">
        <v>5.58</v>
      </c>
      <c r="M308" s="758">
        <v>3.35</v>
      </c>
      <c r="N308" s="779">
        <v>18.690000000000001</v>
      </c>
    </row>
    <row r="309" spans="1:14">
      <c r="A309" s="760"/>
      <c r="B309" s="754"/>
      <c r="C309" s="1016" t="s">
        <v>425</v>
      </c>
      <c r="D309" s="1016"/>
      <c r="E309" s="1016"/>
      <c r="F309" s="755" t="s">
        <v>426</v>
      </c>
      <c r="G309" s="758">
        <v>0.46</v>
      </c>
      <c r="H309" s="758">
        <v>1.26</v>
      </c>
      <c r="I309" s="762">
        <v>3.4775999999999998</v>
      </c>
      <c r="J309" s="763"/>
      <c r="K309" s="756"/>
      <c r="L309" s="763"/>
      <c r="M309" s="756"/>
      <c r="N309" s="764"/>
    </row>
    <row r="310" spans="1:14">
      <c r="A310" s="760"/>
      <c r="B310" s="754"/>
      <c r="C310" s="1017" t="s">
        <v>427</v>
      </c>
      <c r="D310" s="1017"/>
      <c r="E310" s="1017"/>
      <c r="F310" s="755" t="s">
        <v>426</v>
      </c>
      <c r="G310" s="758">
        <v>0.01</v>
      </c>
      <c r="H310" s="780">
        <v>1.2</v>
      </c>
      <c r="I310" s="781">
        <v>7.1999999999999995E-2</v>
      </c>
      <c r="J310" s="763"/>
      <c r="K310" s="756"/>
      <c r="L310" s="763"/>
      <c r="M310" s="756"/>
      <c r="N310" s="764"/>
    </row>
    <row r="311" spans="1:14">
      <c r="A311" s="753"/>
      <c r="B311" s="754"/>
      <c r="C311" s="1027" t="s">
        <v>428</v>
      </c>
      <c r="D311" s="1027"/>
      <c r="E311" s="1027"/>
      <c r="F311" s="765"/>
      <c r="G311" s="766"/>
      <c r="H311" s="766"/>
      <c r="I311" s="766"/>
      <c r="J311" s="782">
        <v>8.17</v>
      </c>
      <c r="K311" s="766"/>
      <c r="L311" s="782">
        <v>59.54</v>
      </c>
      <c r="M311" s="766"/>
      <c r="N311" s="768">
        <v>1675.31</v>
      </c>
    </row>
    <row r="312" spans="1:14">
      <c r="A312" s="760"/>
      <c r="B312" s="754"/>
      <c r="C312" s="1016" t="s">
        <v>429</v>
      </c>
      <c r="D312" s="1016"/>
      <c r="E312" s="1016"/>
      <c r="F312" s="755"/>
      <c r="G312" s="756"/>
      <c r="H312" s="756"/>
      <c r="I312" s="756"/>
      <c r="J312" s="763"/>
      <c r="K312" s="756"/>
      <c r="L312" s="769">
        <v>39.630000000000003</v>
      </c>
      <c r="M312" s="756"/>
      <c r="N312" s="759">
        <v>1598.67</v>
      </c>
    </row>
    <row r="313" spans="1:14" ht="22.5" customHeight="1">
      <c r="A313" s="760"/>
      <c r="B313" s="754" t="s">
        <v>462</v>
      </c>
      <c r="C313" s="1016" t="s">
        <v>463</v>
      </c>
      <c r="D313" s="1016"/>
      <c r="E313" s="1016"/>
      <c r="F313" s="755" t="s">
        <v>432</v>
      </c>
      <c r="G313" s="761">
        <v>97</v>
      </c>
      <c r="H313" s="756"/>
      <c r="I313" s="761">
        <v>97</v>
      </c>
      <c r="J313" s="763"/>
      <c r="K313" s="756"/>
      <c r="L313" s="769">
        <v>38.44</v>
      </c>
      <c r="M313" s="756"/>
      <c r="N313" s="759">
        <v>1550.71</v>
      </c>
    </row>
    <row r="314" spans="1:14" ht="22.5" customHeight="1">
      <c r="A314" s="760"/>
      <c r="B314" s="754" t="s">
        <v>464</v>
      </c>
      <c r="C314" s="1017" t="s">
        <v>465</v>
      </c>
      <c r="D314" s="1017"/>
      <c r="E314" s="1017"/>
      <c r="F314" s="755" t="s">
        <v>432</v>
      </c>
      <c r="G314" s="761">
        <v>51</v>
      </c>
      <c r="H314" s="756"/>
      <c r="I314" s="761">
        <v>51</v>
      </c>
      <c r="J314" s="763"/>
      <c r="K314" s="756"/>
      <c r="L314" s="769">
        <v>20.21</v>
      </c>
      <c r="M314" s="756"/>
      <c r="N314" s="779">
        <v>815.32</v>
      </c>
    </row>
    <row r="315" spans="1:14">
      <c r="A315" s="742"/>
      <c r="B315" s="743"/>
      <c r="C315" s="1020" t="s">
        <v>435</v>
      </c>
      <c r="D315" s="1020"/>
      <c r="E315" s="1020"/>
      <c r="F315" s="770"/>
      <c r="G315" s="771"/>
      <c r="H315" s="771"/>
      <c r="I315" s="771"/>
      <c r="J315" s="772"/>
      <c r="K315" s="771"/>
      <c r="L315" s="783">
        <v>118.19</v>
      </c>
      <c r="M315" s="766"/>
      <c r="N315" s="774">
        <v>4041.34</v>
      </c>
    </row>
    <row r="316" spans="1:14" ht="22.5" customHeight="1">
      <c r="A316" s="775" t="s">
        <v>300</v>
      </c>
      <c r="B316" s="744" t="s">
        <v>357</v>
      </c>
      <c r="C316" s="1019" t="s">
        <v>1790</v>
      </c>
      <c r="D316" s="1019"/>
      <c r="E316" s="1019"/>
      <c r="F316" s="770" t="s">
        <v>343</v>
      </c>
      <c r="G316" s="771">
        <v>2</v>
      </c>
      <c r="H316" s="776">
        <v>1</v>
      </c>
      <c r="I316" s="776">
        <v>2</v>
      </c>
      <c r="J316" s="772"/>
      <c r="K316" s="771"/>
      <c r="L316" s="772"/>
      <c r="M316" s="771"/>
      <c r="N316" s="778"/>
    </row>
    <row r="317" spans="1:14">
      <c r="A317" s="751"/>
      <c r="B317" s="752"/>
      <c r="C317" s="1016" t="s">
        <v>893</v>
      </c>
      <c r="D317" s="1016"/>
      <c r="E317" s="1016"/>
      <c r="F317" s="1016"/>
      <c r="G317" s="1016"/>
      <c r="H317" s="1016"/>
      <c r="I317" s="1016"/>
      <c r="J317" s="1016"/>
      <c r="K317" s="1016"/>
      <c r="L317" s="1016"/>
      <c r="M317" s="1016"/>
      <c r="N317" s="1022"/>
    </row>
    <row r="318" spans="1:14" ht="22.5" customHeight="1">
      <c r="A318" s="784"/>
      <c r="B318" s="754" t="s">
        <v>329</v>
      </c>
      <c r="C318" s="1014" t="s">
        <v>437</v>
      </c>
      <c r="D318" s="1014"/>
      <c r="E318" s="1014"/>
      <c r="F318" s="1014"/>
      <c r="G318" s="1014"/>
      <c r="H318" s="1014"/>
      <c r="I318" s="1014"/>
      <c r="J318" s="1014"/>
      <c r="K318" s="1014"/>
      <c r="L318" s="1014"/>
      <c r="M318" s="1014"/>
      <c r="N318" s="1028"/>
    </row>
    <row r="319" spans="1:14">
      <c r="A319" s="753"/>
      <c r="B319" s="754" t="s">
        <v>3</v>
      </c>
      <c r="C319" s="1016" t="s">
        <v>422</v>
      </c>
      <c r="D319" s="1016"/>
      <c r="E319" s="1016"/>
      <c r="F319" s="755"/>
      <c r="G319" s="756"/>
      <c r="H319" s="756"/>
      <c r="I319" s="756"/>
      <c r="J319" s="769">
        <v>43.72</v>
      </c>
      <c r="K319" s="780">
        <v>1.2</v>
      </c>
      <c r="L319" s="769">
        <v>104.93</v>
      </c>
      <c r="M319" s="758">
        <v>40.340000000000003</v>
      </c>
      <c r="N319" s="759">
        <v>4232.88</v>
      </c>
    </row>
    <row r="320" spans="1:14">
      <c r="A320" s="753"/>
      <c r="B320" s="754" t="s">
        <v>4</v>
      </c>
      <c r="C320" s="1016" t="s">
        <v>423</v>
      </c>
      <c r="D320" s="1016"/>
      <c r="E320" s="1016"/>
      <c r="F320" s="755"/>
      <c r="G320" s="756"/>
      <c r="H320" s="756"/>
      <c r="I320" s="756"/>
      <c r="J320" s="769">
        <v>97.51</v>
      </c>
      <c r="K320" s="780">
        <v>1.2</v>
      </c>
      <c r="L320" s="769">
        <v>234.02</v>
      </c>
      <c r="M320" s="758">
        <v>6.74</v>
      </c>
      <c r="N320" s="759">
        <v>1577.29</v>
      </c>
    </row>
    <row r="321" spans="1:14">
      <c r="A321" s="753"/>
      <c r="B321" s="754" t="s">
        <v>5</v>
      </c>
      <c r="C321" s="1016" t="s">
        <v>424</v>
      </c>
      <c r="D321" s="1016"/>
      <c r="E321" s="1016"/>
      <c r="F321" s="755"/>
      <c r="G321" s="756"/>
      <c r="H321" s="756"/>
      <c r="I321" s="756"/>
      <c r="J321" s="769">
        <v>12.94</v>
      </c>
      <c r="K321" s="780">
        <v>1.2</v>
      </c>
      <c r="L321" s="769">
        <v>31.06</v>
      </c>
      <c r="M321" s="758">
        <v>40.340000000000003</v>
      </c>
      <c r="N321" s="759">
        <v>1252.96</v>
      </c>
    </row>
    <row r="322" spans="1:14">
      <c r="A322" s="753"/>
      <c r="B322" s="754" t="s">
        <v>6</v>
      </c>
      <c r="C322" s="1016" t="s">
        <v>438</v>
      </c>
      <c r="D322" s="1016"/>
      <c r="E322" s="1016"/>
      <c r="F322" s="755"/>
      <c r="G322" s="756"/>
      <c r="H322" s="756"/>
      <c r="I322" s="756"/>
      <c r="J322" s="769">
        <v>2.68</v>
      </c>
      <c r="K322" s="756"/>
      <c r="L322" s="769">
        <v>5.36</v>
      </c>
      <c r="M322" s="758">
        <v>3.35</v>
      </c>
      <c r="N322" s="779">
        <v>17.96</v>
      </c>
    </row>
    <row r="323" spans="1:14">
      <c r="A323" s="760"/>
      <c r="B323" s="754"/>
      <c r="C323" s="1016" t="s">
        <v>425</v>
      </c>
      <c r="D323" s="1016"/>
      <c r="E323" s="1016"/>
      <c r="F323" s="755" t="s">
        <v>426</v>
      </c>
      <c r="G323" s="758">
        <v>4.29</v>
      </c>
      <c r="H323" s="780">
        <v>1.2</v>
      </c>
      <c r="I323" s="781">
        <v>10.295999999999999</v>
      </c>
      <c r="J323" s="763"/>
      <c r="K323" s="756"/>
      <c r="L323" s="763"/>
      <c r="M323" s="756"/>
      <c r="N323" s="764"/>
    </row>
    <row r="324" spans="1:14">
      <c r="A324" s="760"/>
      <c r="B324" s="754"/>
      <c r="C324" s="1017" t="s">
        <v>427</v>
      </c>
      <c r="D324" s="1017"/>
      <c r="E324" s="1017"/>
      <c r="F324" s="755" t="s">
        <v>426</v>
      </c>
      <c r="G324" s="758">
        <v>0.97</v>
      </c>
      <c r="H324" s="780">
        <v>1.2</v>
      </c>
      <c r="I324" s="781">
        <v>2.3279999999999998</v>
      </c>
      <c r="J324" s="763"/>
      <c r="K324" s="756"/>
      <c r="L324" s="763"/>
      <c r="M324" s="756"/>
      <c r="N324" s="764"/>
    </row>
    <row r="325" spans="1:14">
      <c r="A325" s="753"/>
      <c r="B325" s="754"/>
      <c r="C325" s="1027" t="s">
        <v>428</v>
      </c>
      <c r="D325" s="1027"/>
      <c r="E325" s="1027"/>
      <c r="F325" s="765"/>
      <c r="G325" s="766"/>
      <c r="H325" s="766"/>
      <c r="I325" s="766"/>
      <c r="J325" s="782">
        <v>143.91</v>
      </c>
      <c r="K325" s="766"/>
      <c r="L325" s="782">
        <v>344.31</v>
      </c>
      <c r="M325" s="766"/>
      <c r="N325" s="768">
        <v>5828.13</v>
      </c>
    </row>
    <row r="326" spans="1:14">
      <c r="A326" s="760"/>
      <c r="B326" s="754"/>
      <c r="C326" s="1016" t="s">
        <v>429</v>
      </c>
      <c r="D326" s="1016"/>
      <c r="E326" s="1016"/>
      <c r="F326" s="755"/>
      <c r="G326" s="756"/>
      <c r="H326" s="756"/>
      <c r="I326" s="756"/>
      <c r="J326" s="763"/>
      <c r="K326" s="756"/>
      <c r="L326" s="769">
        <v>135.99</v>
      </c>
      <c r="M326" s="756"/>
      <c r="N326" s="759">
        <v>5485.84</v>
      </c>
    </row>
    <row r="327" spans="1:14">
      <c r="A327" s="760"/>
      <c r="B327" s="754" t="s">
        <v>430</v>
      </c>
      <c r="C327" s="1016" t="s">
        <v>431</v>
      </c>
      <c r="D327" s="1016"/>
      <c r="E327" s="1016"/>
      <c r="F327" s="755" t="s">
        <v>432</v>
      </c>
      <c r="G327" s="761">
        <v>103</v>
      </c>
      <c r="H327" s="756"/>
      <c r="I327" s="761">
        <v>103</v>
      </c>
      <c r="J327" s="763"/>
      <c r="K327" s="756"/>
      <c r="L327" s="769">
        <v>140.07</v>
      </c>
      <c r="M327" s="756"/>
      <c r="N327" s="759">
        <v>5650.42</v>
      </c>
    </row>
    <row r="328" spans="1:14">
      <c r="A328" s="760"/>
      <c r="B328" s="754" t="s">
        <v>433</v>
      </c>
      <c r="C328" s="1017" t="s">
        <v>434</v>
      </c>
      <c r="D328" s="1017"/>
      <c r="E328" s="1017"/>
      <c r="F328" s="755" t="s">
        <v>432</v>
      </c>
      <c r="G328" s="761">
        <v>60</v>
      </c>
      <c r="H328" s="756"/>
      <c r="I328" s="761">
        <v>60</v>
      </c>
      <c r="J328" s="763"/>
      <c r="K328" s="756"/>
      <c r="L328" s="769">
        <v>81.59</v>
      </c>
      <c r="M328" s="756"/>
      <c r="N328" s="759">
        <v>3291.5</v>
      </c>
    </row>
    <row r="329" spans="1:14">
      <c r="A329" s="742"/>
      <c r="B329" s="743"/>
      <c r="C329" s="1020" t="s">
        <v>435</v>
      </c>
      <c r="D329" s="1020"/>
      <c r="E329" s="1020"/>
      <c r="F329" s="770"/>
      <c r="G329" s="771"/>
      <c r="H329" s="771"/>
      <c r="I329" s="771"/>
      <c r="J329" s="772"/>
      <c r="K329" s="771"/>
      <c r="L329" s="783">
        <v>565.97</v>
      </c>
      <c r="M329" s="766"/>
      <c r="N329" s="774">
        <v>14770.05</v>
      </c>
    </row>
    <row r="330" spans="1:14" ht="22.5" customHeight="1">
      <c r="A330" s="775" t="s">
        <v>301</v>
      </c>
      <c r="B330" s="744" t="s">
        <v>1791</v>
      </c>
      <c r="C330" s="1019" t="s">
        <v>1792</v>
      </c>
      <c r="D330" s="1019"/>
      <c r="E330" s="1019"/>
      <c r="F330" s="770" t="s">
        <v>335</v>
      </c>
      <c r="G330" s="771">
        <v>1.2E-2</v>
      </c>
      <c r="H330" s="776">
        <v>1</v>
      </c>
      <c r="I330" s="787">
        <v>1.2E-2</v>
      </c>
      <c r="J330" s="772"/>
      <c r="K330" s="771"/>
      <c r="L330" s="772"/>
      <c r="M330" s="771"/>
      <c r="N330" s="778"/>
    </row>
    <row r="331" spans="1:14">
      <c r="A331" s="751"/>
      <c r="B331" s="752"/>
      <c r="C331" s="1016" t="s">
        <v>1793</v>
      </c>
      <c r="D331" s="1016"/>
      <c r="E331" s="1016"/>
      <c r="F331" s="1016"/>
      <c r="G331" s="1016"/>
      <c r="H331" s="1016"/>
      <c r="I331" s="1016"/>
      <c r="J331" s="1016"/>
      <c r="K331" s="1016"/>
      <c r="L331" s="1016"/>
      <c r="M331" s="1016"/>
      <c r="N331" s="1022"/>
    </row>
    <row r="332" spans="1:14" ht="22.5" customHeight="1">
      <c r="A332" s="784"/>
      <c r="B332" s="754" t="s">
        <v>329</v>
      </c>
      <c r="C332" s="1014" t="s">
        <v>437</v>
      </c>
      <c r="D332" s="1014"/>
      <c r="E332" s="1014"/>
      <c r="F332" s="1014"/>
      <c r="G332" s="1014"/>
      <c r="H332" s="1014"/>
      <c r="I332" s="1014"/>
      <c r="J332" s="1014"/>
      <c r="K332" s="1014"/>
      <c r="L332" s="1014"/>
      <c r="M332" s="1014"/>
      <c r="N332" s="1028"/>
    </row>
    <row r="333" spans="1:14">
      <c r="A333" s="753"/>
      <c r="B333" s="754" t="s">
        <v>3</v>
      </c>
      <c r="C333" s="1016" t="s">
        <v>422</v>
      </c>
      <c r="D333" s="1016"/>
      <c r="E333" s="1016"/>
      <c r="F333" s="755"/>
      <c r="G333" s="756"/>
      <c r="H333" s="756"/>
      <c r="I333" s="756"/>
      <c r="J333" s="769">
        <v>580.65</v>
      </c>
      <c r="K333" s="780">
        <v>1.2</v>
      </c>
      <c r="L333" s="769">
        <v>8.36</v>
      </c>
      <c r="M333" s="758">
        <v>40.340000000000003</v>
      </c>
      <c r="N333" s="779">
        <v>337.24</v>
      </c>
    </row>
    <row r="334" spans="1:14">
      <c r="A334" s="753"/>
      <c r="B334" s="754" t="s">
        <v>4</v>
      </c>
      <c r="C334" s="1016" t="s">
        <v>423</v>
      </c>
      <c r="D334" s="1016"/>
      <c r="E334" s="1016"/>
      <c r="F334" s="755"/>
      <c r="G334" s="756"/>
      <c r="H334" s="756"/>
      <c r="I334" s="756"/>
      <c r="J334" s="769">
        <v>161.05000000000001</v>
      </c>
      <c r="K334" s="780">
        <v>1.2</v>
      </c>
      <c r="L334" s="769">
        <v>2.3199999999999998</v>
      </c>
      <c r="M334" s="758">
        <v>6.74</v>
      </c>
      <c r="N334" s="779">
        <v>15.64</v>
      </c>
    </row>
    <row r="335" spans="1:14">
      <c r="A335" s="753"/>
      <c r="B335" s="754" t="s">
        <v>5</v>
      </c>
      <c r="C335" s="1016" t="s">
        <v>424</v>
      </c>
      <c r="D335" s="1016"/>
      <c r="E335" s="1016"/>
      <c r="F335" s="755"/>
      <c r="G335" s="756"/>
      <c r="H335" s="756"/>
      <c r="I335" s="756"/>
      <c r="J335" s="769">
        <v>69.27</v>
      </c>
      <c r="K335" s="780">
        <v>1.2</v>
      </c>
      <c r="L335" s="769">
        <v>1</v>
      </c>
      <c r="M335" s="758">
        <v>40.340000000000003</v>
      </c>
      <c r="N335" s="779">
        <v>40.340000000000003</v>
      </c>
    </row>
    <row r="336" spans="1:14">
      <c r="A336" s="753"/>
      <c r="B336" s="754" t="s">
        <v>6</v>
      </c>
      <c r="C336" s="1016" t="s">
        <v>438</v>
      </c>
      <c r="D336" s="1016"/>
      <c r="E336" s="1016"/>
      <c r="F336" s="755"/>
      <c r="G336" s="756"/>
      <c r="H336" s="756"/>
      <c r="I336" s="756"/>
      <c r="J336" s="769">
        <v>105.41</v>
      </c>
      <c r="K336" s="756"/>
      <c r="L336" s="769">
        <v>1.26</v>
      </c>
      <c r="M336" s="758">
        <v>3.35</v>
      </c>
      <c r="N336" s="779">
        <v>4.22</v>
      </c>
    </row>
    <row r="337" spans="1:14">
      <c r="A337" s="760"/>
      <c r="B337" s="754"/>
      <c r="C337" s="1016" t="s">
        <v>425</v>
      </c>
      <c r="D337" s="1016"/>
      <c r="E337" s="1016"/>
      <c r="F337" s="755" t="s">
        <v>426</v>
      </c>
      <c r="G337" s="780">
        <v>52.5</v>
      </c>
      <c r="H337" s="780">
        <v>1.2</v>
      </c>
      <c r="I337" s="781">
        <v>0.75600000000000001</v>
      </c>
      <c r="J337" s="763"/>
      <c r="K337" s="756"/>
      <c r="L337" s="763"/>
      <c r="M337" s="756"/>
      <c r="N337" s="764"/>
    </row>
    <row r="338" spans="1:14">
      <c r="A338" s="760"/>
      <c r="B338" s="754"/>
      <c r="C338" s="1017" t="s">
        <v>427</v>
      </c>
      <c r="D338" s="1017"/>
      <c r="E338" s="1017"/>
      <c r="F338" s="755" t="s">
        <v>426</v>
      </c>
      <c r="G338" s="758">
        <v>5.91</v>
      </c>
      <c r="H338" s="780">
        <v>1.2</v>
      </c>
      <c r="I338" s="786">
        <v>8.5103999999999999E-2</v>
      </c>
      <c r="J338" s="763"/>
      <c r="K338" s="756"/>
      <c r="L338" s="763"/>
      <c r="M338" s="756"/>
      <c r="N338" s="764"/>
    </row>
    <row r="339" spans="1:14">
      <c r="A339" s="753"/>
      <c r="B339" s="754"/>
      <c r="C339" s="1027" t="s">
        <v>428</v>
      </c>
      <c r="D339" s="1027"/>
      <c r="E339" s="1027"/>
      <c r="F339" s="765"/>
      <c r="G339" s="766"/>
      <c r="H339" s="766"/>
      <c r="I339" s="766"/>
      <c r="J339" s="782">
        <v>847.11</v>
      </c>
      <c r="K339" s="766"/>
      <c r="L339" s="782">
        <v>11.94</v>
      </c>
      <c r="M339" s="766"/>
      <c r="N339" s="810">
        <v>357.1</v>
      </c>
    </row>
    <row r="340" spans="1:14">
      <c r="A340" s="760"/>
      <c r="B340" s="754"/>
      <c r="C340" s="1016" t="s">
        <v>429</v>
      </c>
      <c r="D340" s="1016"/>
      <c r="E340" s="1016"/>
      <c r="F340" s="755"/>
      <c r="G340" s="756"/>
      <c r="H340" s="756"/>
      <c r="I340" s="756"/>
      <c r="J340" s="763"/>
      <c r="K340" s="756"/>
      <c r="L340" s="769">
        <v>9.36</v>
      </c>
      <c r="M340" s="756"/>
      <c r="N340" s="779">
        <v>377.58</v>
      </c>
    </row>
    <row r="341" spans="1:14" ht="22.5" customHeight="1">
      <c r="A341" s="760"/>
      <c r="B341" s="754" t="s">
        <v>462</v>
      </c>
      <c r="C341" s="1016" t="s">
        <v>463</v>
      </c>
      <c r="D341" s="1016"/>
      <c r="E341" s="1016"/>
      <c r="F341" s="755" t="s">
        <v>432</v>
      </c>
      <c r="G341" s="761">
        <v>97</v>
      </c>
      <c r="H341" s="756"/>
      <c r="I341" s="761">
        <v>97</v>
      </c>
      <c r="J341" s="763"/>
      <c r="K341" s="756"/>
      <c r="L341" s="769">
        <v>9.08</v>
      </c>
      <c r="M341" s="756"/>
      <c r="N341" s="779">
        <v>366.25</v>
      </c>
    </row>
    <row r="342" spans="1:14" ht="22.5" customHeight="1">
      <c r="A342" s="760"/>
      <c r="B342" s="754" t="s">
        <v>464</v>
      </c>
      <c r="C342" s="1017" t="s">
        <v>465</v>
      </c>
      <c r="D342" s="1017"/>
      <c r="E342" s="1017"/>
      <c r="F342" s="755" t="s">
        <v>432</v>
      </c>
      <c r="G342" s="761">
        <v>51</v>
      </c>
      <c r="H342" s="756"/>
      <c r="I342" s="761">
        <v>51</v>
      </c>
      <c r="J342" s="763"/>
      <c r="K342" s="756"/>
      <c r="L342" s="769">
        <v>4.7699999999999996</v>
      </c>
      <c r="M342" s="756"/>
      <c r="N342" s="779">
        <v>192.57</v>
      </c>
    </row>
    <row r="343" spans="1:14">
      <c r="A343" s="742"/>
      <c r="B343" s="743"/>
      <c r="C343" s="1020" t="s">
        <v>435</v>
      </c>
      <c r="D343" s="1020"/>
      <c r="E343" s="1020"/>
      <c r="F343" s="770"/>
      <c r="G343" s="771"/>
      <c r="H343" s="771"/>
      <c r="I343" s="771"/>
      <c r="J343" s="772"/>
      <c r="K343" s="771"/>
      <c r="L343" s="783">
        <v>25.79</v>
      </c>
      <c r="M343" s="766"/>
      <c r="N343" s="811">
        <v>915.92</v>
      </c>
    </row>
    <row r="344" spans="1:14" ht="22.5" customHeight="1">
      <c r="A344" s="775" t="s">
        <v>302</v>
      </c>
      <c r="B344" s="744" t="s">
        <v>832</v>
      </c>
      <c r="C344" s="1019" t="s">
        <v>833</v>
      </c>
      <c r="D344" s="1019"/>
      <c r="E344" s="1019"/>
      <c r="F344" s="770" t="s">
        <v>312</v>
      </c>
      <c r="G344" s="771">
        <v>0.06</v>
      </c>
      <c r="H344" s="776">
        <v>1</v>
      </c>
      <c r="I344" s="777">
        <v>0.06</v>
      </c>
      <c r="J344" s="772"/>
      <c r="K344" s="771"/>
      <c r="L344" s="772"/>
      <c r="M344" s="771"/>
      <c r="N344" s="778"/>
    </row>
    <row r="345" spans="1:14">
      <c r="A345" s="751"/>
      <c r="B345" s="752"/>
      <c r="C345" s="1016" t="s">
        <v>1534</v>
      </c>
      <c r="D345" s="1016"/>
      <c r="E345" s="1016"/>
      <c r="F345" s="1016"/>
      <c r="G345" s="1016"/>
      <c r="H345" s="1016"/>
      <c r="I345" s="1016"/>
      <c r="J345" s="1016"/>
      <c r="K345" s="1016"/>
      <c r="L345" s="1016"/>
      <c r="M345" s="1016"/>
      <c r="N345" s="1022"/>
    </row>
    <row r="346" spans="1:14">
      <c r="A346" s="784"/>
      <c r="B346" s="754" t="s">
        <v>336</v>
      </c>
      <c r="C346" s="1014" t="s">
        <v>461</v>
      </c>
      <c r="D346" s="1014"/>
      <c r="E346" s="1014"/>
      <c r="F346" s="1014"/>
      <c r="G346" s="1014"/>
      <c r="H346" s="1014"/>
      <c r="I346" s="1014"/>
      <c r="J346" s="1014"/>
      <c r="K346" s="1014"/>
      <c r="L346" s="1014"/>
      <c r="M346" s="1014"/>
      <c r="N346" s="1028"/>
    </row>
    <row r="347" spans="1:14" ht="22.5" customHeight="1">
      <c r="A347" s="784"/>
      <c r="B347" s="754" t="s">
        <v>329</v>
      </c>
      <c r="C347" s="1014" t="s">
        <v>437</v>
      </c>
      <c r="D347" s="1014"/>
      <c r="E347" s="1014"/>
      <c r="F347" s="1014"/>
      <c r="G347" s="1014"/>
      <c r="H347" s="1014"/>
      <c r="I347" s="1014"/>
      <c r="J347" s="1014"/>
      <c r="K347" s="1014"/>
      <c r="L347" s="1014"/>
      <c r="M347" s="1014"/>
      <c r="N347" s="1028"/>
    </row>
    <row r="348" spans="1:14">
      <c r="A348" s="753"/>
      <c r="B348" s="754" t="s">
        <v>3</v>
      </c>
      <c r="C348" s="1016" t="s">
        <v>422</v>
      </c>
      <c r="D348" s="1016"/>
      <c r="E348" s="1016"/>
      <c r="F348" s="755"/>
      <c r="G348" s="756"/>
      <c r="H348" s="756"/>
      <c r="I348" s="756"/>
      <c r="J348" s="769">
        <v>251.28</v>
      </c>
      <c r="K348" s="758">
        <v>1.26</v>
      </c>
      <c r="L348" s="769">
        <v>19</v>
      </c>
      <c r="M348" s="758">
        <v>40.340000000000003</v>
      </c>
      <c r="N348" s="779">
        <v>766.46</v>
      </c>
    </row>
    <row r="349" spans="1:14">
      <c r="A349" s="753"/>
      <c r="B349" s="754" t="s">
        <v>6</v>
      </c>
      <c r="C349" s="1016" t="s">
        <v>438</v>
      </c>
      <c r="D349" s="1016"/>
      <c r="E349" s="1016"/>
      <c r="F349" s="755"/>
      <c r="G349" s="756"/>
      <c r="H349" s="756"/>
      <c r="I349" s="756"/>
      <c r="J349" s="769">
        <v>5.03</v>
      </c>
      <c r="K349" s="756"/>
      <c r="L349" s="769">
        <v>0.3</v>
      </c>
      <c r="M349" s="758">
        <v>3.35</v>
      </c>
      <c r="N349" s="779">
        <v>1.01</v>
      </c>
    </row>
    <row r="350" spans="1:14">
      <c r="A350" s="760"/>
      <c r="B350" s="754"/>
      <c r="C350" s="1017" t="s">
        <v>425</v>
      </c>
      <c r="D350" s="1017"/>
      <c r="E350" s="1017"/>
      <c r="F350" s="755" t="s">
        <v>426</v>
      </c>
      <c r="G350" s="758">
        <v>22.72</v>
      </c>
      <c r="H350" s="758">
        <v>1.26</v>
      </c>
      <c r="I350" s="786">
        <v>1.717632</v>
      </c>
      <c r="J350" s="763"/>
      <c r="K350" s="756"/>
      <c r="L350" s="763"/>
      <c r="M350" s="756"/>
      <c r="N350" s="764"/>
    </row>
    <row r="351" spans="1:14">
      <c r="A351" s="753"/>
      <c r="B351" s="754"/>
      <c r="C351" s="1027" t="s">
        <v>428</v>
      </c>
      <c r="D351" s="1027"/>
      <c r="E351" s="1027"/>
      <c r="F351" s="765"/>
      <c r="G351" s="766"/>
      <c r="H351" s="766"/>
      <c r="I351" s="766"/>
      <c r="J351" s="782">
        <v>256.31</v>
      </c>
      <c r="K351" s="766"/>
      <c r="L351" s="782">
        <v>19.3</v>
      </c>
      <c r="M351" s="766"/>
      <c r="N351" s="810">
        <v>767.47</v>
      </c>
    </row>
    <row r="352" spans="1:14">
      <c r="A352" s="760"/>
      <c r="B352" s="754"/>
      <c r="C352" s="1016" t="s">
        <v>429</v>
      </c>
      <c r="D352" s="1016"/>
      <c r="E352" s="1016"/>
      <c r="F352" s="755"/>
      <c r="G352" s="756"/>
      <c r="H352" s="756"/>
      <c r="I352" s="756"/>
      <c r="J352" s="763"/>
      <c r="K352" s="756"/>
      <c r="L352" s="769">
        <v>19</v>
      </c>
      <c r="M352" s="756"/>
      <c r="N352" s="779">
        <v>766.46</v>
      </c>
    </row>
    <row r="353" spans="1:14" ht="22.5" customHeight="1">
      <c r="A353" s="760"/>
      <c r="B353" s="754" t="s">
        <v>462</v>
      </c>
      <c r="C353" s="1016" t="s">
        <v>463</v>
      </c>
      <c r="D353" s="1016"/>
      <c r="E353" s="1016"/>
      <c r="F353" s="755" t="s">
        <v>432</v>
      </c>
      <c r="G353" s="761">
        <v>97</v>
      </c>
      <c r="H353" s="756"/>
      <c r="I353" s="761">
        <v>97</v>
      </c>
      <c r="J353" s="763"/>
      <c r="K353" s="756"/>
      <c r="L353" s="769">
        <v>18.43</v>
      </c>
      <c r="M353" s="756"/>
      <c r="N353" s="779">
        <v>743.47</v>
      </c>
    </row>
    <row r="354" spans="1:14" ht="22.5" customHeight="1">
      <c r="A354" s="760"/>
      <c r="B354" s="754" t="s">
        <v>464</v>
      </c>
      <c r="C354" s="1017" t="s">
        <v>465</v>
      </c>
      <c r="D354" s="1017"/>
      <c r="E354" s="1017"/>
      <c r="F354" s="755" t="s">
        <v>432</v>
      </c>
      <c r="G354" s="761">
        <v>51</v>
      </c>
      <c r="H354" s="756"/>
      <c r="I354" s="761">
        <v>51</v>
      </c>
      <c r="J354" s="763"/>
      <c r="K354" s="756"/>
      <c r="L354" s="769">
        <v>9.69</v>
      </c>
      <c r="M354" s="756"/>
      <c r="N354" s="779">
        <v>390.89</v>
      </c>
    </row>
    <row r="355" spans="1:14">
      <c r="A355" s="742"/>
      <c r="B355" s="743"/>
      <c r="C355" s="1020" t="s">
        <v>435</v>
      </c>
      <c r="D355" s="1020"/>
      <c r="E355" s="1020"/>
      <c r="F355" s="770"/>
      <c r="G355" s="771"/>
      <c r="H355" s="771"/>
      <c r="I355" s="771"/>
      <c r="J355" s="772"/>
      <c r="K355" s="771"/>
      <c r="L355" s="783">
        <v>47.42</v>
      </c>
      <c r="M355" s="766"/>
      <c r="N355" s="774">
        <v>1901.83</v>
      </c>
    </row>
    <row r="356" spans="1:14">
      <c r="A356" s="793"/>
      <c r="B356" s="794"/>
      <c r="C356" s="1019" t="s">
        <v>516</v>
      </c>
      <c r="D356" s="1019"/>
      <c r="E356" s="1019"/>
      <c r="F356" s="1019"/>
      <c r="G356" s="1019"/>
      <c r="H356" s="1019"/>
      <c r="I356" s="1019"/>
      <c r="J356" s="1019"/>
      <c r="K356" s="1019"/>
      <c r="L356" s="795"/>
      <c r="M356" s="796"/>
      <c r="N356" s="797"/>
    </row>
    <row r="357" spans="1:14">
      <c r="A357" s="798"/>
      <c r="B357" s="754"/>
      <c r="C357" s="1016" t="s">
        <v>440</v>
      </c>
      <c r="D357" s="1016"/>
      <c r="E357" s="1016"/>
      <c r="F357" s="1016"/>
      <c r="G357" s="1016"/>
      <c r="H357" s="1016"/>
      <c r="I357" s="1016"/>
      <c r="J357" s="1016"/>
      <c r="K357" s="1016"/>
      <c r="L357" s="799">
        <v>7229.84</v>
      </c>
      <c r="M357" s="800"/>
      <c r="N357" s="801">
        <v>89296.79</v>
      </c>
    </row>
    <row r="358" spans="1:14">
      <c r="A358" s="798"/>
      <c r="B358" s="754"/>
      <c r="C358" s="1016" t="s">
        <v>441</v>
      </c>
      <c r="D358" s="1016"/>
      <c r="E358" s="1016"/>
      <c r="F358" s="1016"/>
      <c r="G358" s="1016"/>
      <c r="H358" s="1016"/>
      <c r="I358" s="1016"/>
      <c r="J358" s="1016"/>
      <c r="K358" s="1016"/>
      <c r="L358" s="802"/>
      <c r="M358" s="800"/>
      <c r="N358" s="803"/>
    </row>
    <row r="359" spans="1:14">
      <c r="A359" s="798"/>
      <c r="B359" s="754"/>
      <c r="C359" s="1016" t="s">
        <v>442</v>
      </c>
      <c r="D359" s="1016"/>
      <c r="E359" s="1016"/>
      <c r="F359" s="1016"/>
      <c r="G359" s="1016"/>
      <c r="H359" s="1016"/>
      <c r="I359" s="1016"/>
      <c r="J359" s="1016"/>
      <c r="K359" s="1016"/>
      <c r="L359" s="799">
        <v>1238.46</v>
      </c>
      <c r="M359" s="800"/>
      <c r="N359" s="801">
        <v>49959.48</v>
      </c>
    </row>
    <row r="360" spans="1:14">
      <c r="A360" s="798"/>
      <c r="B360" s="754"/>
      <c r="C360" s="1016" t="s">
        <v>443</v>
      </c>
      <c r="D360" s="1016"/>
      <c r="E360" s="1016"/>
      <c r="F360" s="1016"/>
      <c r="G360" s="1016"/>
      <c r="H360" s="1016"/>
      <c r="I360" s="1016"/>
      <c r="J360" s="1016"/>
      <c r="K360" s="1016"/>
      <c r="L360" s="799">
        <v>5683.24</v>
      </c>
      <c r="M360" s="800"/>
      <c r="N360" s="801">
        <v>38305.050000000003</v>
      </c>
    </row>
    <row r="361" spans="1:14">
      <c r="A361" s="798"/>
      <c r="B361" s="754"/>
      <c r="C361" s="1016" t="s">
        <v>444</v>
      </c>
      <c r="D361" s="1016"/>
      <c r="E361" s="1016"/>
      <c r="F361" s="1016"/>
      <c r="G361" s="1016"/>
      <c r="H361" s="1016"/>
      <c r="I361" s="1016"/>
      <c r="J361" s="1016"/>
      <c r="K361" s="1016"/>
      <c r="L361" s="804">
        <v>634.14</v>
      </c>
      <c r="M361" s="800"/>
      <c r="N361" s="801">
        <v>25581.22</v>
      </c>
    </row>
    <row r="362" spans="1:14">
      <c r="A362" s="798"/>
      <c r="B362" s="754"/>
      <c r="C362" s="1016" t="s">
        <v>445</v>
      </c>
      <c r="D362" s="1016"/>
      <c r="E362" s="1016"/>
      <c r="F362" s="1016"/>
      <c r="G362" s="1016"/>
      <c r="H362" s="1016"/>
      <c r="I362" s="1016"/>
      <c r="J362" s="1016"/>
      <c r="K362" s="1016"/>
      <c r="L362" s="804">
        <v>308.14</v>
      </c>
      <c r="M362" s="800"/>
      <c r="N362" s="801">
        <v>1032.26</v>
      </c>
    </row>
    <row r="363" spans="1:14">
      <c r="A363" s="798"/>
      <c r="B363" s="754"/>
      <c r="C363" s="1016" t="s">
        <v>446</v>
      </c>
      <c r="D363" s="1016"/>
      <c r="E363" s="1016"/>
      <c r="F363" s="1016"/>
      <c r="G363" s="1016"/>
      <c r="H363" s="1016"/>
      <c r="I363" s="1016"/>
      <c r="J363" s="1016"/>
      <c r="K363" s="1016"/>
      <c r="L363" s="804">
        <v>618.39</v>
      </c>
      <c r="M363" s="800"/>
      <c r="N363" s="801">
        <v>16857.509999999998</v>
      </c>
    </row>
    <row r="364" spans="1:14">
      <c r="A364" s="798"/>
      <c r="B364" s="754"/>
      <c r="C364" s="1016" t="s">
        <v>441</v>
      </c>
      <c r="D364" s="1016"/>
      <c r="E364" s="1016"/>
      <c r="F364" s="1016"/>
      <c r="G364" s="1016"/>
      <c r="H364" s="1016"/>
      <c r="I364" s="1016"/>
      <c r="J364" s="1016"/>
      <c r="K364" s="1016"/>
      <c r="L364" s="802"/>
      <c r="M364" s="800"/>
      <c r="N364" s="803"/>
    </row>
    <row r="365" spans="1:14">
      <c r="A365" s="798"/>
      <c r="B365" s="754"/>
      <c r="C365" s="1016" t="s">
        <v>447</v>
      </c>
      <c r="D365" s="1016"/>
      <c r="E365" s="1016"/>
      <c r="F365" s="1016"/>
      <c r="G365" s="1016"/>
      <c r="H365" s="1016"/>
      <c r="I365" s="1016"/>
      <c r="J365" s="1016"/>
      <c r="K365" s="1016"/>
      <c r="L365" s="804">
        <v>125.12</v>
      </c>
      <c r="M365" s="800"/>
      <c r="N365" s="801">
        <v>5047.34</v>
      </c>
    </row>
    <row r="366" spans="1:14">
      <c r="A366" s="798"/>
      <c r="B366" s="754"/>
      <c r="C366" s="1016" t="s">
        <v>448</v>
      </c>
      <c r="D366" s="1016"/>
      <c r="E366" s="1016"/>
      <c r="F366" s="1016"/>
      <c r="G366" s="1016"/>
      <c r="H366" s="1016"/>
      <c r="I366" s="1016"/>
      <c r="J366" s="1016"/>
      <c r="K366" s="1016"/>
      <c r="L366" s="804">
        <v>234.02</v>
      </c>
      <c r="M366" s="800"/>
      <c r="N366" s="801">
        <v>1577.29</v>
      </c>
    </row>
    <row r="367" spans="1:14">
      <c r="A367" s="798"/>
      <c r="B367" s="754"/>
      <c r="C367" s="1016" t="s">
        <v>449</v>
      </c>
      <c r="D367" s="1016"/>
      <c r="E367" s="1016"/>
      <c r="F367" s="1016"/>
      <c r="G367" s="1016"/>
      <c r="H367" s="1016"/>
      <c r="I367" s="1016"/>
      <c r="J367" s="1016"/>
      <c r="K367" s="1016"/>
      <c r="L367" s="804">
        <v>31.06</v>
      </c>
      <c r="M367" s="800"/>
      <c r="N367" s="801">
        <v>1252.96</v>
      </c>
    </row>
    <row r="368" spans="1:14">
      <c r="A368" s="798"/>
      <c r="B368" s="754"/>
      <c r="C368" s="1016" t="s">
        <v>450</v>
      </c>
      <c r="D368" s="1016"/>
      <c r="E368" s="1016"/>
      <c r="F368" s="1016"/>
      <c r="G368" s="1016"/>
      <c r="H368" s="1016"/>
      <c r="I368" s="1016"/>
      <c r="J368" s="1016"/>
      <c r="K368" s="1016"/>
      <c r="L368" s="804">
        <v>6.09</v>
      </c>
      <c r="M368" s="800"/>
      <c r="N368" s="805">
        <v>20.399999999999999</v>
      </c>
    </row>
    <row r="369" spans="1:14">
      <c r="A369" s="798"/>
      <c r="B369" s="754"/>
      <c r="C369" s="1016" t="s">
        <v>451</v>
      </c>
      <c r="D369" s="1016"/>
      <c r="E369" s="1016"/>
      <c r="F369" s="1016"/>
      <c r="G369" s="1016"/>
      <c r="H369" s="1016"/>
      <c r="I369" s="1016"/>
      <c r="J369" s="1016"/>
      <c r="K369" s="1016"/>
      <c r="L369" s="804">
        <v>159.86000000000001</v>
      </c>
      <c r="M369" s="800"/>
      <c r="N369" s="801">
        <v>6448.59</v>
      </c>
    </row>
    <row r="370" spans="1:14">
      <c r="A370" s="798"/>
      <c r="B370" s="754"/>
      <c r="C370" s="1016" t="s">
        <v>452</v>
      </c>
      <c r="D370" s="1016"/>
      <c r="E370" s="1016"/>
      <c r="F370" s="1016"/>
      <c r="G370" s="1016"/>
      <c r="H370" s="1016"/>
      <c r="I370" s="1016"/>
      <c r="J370" s="1016"/>
      <c r="K370" s="1016"/>
      <c r="L370" s="804">
        <v>93.3</v>
      </c>
      <c r="M370" s="800"/>
      <c r="N370" s="801">
        <v>3763.89</v>
      </c>
    </row>
    <row r="371" spans="1:14">
      <c r="A371" s="798"/>
      <c r="B371" s="754"/>
      <c r="C371" s="1016" t="s">
        <v>471</v>
      </c>
      <c r="D371" s="1016"/>
      <c r="E371" s="1016"/>
      <c r="F371" s="1016"/>
      <c r="G371" s="1016"/>
      <c r="H371" s="1016"/>
      <c r="I371" s="1016"/>
      <c r="J371" s="1016"/>
      <c r="K371" s="1016"/>
      <c r="L371" s="799">
        <v>9421.33</v>
      </c>
      <c r="M371" s="800"/>
      <c r="N371" s="801">
        <v>185789.78</v>
      </c>
    </row>
    <row r="372" spans="1:14">
      <c r="A372" s="798"/>
      <c r="B372" s="754"/>
      <c r="C372" s="1016" t="s">
        <v>441</v>
      </c>
      <c r="D372" s="1016"/>
      <c r="E372" s="1016"/>
      <c r="F372" s="1016"/>
      <c r="G372" s="1016"/>
      <c r="H372" s="1016"/>
      <c r="I372" s="1016"/>
      <c r="J372" s="1016"/>
      <c r="K372" s="1016"/>
      <c r="L372" s="802"/>
      <c r="M372" s="800"/>
      <c r="N372" s="803"/>
    </row>
    <row r="373" spans="1:14">
      <c r="A373" s="798"/>
      <c r="B373" s="754"/>
      <c r="C373" s="1016" t="s">
        <v>447</v>
      </c>
      <c r="D373" s="1016"/>
      <c r="E373" s="1016"/>
      <c r="F373" s="1016"/>
      <c r="G373" s="1016"/>
      <c r="H373" s="1016"/>
      <c r="I373" s="1016"/>
      <c r="J373" s="1016"/>
      <c r="K373" s="1016"/>
      <c r="L373" s="799">
        <v>1113.3399999999999</v>
      </c>
      <c r="M373" s="800"/>
      <c r="N373" s="801">
        <v>44912.14</v>
      </c>
    </row>
    <row r="374" spans="1:14">
      <c r="A374" s="798"/>
      <c r="B374" s="754"/>
      <c r="C374" s="1016" t="s">
        <v>448</v>
      </c>
      <c r="D374" s="1016"/>
      <c r="E374" s="1016"/>
      <c r="F374" s="1016"/>
      <c r="G374" s="1016"/>
      <c r="H374" s="1016"/>
      <c r="I374" s="1016"/>
      <c r="J374" s="1016"/>
      <c r="K374" s="1016"/>
      <c r="L374" s="799">
        <v>5449.22</v>
      </c>
      <c r="M374" s="800"/>
      <c r="N374" s="801">
        <v>36727.760000000002</v>
      </c>
    </row>
    <row r="375" spans="1:14">
      <c r="A375" s="798"/>
      <c r="B375" s="754"/>
      <c r="C375" s="1016" t="s">
        <v>449</v>
      </c>
      <c r="D375" s="1016"/>
      <c r="E375" s="1016"/>
      <c r="F375" s="1016"/>
      <c r="G375" s="1016"/>
      <c r="H375" s="1016"/>
      <c r="I375" s="1016"/>
      <c r="J375" s="1016"/>
      <c r="K375" s="1016"/>
      <c r="L375" s="804">
        <v>603.08000000000004</v>
      </c>
      <c r="M375" s="800"/>
      <c r="N375" s="801">
        <v>24328.26</v>
      </c>
    </row>
    <row r="376" spans="1:14">
      <c r="A376" s="798"/>
      <c r="B376" s="754"/>
      <c r="C376" s="1016" t="s">
        <v>450</v>
      </c>
      <c r="D376" s="1016"/>
      <c r="E376" s="1016"/>
      <c r="F376" s="1016"/>
      <c r="G376" s="1016"/>
      <c r="H376" s="1016"/>
      <c r="I376" s="1016"/>
      <c r="J376" s="1016"/>
      <c r="K376" s="1016"/>
      <c r="L376" s="804">
        <v>302.05</v>
      </c>
      <c r="M376" s="800"/>
      <c r="N376" s="801">
        <v>1011.86</v>
      </c>
    </row>
    <row r="377" spans="1:14">
      <c r="A377" s="798"/>
      <c r="B377" s="754"/>
      <c r="C377" s="1016" t="s">
        <v>451</v>
      </c>
      <c r="D377" s="1016"/>
      <c r="E377" s="1016"/>
      <c r="F377" s="1016"/>
      <c r="G377" s="1016"/>
      <c r="H377" s="1016"/>
      <c r="I377" s="1016"/>
      <c r="J377" s="1016"/>
      <c r="K377" s="1016"/>
      <c r="L377" s="799">
        <v>1680.26</v>
      </c>
      <c r="M377" s="800"/>
      <c r="N377" s="801">
        <v>67781.27</v>
      </c>
    </row>
    <row r="378" spans="1:14">
      <c r="A378" s="798"/>
      <c r="B378" s="754"/>
      <c r="C378" s="1016" t="s">
        <v>452</v>
      </c>
      <c r="D378" s="1016"/>
      <c r="E378" s="1016"/>
      <c r="F378" s="1016"/>
      <c r="G378" s="1016"/>
      <c r="H378" s="1016"/>
      <c r="I378" s="1016"/>
      <c r="J378" s="1016"/>
      <c r="K378" s="1016"/>
      <c r="L378" s="804">
        <v>876.46</v>
      </c>
      <c r="M378" s="800"/>
      <c r="N378" s="801">
        <v>35356.75</v>
      </c>
    </row>
    <row r="379" spans="1:14">
      <c r="A379" s="798"/>
      <c r="B379" s="754"/>
      <c r="C379" s="1016" t="s">
        <v>453</v>
      </c>
      <c r="D379" s="1016"/>
      <c r="E379" s="1016"/>
      <c r="F379" s="1016"/>
      <c r="G379" s="1016"/>
      <c r="H379" s="1016"/>
      <c r="I379" s="1016"/>
      <c r="J379" s="1016"/>
      <c r="K379" s="1016"/>
      <c r="L379" s="799">
        <v>1872.6</v>
      </c>
      <c r="M379" s="800"/>
      <c r="N379" s="801">
        <v>75540.7</v>
      </c>
    </row>
    <row r="380" spans="1:14">
      <c r="A380" s="798"/>
      <c r="B380" s="754"/>
      <c r="C380" s="1016" t="s">
        <v>454</v>
      </c>
      <c r="D380" s="1016"/>
      <c r="E380" s="1016"/>
      <c r="F380" s="1016"/>
      <c r="G380" s="1016"/>
      <c r="H380" s="1016"/>
      <c r="I380" s="1016"/>
      <c r="J380" s="1016"/>
      <c r="K380" s="1016"/>
      <c r="L380" s="799">
        <v>1840.12</v>
      </c>
      <c r="M380" s="800"/>
      <c r="N380" s="801">
        <v>74229.86</v>
      </c>
    </row>
    <row r="381" spans="1:14">
      <c r="A381" s="798"/>
      <c r="B381" s="754"/>
      <c r="C381" s="1016" t="s">
        <v>455</v>
      </c>
      <c r="D381" s="1016"/>
      <c r="E381" s="1016"/>
      <c r="F381" s="1016"/>
      <c r="G381" s="1016"/>
      <c r="H381" s="1016"/>
      <c r="I381" s="1016"/>
      <c r="J381" s="1016"/>
      <c r="K381" s="1016"/>
      <c r="L381" s="804">
        <v>969.76</v>
      </c>
      <c r="M381" s="800"/>
      <c r="N381" s="801">
        <v>39120.639999999999</v>
      </c>
    </row>
    <row r="382" spans="1:14">
      <c r="A382" s="798"/>
      <c r="B382" s="806"/>
      <c r="C382" s="1026" t="s">
        <v>517</v>
      </c>
      <c r="D382" s="1026"/>
      <c r="E382" s="1026"/>
      <c r="F382" s="1026"/>
      <c r="G382" s="1026"/>
      <c r="H382" s="1026"/>
      <c r="I382" s="1026"/>
      <c r="J382" s="1026"/>
      <c r="K382" s="1026"/>
      <c r="L382" s="807">
        <v>10039.719999999999</v>
      </c>
      <c r="M382" s="808"/>
      <c r="N382" s="809">
        <v>202647.29</v>
      </c>
    </row>
    <row r="383" spans="1:14">
      <c r="A383" s="1023" t="s">
        <v>1285</v>
      </c>
      <c r="B383" s="1024"/>
      <c r="C383" s="1024"/>
      <c r="D383" s="1024"/>
      <c r="E383" s="1024"/>
      <c r="F383" s="1024"/>
      <c r="G383" s="1024"/>
      <c r="H383" s="1024"/>
      <c r="I383" s="1024"/>
      <c r="J383" s="1024"/>
      <c r="K383" s="1024"/>
      <c r="L383" s="1024"/>
      <c r="M383" s="1024"/>
      <c r="N383" s="1025"/>
    </row>
    <row r="384" spans="1:14" ht="22.5">
      <c r="A384" s="742" t="s">
        <v>303</v>
      </c>
      <c r="B384" s="743" t="s">
        <v>1794</v>
      </c>
      <c r="C384" s="1019" t="s">
        <v>1795</v>
      </c>
      <c r="D384" s="1019"/>
      <c r="E384" s="1019"/>
      <c r="F384" s="745" t="s">
        <v>271</v>
      </c>
      <c r="G384" s="746">
        <v>201</v>
      </c>
      <c r="H384" s="747">
        <v>1</v>
      </c>
      <c r="I384" s="747">
        <v>201</v>
      </c>
      <c r="J384" s="790">
        <v>1879.17</v>
      </c>
      <c r="K384" s="746"/>
      <c r="L384" s="790">
        <v>112750.2</v>
      </c>
      <c r="M384" s="791">
        <v>3.35</v>
      </c>
      <c r="N384" s="792">
        <v>377713.17</v>
      </c>
    </row>
    <row r="385" spans="1:14">
      <c r="A385" s="742"/>
      <c r="B385" s="743"/>
      <c r="C385" s="1017" t="s">
        <v>439</v>
      </c>
      <c r="D385" s="1017"/>
      <c r="E385" s="1017"/>
      <c r="F385" s="1017"/>
      <c r="G385" s="1017"/>
      <c r="H385" s="1017"/>
      <c r="I385" s="1017"/>
      <c r="J385" s="1017"/>
      <c r="K385" s="1017"/>
      <c r="L385" s="1017"/>
      <c r="M385" s="1017"/>
      <c r="N385" s="1021"/>
    </row>
    <row r="386" spans="1:14">
      <c r="A386" s="742"/>
      <c r="B386" s="743"/>
      <c r="C386" s="1020" t="s">
        <v>435</v>
      </c>
      <c r="D386" s="1020"/>
      <c r="E386" s="1020"/>
      <c r="F386" s="770"/>
      <c r="G386" s="771"/>
      <c r="H386" s="771"/>
      <c r="I386" s="771"/>
      <c r="J386" s="772"/>
      <c r="K386" s="771"/>
      <c r="L386" s="773">
        <v>112750.2</v>
      </c>
      <c r="M386" s="766"/>
      <c r="N386" s="774">
        <v>377713.17</v>
      </c>
    </row>
    <row r="387" spans="1:14" ht="33.75" customHeight="1">
      <c r="A387" s="775" t="s">
        <v>306</v>
      </c>
      <c r="B387" s="744" t="s">
        <v>1649</v>
      </c>
      <c r="C387" s="1019" t="s">
        <v>1650</v>
      </c>
      <c r="D387" s="1019"/>
      <c r="E387" s="1019"/>
      <c r="F387" s="770" t="s">
        <v>345</v>
      </c>
      <c r="G387" s="771">
        <v>6.0000000000000001E-3</v>
      </c>
      <c r="H387" s="776">
        <v>1</v>
      </c>
      <c r="I387" s="787">
        <v>6.0000000000000001E-3</v>
      </c>
      <c r="J387" s="773">
        <v>17140.21</v>
      </c>
      <c r="K387" s="771"/>
      <c r="L387" s="783">
        <v>102.84</v>
      </c>
      <c r="M387" s="777">
        <v>3.35</v>
      </c>
      <c r="N387" s="811">
        <v>344.51</v>
      </c>
    </row>
    <row r="388" spans="1:14">
      <c r="A388" s="742"/>
      <c r="B388" s="743"/>
      <c r="C388" s="1016" t="s">
        <v>439</v>
      </c>
      <c r="D388" s="1016"/>
      <c r="E388" s="1016"/>
      <c r="F388" s="1016"/>
      <c r="G388" s="1016"/>
      <c r="H388" s="1016"/>
      <c r="I388" s="1016"/>
      <c r="J388" s="1016"/>
      <c r="K388" s="1016"/>
      <c r="L388" s="1016"/>
      <c r="M388" s="1016"/>
      <c r="N388" s="1022"/>
    </row>
    <row r="389" spans="1:14">
      <c r="A389" s="751"/>
      <c r="B389" s="752"/>
      <c r="C389" s="1017" t="s">
        <v>1796</v>
      </c>
      <c r="D389" s="1017"/>
      <c r="E389" s="1017"/>
      <c r="F389" s="1017"/>
      <c r="G389" s="1017"/>
      <c r="H389" s="1017"/>
      <c r="I389" s="1017"/>
      <c r="J389" s="1017"/>
      <c r="K389" s="1017"/>
      <c r="L389" s="1017"/>
      <c r="M389" s="1017"/>
      <c r="N389" s="1021"/>
    </row>
    <row r="390" spans="1:14">
      <c r="A390" s="742"/>
      <c r="B390" s="743"/>
      <c r="C390" s="1020" t="s">
        <v>435</v>
      </c>
      <c r="D390" s="1020"/>
      <c r="E390" s="1020"/>
      <c r="F390" s="770"/>
      <c r="G390" s="771"/>
      <c r="H390" s="771"/>
      <c r="I390" s="771"/>
      <c r="J390" s="772"/>
      <c r="K390" s="771"/>
      <c r="L390" s="783">
        <v>102.84</v>
      </c>
      <c r="M390" s="766"/>
      <c r="N390" s="811">
        <v>344.51</v>
      </c>
    </row>
    <row r="391" spans="1:14" ht="78.75" customHeight="1">
      <c r="A391" s="775" t="s">
        <v>309</v>
      </c>
      <c r="B391" s="744" t="s">
        <v>1797</v>
      </c>
      <c r="C391" s="1019" t="s">
        <v>1798</v>
      </c>
      <c r="D391" s="1019"/>
      <c r="E391" s="1019"/>
      <c r="F391" s="770" t="s">
        <v>314</v>
      </c>
      <c r="G391" s="771">
        <v>6</v>
      </c>
      <c r="H391" s="776">
        <v>1</v>
      </c>
      <c r="I391" s="776">
        <v>6</v>
      </c>
      <c r="J391" s="783">
        <v>653.48</v>
      </c>
      <c r="K391" s="771"/>
      <c r="L391" s="773">
        <v>3920.88</v>
      </c>
      <c r="M391" s="777">
        <v>3.35</v>
      </c>
      <c r="N391" s="774">
        <v>13134.95</v>
      </c>
    </row>
    <row r="392" spans="1:14">
      <c r="A392" s="742"/>
      <c r="B392" s="743"/>
      <c r="C392" s="1017" t="s">
        <v>439</v>
      </c>
      <c r="D392" s="1017"/>
      <c r="E392" s="1017"/>
      <c r="F392" s="1017"/>
      <c r="G392" s="1017"/>
      <c r="H392" s="1017"/>
      <c r="I392" s="1017"/>
      <c r="J392" s="1017"/>
      <c r="K392" s="1017"/>
      <c r="L392" s="1017"/>
      <c r="M392" s="1017"/>
      <c r="N392" s="1021"/>
    </row>
    <row r="393" spans="1:14">
      <c r="A393" s="742"/>
      <c r="B393" s="743"/>
      <c r="C393" s="1020" t="s">
        <v>435</v>
      </c>
      <c r="D393" s="1020"/>
      <c r="E393" s="1020"/>
      <c r="F393" s="770"/>
      <c r="G393" s="771"/>
      <c r="H393" s="771"/>
      <c r="I393" s="771"/>
      <c r="J393" s="772"/>
      <c r="K393" s="771"/>
      <c r="L393" s="773">
        <v>3920.88</v>
      </c>
      <c r="M393" s="766"/>
      <c r="N393" s="774">
        <v>13134.95</v>
      </c>
    </row>
    <row r="394" spans="1:14" ht="22.5" customHeight="1">
      <c r="A394" s="775" t="s">
        <v>310</v>
      </c>
      <c r="B394" s="744" t="s">
        <v>728</v>
      </c>
      <c r="C394" s="1019" t="s">
        <v>1799</v>
      </c>
      <c r="D394" s="1019"/>
      <c r="E394" s="1019"/>
      <c r="F394" s="770" t="s">
        <v>278</v>
      </c>
      <c r="G394" s="771">
        <v>65</v>
      </c>
      <c r="H394" s="776">
        <v>1</v>
      </c>
      <c r="I394" s="776">
        <v>65</v>
      </c>
      <c r="J394" s="783">
        <v>22.7</v>
      </c>
      <c r="K394" s="771"/>
      <c r="L394" s="773">
        <v>1475.5</v>
      </c>
      <c r="M394" s="777">
        <v>3.35</v>
      </c>
      <c r="N394" s="774">
        <v>4942.93</v>
      </c>
    </row>
    <row r="395" spans="1:14">
      <c r="A395" s="742"/>
      <c r="B395" s="743"/>
      <c r="C395" s="1017" t="s">
        <v>439</v>
      </c>
      <c r="D395" s="1017"/>
      <c r="E395" s="1017"/>
      <c r="F395" s="1017"/>
      <c r="G395" s="1017"/>
      <c r="H395" s="1017"/>
      <c r="I395" s="1017"/>
      <c r="J395" s="1017"/>
      <c r="K395" s="1017"/>
      <c r="L395" s="1017"/>
      <c r="M395" s="1017"/>
      <c r="N395" s="1021"/>
    </row>
    <row r="396" spans="1:14">
      <c r="A396" s="742"/>
      <c r="B396" s="743"/>
      <c r="C396" s="1020" t="s">
        <v>435</v>
      </c>
      <c r="D396" s="1020"/>
      <c r="E396" s="1020"/>
      <c r="F396" s="770"/>
      <c r="G396" s="771"/>
      <c r="H396" s="771"/>
      <c r="I396" s="771"/>
      <c r="J396" s="772"/>
      <c r="K396" s="771"/>
      <c r="L396" s="773">
        <v>1475.5</v>
      </c>
      <c r="M396" s="766"/>
      <c r="N396" s="774">
        <v>4942.93</v>
      </c>
    </row>
    <row r="397" spans="1:14" ht="22.5" customHeight="1">
      <c r="A397" s="775" t="s">
        <v>311</v>
      </c>
      <c r="B397" s="744" t="s">
        <v>1800</v>
      </c>
      <c r="C397" s="1019" t="s">
        <v>1801</v>
      </c>
      <c r="D397" s="1019"/>
      <c r="E397" s="1019"/>
      <c r="F397" s="770" t="s">
        <v>278</v>
      </c>
      <c r="G397" s="771">
        <v>6</v>
      </c>
      <c r="H397" s="776">
        <v>1</v>
      </c>
      <c r="I397" s="776">
        <v>6</v>
      </c>
      <c r="J397" s="783">
        <v>0.3</v>
      </c>
      <c r="K397" s="771"/>
      <c r="L397" s="783">
        <v>1.8</v>
      </c>
      <c r="M397" s="777">
        <v>3.35</v>
      </c>
      <c r="N397" s="811">
        <v>6.03</v>
      </c>
    </row>
    <row r="398" spans="1:14">
      <c r="A398" s="742"/>
      <c r="B398" s="743"/>
      <c r="C398" s="1017" t="s">
        <v>439</v>
      </c>
      <c r="D398" s="1017"/>
      <c r="E398" s="1017"/>
      <c r="F398" s="1017"/>
      <c r="G398" s="1017"/>
      <c r="H398" s="1017"/>
      <c r="I398" s="1017"/>
      <c r="J398" s="1017"/>
      <c r="K398" s="1017"/>
      <c r="L398" s="1017"/>
      <c r="M398" s="1017"/>
      <c r="N398" s="1021"/>
    </row>
    <row r="399" spans="1:14">
      <c r="A399" s="742"/>
      <c r="B399" s="743"/>
      <c r="C399" s="1020" t="s">
        <v>435</v>
      </c>
      <c r="D399" s="1020"/>
      <c r="E399" s="1020"/>
      <c r="F399" s="770"/>
      <c r="G399" s="771"/>
      <c r="H399" s="771"/>
      <c r="I399" s="771"/>
      <c r="J399" s="772"/>
      <c r="K399" s="771"/>
      <c r="L399" s="783">
        <v>1.8</v>
      </c>
      <c r="M399" s="766"/>
      <c r="N399" s="811">
        <v>6.03</v>
      </c>
    </row>
    <row r="400" spans="1:14" ht="22.5" customHeight="1">
      <c r="A400" s="775" t="s">
        <v>356</v>
      </c>
      <c r="B400" s="744" t="s">
        <v>1293</v>
      </c>
      <c r="C400" s="1019" t="s">
        <v>1294</v>
      </c>
      <c r="D400" s="1019"/>
      <c r="E400" s="1019"/>
      <c r="F400" s="770" t="s">
        <v>278</v>
      </c>
      <c r="G400" s="771">
        <v>4</v>
      </c>
      <c r="H400" s="776">
        <v>1</v>
      </c>
      <c r="I400" s="776">
        <v>4</v>
      </c>
      <c r="J400" s="783">
        <v>43.74</v>
      </c>
      <c r="K400" s="771"/>
      <c r="L400" s="783">
        <v>174.96</v>
      </c>
      <c r="M400" s="777">
        <v>3.35</v>
      </c>
      <c r="N400" s="811">
        <v>586.12</v>
      </c>
    </row>
    <row r="401" spans="1:14">
      <c r="A401" s="742"/>
      <c r="B401" s="743"/>
      <c r="C401" s="1017" t="s">
        <v>439</v>
      </c>
      <c r="D401" s="1017"/>
      <c r="E401" s="1017"/>
      <c r="F401" s="1017"/>
      <c r="G401" s="1017"/>
      <c r="H401" s="1017"/>
      <c r="I401" s="1017"/>
      <c r="J401" s="1017"/>
      <c r="K401" s="1017"/>
      <c r="L401" s="1017"/>
      <c r="M401" s="1017"/>
      <c r="N401" s="1021"/>
    </row>
    <row r="402" spans="1:14">
      <c r="A402" s="742"/>
      <c r="B402" s="743"/>
      <c r="C402" s="1020" t="s">
        <v>435</v>
      </c>
      <c r="D402" s="1020"/>
      <c r="E402" s="1020"/>
      <c r="F402" s="770"/>
      <c r="G402" s="771"/>
      <c r="H402" s="771"/>
      <c r="I402" s="771"/>
      <c r="J402" s="772"/>
      <c r="K402" s="771"/>
      <c r="L402" s="783">
        <v>174.96</v>
      </c>
      <c r="M402" s="766"/>
      <c r="N402" s="811">
        <v>586.12</v>
      </c>
    </row>
    <row r="403" spans="1:14" ht="22.5" customHeight="1">
      <c r="A403" s="775" t="s">
        <v>358</v>
      </c>
      <c r="B403" s="744" t="s">
        <v>1295</v>
      </c>
      <c r="C403" s="1019" t="s">
        <v>1296</v>
      </c>
      <c r="D403" s="1019"/>
      <c r="E403" s="1019"/>
      <c r="F403" s="770" t="s">
        <v>278</v>
      </c>
      <c r="G403" s="771">
        <v>4</v>
      </c>
      <c r="H403" s="776">
        <v>1</v>
      </c>
      <c r="I403" s="776">
        <v>4</v>
      </c>
      <c r="J403" s="783">
        <v>85.97</v>
      </c>
      <c r="K403" s="771"/>
      <c r="L403" s="783">
        <v>343.88</v>
      </c>
      <c r="M403" s="777">
        <v>3.35</v>
      </c>
      <c r="N403" s="774">
        <v>1152</v>
      </c>
    </row>
    <row r="404" spans="1:14">
      <c r="A404" s="742"/>
      <c r="B404" s="743"/>
      <c r="C404" s="1017" t="s">
        <v>439</v>
      </c>
      <c r="D404" s="1017"/>
      <c r="E404" s="1017"/>
      <c r="F404" s="1017"/>
      <c r="G404" s="1017"/>
      <c r="H404" s="1017"/>
      <c r="I404" s="1017"/>
      <c r="J404" s="1017"/>
      <c r="K404" s="1017"/>
      <c r="L404" s="1017"/>
      <c r="M404" s="1017"/>
      <c r="N404" s="1021"/>
    </row>
    <row r="405" spans="1:14">
      <c r="A405" s="742"/>
      <c r="B405" s="743"/>
      <c r="C405" s="1020" t="s">
        <v>435</v>
      </c>
      <c r="D405" s="1020"/>
      <c r="E405" s="1020"/>
      <c r="F405" s="770"/>
      <c r="G405" s="771"/>
      <c r="H405" s="771"/>
      <c r="I405" s="771"/>
      <c r="J405" s="772"/>
      <c r="K405" s="771"/>
      <c r="L405" s="783">
        <v>343.88</v>
      </c>
      <c r="M405" s="766"/>
      <c r="N405" s="774">
        <v>1152</v>
      </c>
    </row>
    <row r="406" spans="1:14">
      <c r="A406" s="775" t="s">
        <v>359</v>
      </c>
      <c r="B406" s="744" t="s">
        <v>638</v>
      </c>
      <c r="C406" s="1019" t="s">
        <v>639</v>
      </c>
      <c r="D406" s="1019"/>
      <c r="E406" s="1019"/>
      <c r="F406" s="770" t="s">
        <v>278</v>
      </c>
      <c r="G406" s="771">
        <v>130</v>
      </c>
      <c r="H406" s="776">
        <v>1</v>
      </c>
      <c r="I406" s="776">
        <v>130</v>
      </c>
      <c r="J406" s="783">
        <v>1.87</v>
      </c>
      <c r="K406" s="771"/>
      <c r="L406" s="783">
        <v>243.1</v>
      </c>
      <c r="M406" s="777">
        <v>3.35</v>
      </c>
      <c r="N406" s="811">
        <v>814.39</v>
      </c>
    </row>
    <row r="407" spans="1:14">
      <c r="A407" s="742"/>
      <c r="B407" s="743"/>
      <c r="C407" s="1017" t="s">
        <v>439</v>
      </c>
      <c r="D407" s="1017"/>
      <c r="E407" s="1017"/>
      <c r="F407" s="1017"/>
      <c r="G407" s="1017"/>
      <c r="H407" s="1017"/>
      <c r="I407" s="1017"/>
      <c r="J407" s="1017"/>
      <c r="K407" s="1017"/>
      <c r="L407" s="1017"/>
      <c r="M407" s="1017"/>
      <c r="N407" s="1021"/>
    </row>
    <row r="408" spans="1:14">
      <c r="A408" s="742"/>
      <c r="B408" s="743"/>
      <c r="C408" s="1020" t="s">
        <v>435</v>
      </c>
      <c r="D408" s="1020"/>
      <c r="E408" s="1020"/>
      <c r="F408" s="770"/>
      <c r="G408" s="771"/>
      <c r="H408" s="771"/>
      <c r="I408" s="771"/>
      <c r="J408" s="772"/>
      <c r="K408" s="771"/>
      <c r="L408" s="783">
        <v>243.1</v>
      </c>
      <c r="M408" s="766"/>
      <c r="N408" s="811">
        <v>814.39</v>
      </c>
    </row>
    <row r="409" spans="1:14" ht="22.5" customHeight="1">
      <c r="A409" s="775" t="s">
        <v>361</v>
      </c>
      <c r="B409" s="744" t="s">
        <v>1802</v>
      </c>
      <c r="C409" s="1019" t="s">
        <v>1803</v>
      </c>
      <c r="D409" s="1019"/>
      <c r="E409" s="1019"/>
      <c r="F409" s="770" t="s">
        <v>279</v>
      </c>
      <c r="G409" s="771">
        <v>7.6799999999999993E-2</v>
      </c>
      <c r="H409" s="776">
        <v>1</v>
      </c>
      <c r="I409" s="824">
        <v>7.6799999999999993E-2</v>
      </c>
      <c r="J409" s="773">
        <v>6355.91</v>
      </c>
      <c r="K409" s="771"/>
      <c r="L409" s="783">
        <v>488.13</v>
      </c>
      <c r="M409" s="777">
        <v>3.35</v>
      </c>
      <c r="N409" s="774">
        <v>1635.24</v>
      </c>
    </row>
    <row r="410" spans="1:14">
      <c r="A410" s="742"/>
      <c r="B410" s="743"/>
      <c r="C410" s="1016" t="s">
        <v>439</v>
      </c>
      <c r="D410" s="1016"/>
      <c r="E410" s="1016"/>
      <c r="F410" s="1016"/>
      <c r="G410" s="1016"/>
      <c r="H410" s="1016"/>
      <c r="I410" s="1016"/>
      <c r="J410" s="1016"/>
      <c r="K410" s="1016"/>
      <c r="L410" s="1016"/>
      <c r="M410" s="1016"/>
      <c r="N410" s="1022"/>
    </row>
    <row r="411" spans="1:14">
      <c r="A411" s="751"/>
      <c r="B411" s="752"/>
      <c r="C411" s="1017" t="s">
        <v>1775</v>
      </c>
      <c r="D411" s="1017"/>
      <c r="E411" s="1017"/>
      <c r="F411" s="1017"/>
      <c r="G411" s="1017"/>
      <c r="H411" s="1017"/>
      <c r="I411" s="1017"/>
      <c r="J411" s="1017"/>
      <c r="K411" s="1017"/>
      <c r="L411" s="1017"/>
      <c r="M411" s="1017"/>
      <c r="N411" s="1021"/>
    </row>
    <row r="412" spans="1:14">
      <c r="A412" s="742"/>
      <c r="B412" s="743"/>
      <c r="C412" s="1020" t="s">
        <v>435</v>
      </c>
      <c r="D412" s="1020"/>
      <c r="E412" s="1020"/>
      <c r="F412" s="770"/>
      <c r="G412" s="771"/>
      <c r="H412" s="771"/>
      <c r="I412" s="771"/>
      <c r="J412" s="772"/>
      <c r="K412" s="771"/>
      <c r="L412" s="783">
        <v>488.13</v>
      </c>
      <c r="M412" s="766"/>
      <c r="N412" s="774">
        <v>1635.24</v>
      </c>
    </row>
    <row r="413" spans="1:14" ht="33.75">
      <c r="A413" s="775" t="s">
        <v>363</v>
      </c>
      <c r="B413" s="744" t="s">
        <v>1804</v>
      </c>
      <c r="C413" s="1019" t="s">
        <v>1805</v>
      </c>
      <c r="D413" s="1019"/>
      <c r="E413" s="1019"/>
      <c r="F413" s="770" t="s">
        <v>1685</v>
      </c>
      <c r="G413" s="771">
        <v>8</v>
      </c>
      <c r="H413" s="776">
        <v>1</v>
      </c>
      <c r="I413" s="776">
        <v>8</v>
      </c>
      <c r="J413" s="773">
        <v>6098.4</v>
      </c>
      <c r="K413" s="771"/>
      <c r="L413" s="773">
        <v>14563.34</v>
      </c>
      <c r="M413" s="777">
        <v>3.35</v>
      </c>
      <c r="N413" s="774">
        <v>48787.199999999997</v>
      </c>
    </row>
    <row r="414" spans="1:14">
      <c r="A414" s="742"/>
      <c r="B414" s="743"/>
      <c r="C414" s="1017" t="s">
        <v>439</v>
      </c>
      <c r="D414" s="1017"/>
      <c r="E414" s="1017"/>
      <c r="F414" s="1017"/>
      <c r="G414" s="1017"/>
      <c r="H414" s="1017"/>
      <c r="I414" s="1017"/>
      <c r="J414" s="1017"/>
      <c r="K414" s="1017"/>
      <c r="L414" s="1017"/>
      <c r="M414" s="1017"/>
      <c r="N414" s="1021"/>
    </row>
    <row r="415" spans="1:14">
      <c r="A415" s="742"/>
      <c r="B415" s="743"/>
      <c r="C415" s="1020" t="s">
        <v>435</v>
      </c>
      <c r="D415" s="1020"/>
      <c r="E415" s="1020"/>
      <c r="F415" s="770"/>
      <c r="G415" s="771"/>
      <c r="H415" s="771"/>
      <c r="I415" s="771"/>
      <c r="J415" s="772"/>
      <c r="K415" s="771"/>
      <c r="L415" s="773">
        <v>14563.34</v>
      </c>
      <c r="M415" s="766"/>
      <c r="N415" s="774">
        <v>48787.199999999997</v>
      </c>
    </row>
    <row r="416" spans="1:14" ht="45" customHeight="1">
      <c r="A416" s="775" t="s">
        <v>364</v>
      </c>
      <c r="B416" s="744" t="s">
        <v>350</v>
      </c>
      <c r="C416" s="1019" t="s">
        <v>351</v>
      </c>
      <c r="D416" s="1019"/>
      <c r="E416" s="1019"/>
      <c r="F416" s="770" t="s">
        <v>278</v>
      </c>
      <c r="G416" s="771">
        <v>0.64</v>
      </c>
      <c r="H416" s="776">
        <v>1</v>
      </c>
      <c r="I416" s="777">
        <v>0.64</v>
      </c>
      <c r="J416" s="783">
        <v>942.1</v>
      </c>
      <c r="K416" s="771"/>
      <c r="L416" s="783">
        <v>602.94000000000005</v>
      </c>
      <c r="M416" s="777">
        <v>3.35</v>
      </c>
      <c r="N416" s="774">
        <v>2019.85</v>
      </c>
    </row>
    <row r="417" spans="1:14">
      <c r="A417" s="742"/>
      <c r="B417" s="743"/>
      <c r="C417" s="1016" t="s">
        <v>439</v>
      </c>
      <c r="D417" s="1016"/>
      <c r="E417" s="1016"/>
      <c r="F417" s="1016"/>
      <c r="G417" s="1016"/>
      <c r="H417" s="1016"/>
      <c r="I417" s="1016"/>
      <c r="J417" s="1016"/>
      <c r="K417" s="1016"/>
      <c r="L417" s="1016"/>
      <c r="M417" s="1016"/>
      <c r="N417" s="1022"/>
    </row>
    <row r="418" spans="1:14">
      <c r="A418" s="751"/>
      <c r="B418" s="752"/>
      <c r="C418" s="1017" t="s">
        <v>1806</v>
      </c>
      <c r="D418" s="1017"/>
      <c r="E418" s="1017"/>
      <c r="F418" s="1017"/>
      <c r="G418" s="1017"/>
      <c r="H418" s="1017"/>
      <c r="I418" s="1017"/>
      <c r="J418" s="1017"/>
      <c r="K418" s="1017"/>
      <c r="L418" s="1017"/>
      <c r="M418" s="1017"/>
      <c r="N418" s="1021"/>
    </row>
    <row r="419" spans="1:14">
      <c r="A419" s="742"/>
      <c r="B419" s="743"/>
      <c r="C419" s="1020" t="s">
        <v>435</v>
      </c>
      <c r="D419" s="1020"/>
      <c r="E419" s="1020"/>
      <c r="F419" s="770"/>
      <c r="G419" s="771"/>
      <c r="H419" s="771"/>
      <c r="I419" s="771"/>
      <c r="J419" s="772"/>
      <c r="K419" s="771"/>
      <c r="L419" s="783">
        <v>602.94000000000005</v>
      </c>
      <c r="M419" s="766"/>
      <c r="N419" s="774">
        <v>2019.85</v>
      </c>
    </row>
    <row r="420" spans="1:14">
      <c r="A420" s="775" t="s">
        <v>366</v>
      </c>
      <c r="B420" s="744" t="s">
        <v>382</v>
      </c>
      <c r="C420" s="1019" t="s">
        <v>383</v>
      </c>
      <c r="D420" s="1019"/>
      <c r="E420" s="1019"/>
      <c r="F420" s="770" t="s">
        <v>278</v>
      </c>
      <c r="G420" s="771">
        <v>32</v>
      </c>
      <c r="H420" s="776">
        <v>1</v>
      </c>
      <c r="I420" s="776">
        <v>32</v>
      </c>
      <c r="J420" s="783">
        <v>8.17</v>
      </c>
      <c r="K420" s="771"/>
      <c r="L420" s="783">
        <v>261.44</v>
      </c>
      <c r="M420" s="777">
        <v>3.35</v>
      </c>
      <c r="N420" s="811">
        <v>875.82</v>
      </c>
    </row>
    <row r="421" spans="1:14">
      <c r="A421" s="742"/>
      <c r="B421" s="743"/>
      <c r="C421" s="1017" t="s">
        <v>439</v>
      </c>
      <c r="D421" s="1017"/>
      <c r="E421" s="1017"/>
      <c r="F421" s="1017"/>
      <c r="G421" s="1017"/>
      <c r="H421" s="1017"/>
      <c r="I421" s="1017"/>
      <c r="J421" s="1017"/>
      <c r="K421" s="1017"/>
      <c r="L421" s="1017"/>
      <c r="M421" s="1017"/>
      <c r="N421" s="1021"/>
    </row>
    <row r="422" spans="1:14">
      <c r="A422" s="742"/>
      <c r="B422" s="743"/>
      <c r="C422" s="1020" t="s">
        <v>435</v>
      </c>
      <c r="D422" s="1020"/>
      <c r="E422" s="1020"/>
      <c r="F422" s="770"/>
      <c r="G422" s="771"/>
      <c r="H422" s="771"/>
      <c r="I422" s="771"/>
      <c r="J422" s="772"/>
      <c r="K422" s="771"/>
      <c r="L422" s="783">
        <v>261.44</v>
      </c>
      <c r="M422" s="766"/>
      <c r="N422" s="811">
        <v>875.82</v>
      </c>
    </row>
    <row r="423" spans="1:14" ht="45" customHeight="1">
      <c r="A423" s="775" t="s">
        <v>367</v>
      </c>
      <c r="B423" s="744" t="s">
        <v>1807</v>
      </c>
      <c r="C423" s="1019" t="s">
        <v>1808</v>
      </c>
      <c r="D423" s="1019"/>
      <c r="E423" s="1019"/>
      <c r="F423" s="770" t="s">
        <v>272</v>
      </c>
      <c r="G423" s="771">
        <v>0.51600000000000001</v>
      </c>
      <c r="H423" s="776">
        <v>1</v>
      </c>
      <c r="I423" s="787">
        <v>0.51600000000000001</v>
      </c>
      <c r="J423" s="783">
        <v>70.150000000000006</v>
      </c>
      <c r="K423" s="771"/>
      <c r="L423" s="783">
        <v>36.200000000000003</v>
      </c>
      <c r="M423" s="777">
        <v>3.35</v>
      </c>
      <c r="N423" s="811">
        <v>121.27</v>
      </c>
    </row>
    <row r="424" spans="1:14">
      <c r="A424" s="742"/>
      <c r="B424" s="743"/>
      <c r="C424" s="1016" t="s">
        <v>439</v>
      </c>
      <c r="D424" s="1016"/>
      <c r="E424" s="1016"/>
      <c r="F424" s="1016"/>
      <c r="G424" s="1016"/>
      <c r="H424" s="1016"/>
      <c r="I424" s="1016"/>
      <c r="J424" s="1016"/>
      <c r="K424" s="1016"/>
      <c r="L424" s="1016"/>
      <c r="M424" s="1016"/>
      <c r="N424" s="1022"/>
    </row>
    <row r="425" spans="1:14">
      <c r="A425" s="751"/>
      <c r="B425" s="752"/>
      <c r="C425" s="1017" t="s">
        <v>1809</v>
      </c>
      <c r="D425" s="1017"/>
      <c r="E425" s="1017"/>
      <c r="F425" s="1017"/>
      <c r="G425" s="1017"/>
      <c r="H425" s="1017"/>
      <c r="I425" s="1017"/>
      <c r="J425" s="1017"/>
      <c r="K425" s="1017"/>
      <c r="L425" s="1017"/>
      <c r="M425" s="1017"/>
      <c r="N425" s="1021"/>
    </row>
    <row r="426" spans="1:14">
      <c r="A426" s="742"/>
      <c r="B426" s="743"/>
      <c r="C426" s="1020" t="s">
        <v>435</v>
      </c>
      <c r="D426" s="1020"/>
      <c r="E426" s="1020"/>
      <c r="F426" s="770"/>
      <c r="G426" s="771"/>
      <c r="H426" s="771"/>
      <c r="I426" s="771"/>
      <c r="J426" s="772"/>
      <c r="K426" s="771"/>
      <c r="L426" s="783">
        <v>36.200000000000003</v>
      </c>
      <c r="M426" s="766"/>
      <c r="N426" s="811">
        <v>121.27</v>
      </c>
    </row>
    <row r="427" spans="1:14" ht="22.5" customHeight="1">
      <c r="A427" s="775" t="s">
        <v>368</v>
      </c>
      <c r="B427" s="744" t="s">
        <v>360</v>
      </c>
      <c r="C427" s="1019" t="s">
        <v>1810</v>
      </c>
      <c r="D427" s="1019"/>
      <c r="E427" s="1019"/>
      <c r="F427" s="770" t="s">
        <v>278</v>
      </c>
      <c r="G427" s="771">
        <v>2</v>
      </c>
      <c r="H427" s="776">
        <v>1</v>
      </c>
      <c r="I427" s="776">
        <v>2</v>
      </c>
      <c r="J427" s="783">
        <v>560.16</v>
      </c>
      <c r="K427" s="771"/>
      <c r="L427" s="773">
        <v>1120.32</v>
      </c>
      <c r="M427" s="777">
        <v>3.35</v>
      </c>
      <c r="N427" s="774">
        <v>3753.07</v>
      </c>
    </row>
    <row r="428" spans="1:14">
      <c r="A428" s="742"/>
      <c r="B428" s="743"/>
      <c r="C428" s="1017" t="s">
        <v>439</v>
      </c>
      <c r="D428" s="1017"/>
      <c r="E428" s="1017"/>
      <c r="F428" s="1017"/>
      <c r="G428" s="1017"/>
      <c r="H428" s="1017"/>
      <c r="I428" s="1017"/>
      <c r="J428" s="1017"/>
      <c r="K428" s="1017"/>
      <c r="L428" s="1017"/>
      <c r="M428" s="1017"/>
      <c r="N428" s="1021"/>
    </row>
    <row r="429" spans="1:14">
      <c r="A429" s="742"/>
      <c r="B429" s="743"/>
      <c r="C429" s="1020" t="s">
        <v>435</v>
      </c>
      <c r="D429" s="1020"/>
      <c r="E429" s="1020"/>
      <c r="F429" s="770"/>
      <c r="G429" s="771"/>
      <c r="H429" s="771"/>
      <c r="I429" s="771"/>
      <c r="J429" s="772"/>
      <c r="K429" s="771"/>
      <c r="L429" s="773">
        <v>1120.32</v>
      </c>
      <c r="M429" s="766"/>
      <c r="N429" s="774">
        <v>3753.07</v>
      </c>
    </row>
    <row r="430" spans="1:14" ht="22.5" customHeight="1">
      <c r="A430" s="775" t="s">
        <v>370</v>
      </c>
      <c r="B430" s="744" t="s">
        <v>1655</v>
      </c>
      <c r="C430" s="1019" t="s">
        <v>1811</v>
      </c>
      <c r="D430" s="1019"/>
      <c r="E430" s="1019"/>
      <c r="F430" s="770" t="s">
        <v>278</v>
      </c>
      <c r="G430" s="771">
        <v>18</v>
      </c>
      <c r="H430" s="776">
        <v>1</v>
      </c>
      <c r="I430" s="776">
        <v>18</v>
      </c>
      <c r="J430" s="783">
        <v>7.76</v>
      </c>
      <c r="K430" s="771"/>
      <c r="L430" s="783">
        <v>139.68</v>
      </c>
      <c r="M430" s="777">
        <v>3.35</v>
      </c>
      <c r="N430" s="811">
        <v>467.93</v>
      </c>
    </row>
    <row r="431" spans="1:14">
      <c r="A431" s="742"/>
      <c r="B431" s="743"/>
      <c r="C431" s="1017" t="s">
        <v>439</v>
      </c>
      <c r="D431" s="1017"/>
      <c r="E431" s="1017"/>
      <c r="F431" s="1017"/>
      <c r="G431" s="1017"/>
      <c r="H431" s="1017"/>
      <c r="I431" s="1017"/>
      <c r="J431" s="1017"/>
      <c r="K431" s="1017"/>
      <c r="L431" s="1017"/>
      <c r="M431" s="1017"/>
      <c r="N431" s="1021"/>
    </row>
    <row r="432" spans="1:14">
      <c r="A432" s="742"/>
      <c r="B432" s="743"/>
      <c r="C432" s="1020" t="s">
        <v>435</v>
      </c>
      <c r="D432" s="1020"/>
      <c r="E432" s="1020"/>
      <c r="F432" s="770"/>
      <c r="G432" s="771"/>
      <c r="H432" s="771"/>
      <c r="I432" s="771"/>
      <c r="J432" s="772"/>
      <c r="K432" s="771"/>
      <c r="L432" s="783">
        <v>139.68</v>
      </c>
      <c r="M432" s="766"/>
      <c r="N432" s="811">
        <v>467.93</v>
      </c>
    </row>
    <row r="433" spans="1:14">
      <c r="A433" s="775" t="s">
        <v>372</v>
      </c>
      <c r="B433" s="744" t="s">
        <v>1718</v>
      </c>
      <c r="C433" s="1019" t="s">
        <v>1727</v>
      </c>
      <c r="D433" s="1019"/>
      <c r="E433" s="1019"/>
      <c r="F433" s="770" t="s">
        <v>278</v>
      </c>
      <c r="G433" s="771">
        <v>1</v>
      </c>
      <c r="H433" s="776">
        <v>1</v>
      </c>
      <c r="I433" s="776">
        <v>1</v>
      </c>
      <c r="J433" s="783">
        <v>91.52</v>
      </c>
      <c r="K433" s="771"/>
      <c r="L433" s="783">
        <v>91.52</v>
      </c>
      <c r="M433" s="777">
        <v>3.35</v>
      </c>
      <c r="N433" s="811">
        <v>306.58999999999997</v>
      </c>
    </row>
    <row r="434" spans="1:14">
      <c r="A434" s="742"/>
      <c r="B434" s="743"/>
      <c r="C434" s="1017" t="s">
        <v>439</v>
      </c>
      <c r="D434" s="1017"/>
      <c r="E434" s="1017"/>
      <c r="F434" s="1017"/>
      <c r="G434" s="1017"/>
      <c r="H434" s="1017"/>
      <c r="I434" s="1017"/>
      <c r="J434" s="1017"/>
      <c r="K434" s="1017"/>
      <c r="L434" s="1017"/>
      <c r="M434" s="1017"/>
      <c r="N434" s="1021"/>
    </row>
    <row r="435" spans="1:14">
      <c r="A435" s="742"/>
      <c r="B435" s="743"/>
      <c r="C435" s="1020" t="s">
        <v>435</v>
      </c>
      <c r="D435" s="1020"/>
      <c r="E435" s="1020"/>
      <c r="F435" s="770"/>
      <c r="G435" s="771"/>
      <c r="H435" s="771"/>
      <c r="I435" s="771"/>
      <c r="J435" s="772"/>
      <c r="K435" s="771"/>
      <c r="L435" s="783">
        <v>91.52</v>
      </c>
      <c r="M435" s="766"/>
      <c r="N435" s="811">
        <v>306.58999999999997</v>
      </c>
    </row>
    <row r="436" spans="1:14" ht="33.75" customHeight="1">
      <c r="A436" s="775" t="s">
        <v>374</v>
      </c>
      <c r="B436" s="744" t="s">
        <v>711</v>
      </c>
      <c r="C436" s="1019" t="s">
        <v>1812</v>
      </c>
      <c r="D436" s="1019"/>
      <c r="E436" s="1019"/>
      <c r="F436" s="770" t="s">
        <v>278</v>
      </c>
      <c r="G436" s="771">
        <v>1</v>
      </c>
      <c r="H436" s="776">
        <v>1</v>
      </c>
      <c r="I436" s="776">
        <v>1</v>
      </c>
      <c r="J436" s="783">
        <v>267.67</v>
      </c>
      <c r="K436" s="771"/>
      <c r="L436" s="783">
        <v>267.67</v>
      </c>
      <c r="M436" s="777">
        <v>3.35</v>
      </c>
      <c r="N436" s="811">
        <v>896.69</v>
      </c>
    </row>
    <row r="437" spans="1:14">
      <c r="A437" s="742"/>
      <c r="B437" s="743"/>
      <c r="C437" s="1017" t="s">
        <v>439</v>
      </c>
      <c r="D437" s="1017"/>
      <c r="E437" s="1017"/>
      <c r="F437" s="1017"/>
      <c r="G437" s="1017"/>
      <c r="H437" s="1017"/>
      <c r="I437" s="1017"/>
      <c r="J437" s="1017"/>
      <c r="K437" s="1017"/>
      <c r="L437" s="1017"/>
      <c r="M437" s="1017"/>
      <c r="N437" s="1021"/>
    </row>
    <row r="438" spans="1:14">
      <c r="A438" s="742"/>
      <c r="B438" s="743"/>
      <c r="C438" s="1020" t="s">
        <v>435</v>
      </c>
      <c r="D438" s="1020"/>
      <c r="E438" s="1020"/>
      <c r="F438" s="770"/>
      <c r="G438" s="771"/>
      <c r="H438" s="771"/>
      <c r="I438" s="771"/>
      <c r="J438" s="772"/>
      <c r="K438" s="771"/>
      <c r="L438" s="783">
        <v>267.67</v>
      </c>
      <c r="M438" s="766"/>
      <c r="N438" s="811">
        <v>896.69</v>
      </c>
    </row>
    <row r="439" spans="1:14" ht="22.5" customHeight="1">
      <c r="A439" s="775" t="s">
        <v>375</v>
      </c>
      <c r="B439" s="744" t="s">
        <v>307</v>
      </c>
      <c r="C439" s="1019" t="s">
        <v>308</v>
      </c>
      <c r="D439" s="1019"/>
      <c r="E439" s="1019"/>
      <c r="F439" s="770" t="s">
        <v>279</v>
      </c>
      <c r="G439" s="771">
        <v>1.24E-2</v>
      </c>
      <c r="H439" s="776">
        <v>1</v>
      </c>
      <c r="I439" s="824">
        <v>1.24E-2</v>
      </c>
      <c r="J439" s="773">
        <v>5218.1499999999996</v>
      </c>
      <c r="K439" s="771"/>
      <c r="L439" s="783">
        <v>64.709999999999994</v>
      </c>
      <c r="M439" s="777">
        <v>3.35</v>
      </c>
      <c r="N439" s="811">
        <v>216.78</v>
      </c>
    </row>
    <row r="440" spans="1:14">
      <c r="A440" s="742"/>
      <c r="B440" s="743"/>
      <c r="C440" s="1016" t="s">
        <v>439</v>
      </c>
      <c r="D440" s="1016"/>
      <c r="E440" s="1016"/>
      <c r="F440" s="1016"/>
      <c r="G440" s="1016"/>
      <c r="H440" s="1016"/>
      <c r="I440" s="1016"/>
      <c r="J440" s="1016"/>
      <c r="K440" s="1016"/>
      <c r="L440" s="1016"/>
      <c r="M440" s="1016"/>
      <c r="N440" s="1022"/>
    </row>
    <row r="441" spans="1:14">
      <c r="A441" s="751"/>
      <c r="B441" s="752"/>
      <c r="C441" s="1017" t="s">
        <v>1813</v>
      </c>
      <c r="D441" s="1017"/>
      <c r="E441" s="1017"/>
      <c r="F441" s="1017"/>
      <c r="G441" s="1017"/>
      <c r="H441" s="1017"/>
      <c r="I441" s="1017"/>
      <c r="J441" s="1017"/>
      <c r="K441" s="1017"/>
      <c r="L441" s="1017"/>
      <c r="M441" s="1017"/>
      <c r="N441" s="1021"/>
    </row>
    <row r="442" spans="1:14">
      <c r="A442" s="742"/>
      <c r="B442" s="743"/>
      <c r="C442" s="1020" t="s">
        <v>435</v>
      </c>
      <c r="D442" s="1020"/>
      <c r="E442" s="1020"/>
      <c r="F442" s="770"/>
      <c r="G442" s="771"/>
      <c r="H442" s="771"/>
      <c r="I442" s="771"/>
      <c r="J442" s="772"/>
      <c r="K442" s="771"/>
      <c r="L442" s="783">
        <v>64.709999999999994</v>
      </c>
      <c r="M442" s="766"/>
      <c r="N442" s="811">
        <v>216.78</v>
      </c>
    </row>
    <row r="443" spans="1:14">
      <c r="A443" s="775" t="s">
        <v>377</v>
      </c>
      <c r="B443" s="744" t="s">
        <v>369</v>
      </c>
      <c r="C443" s="1019" t="s">
        <v>1814</v>
      </c>
      <c r="D443" s="1019"/>
      <c r="E443" s="1019"/>
      <c r="F443" s="770" t="s">
        <v>278</v>
      </c>
      <c r="G443" s="771">
        <v>2</v>
      </c>
      <c r="H443" s="776">
        <v>1</v>
      </c>
      <c r="I443" s="776">
        <v>2</v>
      </c>
      <c r="J443" s="783">
        <v>56.96</v>
      </c>
      <c r="K443" s="771"/>
      <c r="L443" s="783">
        <v>113.92</v>
      </c>
      <c r="M443" s="777">
        <v>3.35</v>
      </c>
      <c r="N443" s="811">
        <v>381.63</v>
      </c>
    </row>
    <row r="444" spans="1:14">
      <c r="A444" s="742"/>
      <c r="B444" s="743"/>
      <c r="C444" s="1017" t="s">
        <v>439</v>
      </c>
      <c r="D444" s="1017"/>
      <c r="E444" s="1017"/>
      <c r="F444" s="1017"/>
      <c r="G444" s="1017"/>
      <c r="H444" s="1017"/>
      <c r="I444" s="1017"/>
      <c r="J444" s="1017"/>
      <c r="K444" s="1017"/>
      <c r="L444" s="1017"/>
      <c r="M444" s="1017"/>
      <c r="N444" s="1021"/>
    </row>
    <row r="445" spans="1:14">
      <c r="A445" s="742"/>
      <c r="B445" s="743"/>
      <c r="C445" s="1020" t="s">
        <v>435</v>
      </c>
      <c r="D445" s="1020"/>
      <c r="E445" s="1020"/>
      <c r="F445" s="770"/>
      <c r="G445" s="771"/>
      <c r="H445" s="771"/>
      <c r="I445" s="771"/>
      <c r="J445" s="772"/>
      <c r="K445" s="771"/>
      <c r="L445" s="783">
        <v>113.92</v>
      </c>
      <c r="M445" s="766"/>
      <c r="N445" s="811">
        <v>381.63</v>
      </c>
    </row>
    <row r="446" spans="1:14">
      <c r="A446" s="775" t="s">
        <v>378</v>
      </c>
      <c r="B446" s="744" t="s">
        <v>787</v>
      </c>
      <c r="C446" s="1019" t="s">
        <v>1815</v>
      </c>
      <c r="D446" s="1019"/>
      <c r="E446" s="1019"/>
      <c r="F446" s="770" t="s">
        <v>278</v>
      </c>
      <c r="G446" s="771">
        <v>4</v>
      </c>
      <c r="H446" s="776">
        <v>1</v>
      </c>
      <c r="I446" s="776">
        <v>4</v>
      </c>
      <c r="J446" s="783">
        <v>36.65</v>
      </c>
      <c r="K446" s="771"/>
      <c r="L446" s="783">
        <v>146.6</v>
      </c>
      <c r="M446" s="777">
        <v>3.35</v>
      </c>
      <c r="N446" s="811">
        <v>491.11</v>
      </c>
    </row>
    <row r="447" spans="1:14">
      <c r="A447" s="742"/>
      <c r="B447" s="743"/>
      <c r="C447" s="1017" t="s">
        <v>439</v>
      </c>
      <c r="D447" s="1017"/>
      <c r="E447" s="1017"/>
      <c r="F447" s="1017"/>
      <c r="G447" s="1017"/>
      <c r="H447" s="1017"/>
      <c r="I447" s="1017"/>
      <c r="J447" s="1017"/>
      <c r="K447" s="1017"/>
      <c r="L447" s="1017"/>
      <c r="M447" s="1017"/>
      <c r="N447" s="1021"/>
    </row>
    <row r="448" spans="1:14">
      <c r="A448" s="742"/>
      <c r="B448" s="743"/>
      <c r="C448" s="1020" t="s">
        <v>435</v>
      </c>
      <c r="D448" s="1020"/>
      <c r="E448" s="1020"/>
      <c r="F448" s="770"/>
      <c r="G448" s="771"/>
      <c r="H448" s="771"/>
      <c r="I448" s="771"/>
      <c r="J448" s="772"/>
      <c r="K448" s="771"/>
      <c r="L448" s="783">
        <v>146.6</v>
      </c>
      <c r="M448" s="766"/>
      <c r="N448" s="811">
        <v>491.11</v>
      </c>
    </row>
    <row r="449" spans="1:14" ht="33.75" customHeight="1">
      <c r="A449" s="775" t="s">
        <v>379</v>
      </c>
      <c r="B449" s="744" t="s">
        <v>1287</v>
      </c>
      <c r="C449" s="1019" t="s">
        <v>1288</v>
      </c>
      <c r="D449" s="1019"/>
      <c r="E449" s="1019"/>
      <c r="F449" s="770" t="s">
        <v>271</v>
      </c>
      <c r="G449" s="771">
        <v>13</v>
      </c>
      <c r="H449" s="776">
        <v>1</v>
      </c>
      <c r="I449" s="776">
        <v>13</v>
      </c>
      <c r="J449" s="783">
        <v>125.29</v>
      </c>
      <c r="K449" s="771"/>
      <c r="L449" s="773">
        <v>1628.77</v>
      </c>
      <c r="M449" s="777">
        <v>3.35</v>
      </c>
      <c r="N449" s="774">
        <v>5456.38</v>
      </c>
    </row>
    <row r="450" spans="1:14">
      <c r="A450" s="742"/>
      <c r="B450" s="743"/>
      <c r="C450" s="1017" t="s">
        <v>439</v>
      </c>
      <c r="D450" s="1017"/>
      <c r="E450" s="1017"/>
      <c r="F450" s="1017"/>
      <c r="G450" s="1017"/>
      <c r="H450" s="1017"/>
      <c r="I450" s="1017"/>
      <c r="J450" s="1017"/>
      <c r="K450" s="1017"/>
      <c r="L450" s="1017"/>
      <c r="M450" s="1017"/>
      <c r="N450" s="1021"/>
    </row>
    <row r="451" spans="1:14">
      <c r="A451" s="742"/>
      <c r="B451" s="743"/>
      <c r="C451" s="1020" t="s">
        <v>435</v>
      </c>
      <c r="D451" s="1020"/>
      <c r="E451" s="1020"/>
      <c r="F451" s="770"/>
      <c r="G451" s="771"/>
      <c r="H451" s="771"/>
      <c r="I451" s="771"/>
      <c r="J451" s="772"/>
      <c r="K451" s="771"/>
      <c r="L451" s="773">
        <v>1628.77</v>
      </c>
      <c r="M451" s="766"/>
      <c r="N451" s="774">
        <v>5456.38</v>
      </c>
    </row>
    <row r="452" spans="1:14" ht="33.75" customHeight="1">
      <c r="A452" s="775" t="s">
        <v>381</v>
      </c>
      <c r="B452" s="744" t="s">
        <v>1289</v>
      </c>
      <c r="C452" s="1019" t="s">
        <v>1290</v>
      </c>
      <c r="D452" s="1019"/>
      <c r="E452" s="1019"/>
      <c r="F452" s="770" t="s">
        <v>278</v>
      </c>
      <c r="G452" s="771">
        <v>2</v>
      </c>
      <c r="H452" s="776">
        <v>1</v>
      </c>
      <c r="I452" s="776">
        <v>2</v>
      </c>
      <c r="J452" s="783">
        <v>87.83</v>
      </c>
      <c r="K452" s="771"/>
      <c r="L452" s="783">
        <v>175.66</v>
      </c>
      <c r="M452" s="777">
        <v>3.35</v>
      </c>
      <c r="N452" s="811">
        <v>588.46</v>
      </c>
    </row>
    <row r="453" spans="1:14">
      <c r="A453" s="742"/>
      <c r="B453" s="743"/>
      <c r="C453" s="1017" t="s">
        <v>439</v>
      </c>
      <c r="D453" s="1017"/>
      <c r="E453" s="1017"/>
      <c r="F453" s="1017"/>
      <c r="G453" s="1017"/>
      <c r="H453" s="1017"/>
      <c r="I453" s="1017"/>
      <c r="J453" s="1017"/>
      <c r="K453" s="1017"/>
      <c r="L453" s="1017"/>
      <c r="M453" s="1017"/>
      <c r="N453" s="1021"/>
    </row>
    <row r="454" spans="1:14">
      <c r="A454" s="742"/>
      <c r="B454" s="743"/>
      <c r="C454" s="1020" t="s">
        <v>435</v>
      </c>
      <c r="D454" s="1020"/>
      <c r="E454" s="1020"/>
      <c r="F454" s="770"/>
      <c r="G454" s="771"/>
      <c r="H454" s="771"/>
      <c r="I454" s="771"/>
      <c r="J454" s="772"/>
      <c r="K454" s="771"/>
      <c r="L454" s="783">
        <v>175.66</v>
      </c>
      <c r="M454" s="766"/>
      <c r="N454" s="811">
        <v>588.46</v>
      </c>
    </row>
    <row r="455" spans="1:14" ht="22.5" customHeight="1">
      <c r="A455" s="775" t="s">
        <v>384</v>
      </c>
      <c r="B455" s="744" t="s">
        <v>1291</v>
      </c>
      <c r="C455" s="1019" t="s">
        <v>1292</v>
      </c>
      <c r="D455" s="1019"/>
      <c r="E455" s="1019"/>
      <c r="F455" s="770" t="s">
        <v>278</v>
      </c>
      <c r="G455" s="771">
        <v>1</v>
      </c>
      <c r="H455" s="776">
        <v>1</v>
      </c>
      <c r="I455" s="776">
        <v>1</v>
      </c>
      <c r="J455" s="783">
        <v>338.81</v>
      </c>
      <c r="K455" s="771"/>
      <c r="L455" s="783">
        <v>338.81</v>
      </c>
      <c r="M455" s="777">
        <v>3.35</v>
      </c>
      <c r="N455" s="774">
        <v>1135.01</v>
      </c>
    </row>
    <row r="456" spans="1:14">
      <c r="A456" s="742"/>
      <c r="B456" s="743"/>
      <c r="C456" s="1017" t="s">
        <v>439</v>
      </c>
      <c r="D456" s="1017"/>
      <c r="E456" s="1017"/>
      <c r="F456" s="1017"/>
      <c r="G456" s="1017"/>
      <c r="H456" s="1017"/>
      <c r="I456" s="1017"/>
      <c r="J456" s="1017"/>
      <c r="K456" s="1017"/>
      <c r="L456" s="1017"/>
      <c r="M456" s="1017"/>
      <c r="N456" s="1021"/>
    </row>
    <row r="457" spans="1:14">
      <c r="A457" s="742"/>
      <c r="B457" s="743"/>
      <c r="C457" s="1020" t="s">
        <v>435</v>
      </c>
      <c r="D457" s="1020"/>
      <c r="E457" s="1020"/>
      <c r="F457" s="770"/>
      <c r="G457" s="771"/>
      <c r="H457" s="771"/>
      <c r="I457" s="771"/>
      <c r="J457" s="772"/>
      <c r="K457" s="771"/>
      <c r="L457" s="783">
        <v>338.81</v>
      </c>
      <c r="M457" s="766"/>
      <c r="N457" s="774">
        <v>1135.01</v>
      </c>
    </row>
    <row r="458" spans="1:14">
      <c r="A458" s="793"/>
      <c r="B458" s="794"/>
      <c r="C458" s="1019" t="s">
        <v>1298</v>
      </c>
      <c r="D458" s="1019"/>
      <c r="E458" s="1019"/>
      <c r="F458" s="1019"/>
      <c r="G458" s="1019"/>
      <c r="H458" s="1019"/>
      <c r="I458" s="1019"/>
      <c r="J458" s="1019"/>
      <c r="K458" s="1019"/>
      <c r="L458" s="795"/>
      <c r="M458" s="796"/>
      <c r="N458" s="797"/>
    </row>
    <row r="459" spans="1:14">
      <c r="A459" s="798"/>
      <c r="B459" s="754"/>
      <c r="C459" s="1016" t="s">
        <v>440</v>
      </c>
      <c r="D459" s="1016"/>
      <c r="E459" s="1016"/>
      <c r="F459" s="1016"/>
      <c r="G459" s="1016"/>
      <c r="H459" s="1016"/>
      <c r="I459" s="1016"/>
      <c r="J459" s="1016"/>
      <c r="K459" s="1016"/>
      <c r="L459" s="799">
        <v>139052.87</v>
      </c>
      <c r="M459" s="800"/>
      <c r="N459" s="801">
        <v>465827.13</v>
      </c>
    </row>
    <row r="460" spans="1:14">
      <c r="A460" s="798"/>
      <c r="B460" s="754"/>
      <c r="C460" s="1016" t="s">
        <v>441</v>
      </c>
      <c r="D460" s="1016"/>
      <c r="E460" s="1016"/>
      <c r="F460" s="1016"/>
      <c r="G460" s="1016"/>
      <c r="H460" s="1016"/>
      <c r="I460" s="1016"/>
      <c r="J460" s="1016"/>
      <c r="K460" s="1016"/>
      <c r="L460" s="802"/>
      <c r="M460" s="800"/>
      <c r="N460" s="803"/>
    </row>
    <row r="461" spans="1:14">
      <c r="A461" s="798"/>
      <c r="B461" s="754"/>
      <c r="C461" s="1016" t="s">
        <v>445</v>
      </c>
      <c r="D461" s="1016"/>
      <c r="E461" s="1016"/>
      <c r="F461" s="1016"/>
      <c r="G461" s="1016"/>
      <c r="H461" s="1016"/>
      <c r="I461" s="1016"/>
      <c r="J461" s="1016"/>
      <c r="K461" s="1016"/>
      <c r="L461" s="799">
        <v>139052.87</v>
      </c>
      <c r="M461" s="800"/>
      <c r="N461" s="801">
        <v>465827.13</v>
      </c>
    </row>
    <row r="462" spans="1:14">
      <c r="A462" s="798"/>
      <c r="B462" s="754"/>
      <c r="C462" s="1016" t="s">
        <v>446</v>
      </c>
      <c r="D462" s="1016"/>
      <c r="E462" s="1016"/>
      <c r="F462" s="1016"/>
      <c r="G462" s="1016"/>
      <c r="H462" s="1016"/>
      <c r="I462" s="1016"/>
      <c r="J462" s="1016"/>
      <c r="K462" s="1016"/>
      <c r="L462" s="799">
        <v>139052.87</v>
      </c>
      <c r="M462" s="800"/>
      <c r="N462" s="801">
        <v>465827.13</v>
      </c>
    </row>
    <row r="463" spans="1:14">
      <c r="A463" s="798"/>
      <c r="B463" s="754"/>
      <c r="C463" s="1016" t="s">
        <v>441</v>
      </c>
      <c r="D463" s="1016"/>
      <c r="E463" s="1016"/>
      <c r="F463" s="1016"/>
      <c r="G463" s="1016"/>
      <c r="H463" s="1016"/>
      <c r="I463" s="1016"/>
      <c r="J463" s="1016"/>
      <c r="K463" s="1016"/>
      <c r="L463" s="802"/>
      <c r="M463" s="800"/>
      <c r="N463" s="803"/>
    </row>
    <row r="464" spans="1:14">
      <c r="A464" s="798"/>
      <c r="B464" s="754"/>
      <c r="C464" s="1016" t="s">
        <v>450</v>
      </c>
      <c r="D464" s="1016"/>
      <c r="E464" s="1016"/>
      <c r="F464" s="1016"/>
      <c r="G464" s="1016"/>
      <c r="H464" s="1016"/>
      <c r="I464" s="1016"/>
      <c r="J464" s="1016"/>
      <c r="K464" s="1016"/>
      <c r="L464" s="799">
        <v>139052.87</v>
      </c>
      <c r="M464" s="800"/>
      <c r="N464" s="801">
        <v>465827.13</v>
      </c>
    </row>
    <row r="465" spans="1:14">
      <c r="A465" s="798"/>
      <c r="B465" s="806"/>
      <c r="C465" s="1018" t="s">
        <v>1299</v>
      </c>
      <c r="D465" s="1018"/>
      <c r="E465" s="1018"/>
      <c r="F465" s="1018"/>
      <c r="G465" s="1018"/>
      <c r="H465" s="1018"/>
      <c r="I465" s="1018"/>
      <c r="J465" s="1018"/>
      <c r="K465" s="1018"/>
      <c r="L465" s="807">
        <v>139052.87</v>
      </c>
      <c r="M465" s="808"/>
      <c r="N465" s="809">
        <v>465827.13</v>
      </c>
    </row>
    <row r="466" spans="1:14">
      <c r="A466" s="798"/>
      <c r="B466" s="754"/>
      <c r="C466" s="1016" t="s">
        <v>441</v>
      </c>
      <c r="D466" s="1016"/>
      <c r="E466" s="1016"/>
      <c r="F466" s="1016"/>
      <c r="G466" s="1016"/>
      <c r="H466" s="1016"/>
      <c r="I466" s="1016"/>
      <c r="J466" s="1016"/>
      <c r="K466" s="1016"/>
      <c r="L466" s="802"/>
      <c r="M466" s="800"/>
      <c r="N466" s="803"/>
    </row>
    <row r="467" spans="1:14">
      <c r="A467" s="798"/>
      <c r="B467" s="754"/>
      <c r="C467" s="1017" t="s">
        <v>518</v>
      </c>
      <c r="D467" s="1017"/>
      <c r="E467" s="1017"/>
      <c r="F467" s="1017"/>
      <c r="G467" s="1017"/>
      <c r="H467" s="1017"/>
      <c r="I467" s="1017"/>
      <c r="J467" s="1017"/>
      <c r="K467" s="1017"/>
      <c r="L467" s="799">
        <v>127313.54</v>
      </c>
      <c r="M467" s="800"/>
      <c r="N467" s="801">
        <v>426500.37</v>
      </c>
    </row>
    <row r="468" spans="1:14">
      <c r="A468" s="1023" t="s">
        <v>1816</v>
      </c>
      <c r="B468" s="1024"/>
      <c r="C468" s="1024"/>
      <c r="D468" s="1024"/>
      <c r="E468" s="1024"/>
      <c r="F468" s="1024"/>
      <c r="G468" s="1024"/>
      <c r="H468" s="1024"/>
      <c r="I468" s="1024"/>
      <c r="J468" s="1024"/>
      <c r="K468" s="1024"/>
      <c r="L468" s="1024"/>
      <c r="M468" s="1024"/>
      <c r="N468" s="1025"/>
    </row>
    <row r="469" spans="1:14" ht="33.75">
      <c r="A469" s="742" t="s">
        <v>1817</v>
      </c>
      <c r="B469" s="743" t="s">
        <v>1818</v>
      </c>
      <c r="C469" s="1019" t="s">
        <v>1819</v>
      </c>
      <c r="D469" s="1019"/>
      <c r="E469" s="1019"/>
      <c r="F469" s="745" t="s">
        <v>823</v>
      </c>
      <c r="G469" s="746">
        <v>6</v>
      </c>
      <c r="H469" s="747">
        <v>1</v>
      </c>
      <c r="I469" s="747">
        <v>6</v>
      </c>
      <c r="J469" s="790">
        <v>14700</v>
      </c>
      <c r="K469" s="746"/>
      <c r="L469" s="790">
        <v>14411.76</v>
      </c>
      <c r="M469" s="791">
        <v>6.12</v>
      </c>
      <c r="N469" s="792">
        <v>88200</v>
      </c>
    </row>
    <row r="470" spans="1:14">
      <c r="A470" s="742"/>
      <c r="B470" s="743"/>
      <c r="C470" s="1017" t="s">
        <v>472</v>
      </c>
      <c r="D470" s="1017"/>
      <c r="E470" s="1017"/>
      <c r="F470" s="1017"/>
      <c r="G470" s="1017"/>
      <c r="H470" s="1017"/>
      <c r="I470" s="1017"/>
      <c r="J470" s="1017"/>
      <c r="K470" s="1017"/>
      <c r="L470" s="1017"/>
      <c r="M470" s="1017"/>
      <c r="N470" s="1021"/>
    </row>
    <row r="471" spans="1:14">
      <c r="A471" s="742"/>
      <c r="B471" s="743"/>
      <c r="C471" s="1020" t="s">
        <v>435</v>
      </c>
      <c r="D471" s="1020"/>
      <c r="E471" s="1020"/>
      <c r="F471" s="770"/>
      <c r="G471" s="771"/>
      <c r="H471" s="771"/>
      <c r="I471" s="771"/>
      <c r="J471" s="772"/>
      <c r="K471" s="771"/>
      <c r="L471" s="773">
        <v>14411.76</v>
      </c>
      <c r="M471" s="766"/>
      <c r="N471" s="774">
        <v>88200</v>
      </c>
    </row>
    <row r="472" spans="1:14" ht="33.75">
      <c r="A472" s="775" t="s">
        <v>1820</v>
      </c>
      <c r="B472" s="744" t="s">
        <v>1821</v>
      </c>
      <c r="C472" s="1019" t="s">
        <v>1822</v>
      </c>
      <c r="D472" s="1019"/>
      <c r="E472" s="1019"/>
      <c r="F472" s="770" t="s">
        <v>823</v>
      </c>
      <c r="G472" s="771">
        <v>6</v>
      </c>
      <c r="H472" s="776">
        <v>1</v>
      </c>
      <c r="I472" s="776">
        <v>6</v>
      </c>
      <c r="J472" s="773">
        <v>4510.08</v>
      </c>
      <c r="K472" s="771"/>
      <c r="L472" s="773">
        <v>4421.6499999999996</v>
      </c>
      <c r="M472" s="777">
        <v>6.12</v>
      </c>
      <c r="N472" s="774">
        <v>27060.48</v>
      </c>
    </row>
    <row r="473" spans="1:14">
      <c r="A473" s="742"/>
      <c r="B473" s="743"/>
      <c r="C473" s="1017" t="s">
        <v>472</v>
      </c>
      <c r="D473" s="1017"/>
      <c r="E473" s="1017"/>
      <c r="F473" s="1017"/>
      <c r="G473" s="1017"/>
      <c r="H473" s="1017"/>
      <c r="I473" s="1017"/>
      <c r="J473" s="1017"/>
      <c r="K473" s="1017"/>
      <c r="L473" s="1017"/>
      <c r="M473" s="1017"/>
      <c r="N473" s="1021"/>
    </row>
    <row r="474" spans="1:14">
      <c r="A474" s="742"/>
      <c r="B474" s="743"/>
      <c r="C474" s="1020" t="s">
        <v>435</v>
      </c>
      <c r="D474" s="1020"/>
      <c r="E474" s="1020"/>
      <c r="F474" s="770"/>
      <c r="G474" s="771"/>
      <c r="H474" s="771"/>
      <c r="I474" s="771"/>
      <c r="J474" s="772"/>
      <c r="K474" s="771"/>
      <c r="L474" s="773">
        <v>4421.6499999999996</v>
      </c>
      <c r="M474" s="766"/>
      <c r="N474" s="774">
        <v>27060.48</v>
      </c>
    </row>
    <row r="475" spans="1:14">
      <c r="A475" s="793"/>
      <c r="B475" s="794"/>
      <c r="C475" s="1019" t="s">
        <v>1823</v>
      </c>
      <c r="D475" s="1019"/>
      <c r="E475" s="1019"/>
      <c r="F475" s="1019"/>
      <c r="G475" s="1019"/>
      <c r="H475" s="1019"/>
      <c r="I475" s="1019"/>
      <c r="J475" s="1019"/>
      <c r="K475" s="1019"/>
      <c r="L475" s="795"/>
      <c r="M475" s="796"/>
      <c r="N475" s="797"/>
    </row>
    <row r="476" spans="1:14">
      <c r="A476" s="798"/>
      <c r="B476" s="754"/>
      <c r="C476" s="1016" t="s">
        <v>315</v>
      </c>
      <c r="D476" s="1016"/>
      <c r="E476" s="1016"/>
      <c r="F476" s="1016"/>
      <c r="G476" s="1016"/>
      <c r="H476" s="1016"/>
      <c r="I476" s="1016"/>
      <c r="J476" s="1016"/>
      <c r="K476" s="1016"/>
      <c r="L476" s="799">
        <v>18833.41</v>
      </c>
      <c r="M476" s="800"/>
      <c r="N476" s="801">
        <v>115260.48</v>
      </c>
    </row>
    <row r="477" spans="1:14">
      <c r="A477" s="798"/>
      <c r="B477" s="806"/>
      <c r="C477" s="1018" t="s">
        <v>1824</v>
      </c>
      <c r="D477" s="1018"/>
      <c r="E477" s="1018"/>
      <c r="F477" s="1018"/>
      <c r="G477" s="1018"/>
      <c r="H477" s="1018"/>
      <c r="I477" s="1018"/>
      <c r="J477" s="1018"/>
      <c r="K477" s="1018"/>
      <c r="L477" s="807">
        <v>18833.41</v>
      </c>
      <c r="M477" s="808"/>
      <c r="N477" s="809">
        <v>115260.48</v>
      </c>
    </row>
    <row r="478" spans="1:14">
      <c r="A478" s="798"/>
      <c r="B478" s="754"/>
      <c r="C478" s="1016" t="s">
        <v>441</v>
      </c>
      <c r="D478" s="1016"/>
      <c r="E478" s="1016"/>
      <c r="F478" s="1016"/>
      <c r="G478" s="1016"/>
      <c r="H478" s="1016"/>
      <c r="I478" s="1016"/>
      <c r="J478" s="1016"/>
      <c r="K478" s="1016"/>
      <c r="L478" s="802"/>
      <c r="M478" s="800"/>
      <c r="N478" s="803"/>
    </row>
    <row r="479" spans="1:14">
      <c r="A479" s="798"/>
      <c r="B479" s="754"/>
      <c r="C479" s="1017" t="s">
        <v>473</v>
      </c>
      <c r="D479" s="1017"/>
      <c r="E479" s="1017"/>
      <c r="F479" s="1017"/>
      <c r="G479" s="1017"/>
      <c r="H479" s="1017"/>
      <c r="I479" s="1017"/>
      <c r="J479" s="1017"/>
      <c r="K479" s="1017"/>
      <c r="L479" s="799">
        <v>18833.41</v>
      </c>
      <c r="M479" s="800"/>
      <c r="N479" s="801">
        <v>115260.48</v>
      </c>
    </row>
    <row r="480" spans="1:14">
      <c r="A480" s="793"/>
      <c r="B480" s="794"/>
      <c r="C480" s="1019" t="s">
        <v>12</v>
      </c>
      <c r="D480" s="1019"/>
      <c r="E480" s="1019"/>
      <c r="F480" s="1019"/>
      <c r="G480" s="1019"/>
      <c r="H480" s="1019"/>
      <c r="I480" s="1019"/>
      <c r="J480" s="1019"/>
      <c r="K480" s="1019"/>
      <c r="L480" s="795"/>
      <c r="M480" s="796"/>
      <c r="N480" s="797"/>
    </row>
    <row r="481" spans="1:14">
      <c r="A481" s="798"/>
      <c r="B481" s="754"/>
      <c r="C481" s="1016" t="s">
        <v>440</v>
      </c>
      <c r="D481" s="1016"/>
      <c r="E481" s="1016"/>
      <c r="F481" s="1016"/>
      <c r="G481" s="1016"/>
      <c r="H481" s="1016"/>
      <c r="I481" s="1016"/>
      <c r="J481" s="1016"/>
      <c r="K481" s="1016"/>
      <c r="L481" s="799">
        <v>147591.65</v>
      </c>
      <c r="M481" s="800"/>
      <c r="N481" s="801">
        <v>579090.01</v>
      </c>
    </row>
    <row r="482" spans="1:14">
      <c r="A482" s="798"/>
      <c r="B482" s="754"/>
      <c r="C482" s="1016" t="s">
        <v>441</v>
      </c>
      <c r="D482" s="1016"/>
      <c r="E482" s="1016"/>
      <c r="F482" s="1016"/>
      <c r="G482" s="1016"/>
      <c r="H482" s="1016"/>
      <c r="I482" s="1016"/>
      <c r="J482" s="1016"/>
      <c r="K482" s="1016"/>
      <c r="L482" s="802"/>
      <c r="M482" s="800"/>
      <c r="N482" s="803"/>
    </row>
    <row r="483" spans="1:14">
      <c r="A483" s="798"/>
      <c r="B483" s="754"/>
      <c r="C483" s="1016" t="s">
        <v>442</v>
      </c>
      <c r="D483" s="1016"/>
      <c r="E483" s="1016"/>
      <c r="F483" s="1016"/>
      <c r="G483" s="1016"/>
      <c r="H483" s="1016"/>
      <c r="I483" s="1016"/>
      <c r="J483" s="1016"/>
      <c r="K483" s="1016"/>
      <c r="L483" s="799">
        <v>1733.06</v>
      </c>
      <c r="M483" s="800"/>
      <c r="N483" s="801">
        <v>69911.63</v>
      </c>
    </row>
    <row r="484" spans="1:14">
      <c r="A484" s="798"/>
      <c r="B484" s="754"/>
      <c r="C484" s="1016" t="s">
        <v>443</v>
      </c>
      <c r="D484" s="1016"/>
      <c r="E484" s="1016"/>
      <c r="F484" s="1016"/>
      <c r="G484" s="1016"/>
      <c r="H484" s="1016"/>
      <c r="I484" s="1016"/>
      <c r="J484" s="1016"/>
      <c r="K484" s="1016"/>
      <c r="L484" s="799">
        <v>5858.91</v>
      </c>
      <c r="M484" s="800"/>
      <c r="N484" s="801">
        <v>39489.07</v>
      </c>
    </row>
    <row r="485" spans="1:14">
      <c r="A485" s="798"/>
      <c r="B485" s="754"/>
      <c r="C485" s="1016" t="s">
        <v>444</v>
      </c>
      <c r="D485" s="1016"/>
      <c r="E485" s="1016"/>
      <c r="F485" s="1016"/>
      <c r="G485" s="1016"/>
      <c r="H485" s="1016"/>
      <c r="I485" s="1016"/>
      <c r="J485" s="1016"/>
      <c r="K485" s="1016"/>
      <c r="L485" s="804">
        <v>634.14</v>
      </c>
      <c r="M485" s="800"/>
      <c r="N485" s="801">
        <v>25581.22</v>
      </c>
    </row>
    <row r="486" spans="1:14">
      <c r="A486" s="798"/>
      <c r="B486" s="754"/>
      <c r="C486" s="1016" t="s">
        <v>445</v>
      </c>
      <c r="D486" s="1016"/>
      <c r="E486" s="1016"/>
      <c r="F486" s="1016"/>
      <c r="G486" s="1016"/>
      <c r="H486" s="1016"/>
      <c r="I486" s="1016"/>
      <c r="J486" s="1016"/>
      <c r="K486" s="1016"/>
      <c r="L486" s="799">
        <v>139796.03</v>
      </c>
      <c r="M486" s="800"/>
      <c r="N486" s="801">
        <v>468316.71</v>
      </c>
    </row>
    <row r="487" spans="1:14">
      <c r="A487" s="798"/>
      <c r="B487" s="754"/>
      <c r="C487" s="1016" t="s">
        <v>816</v>
      </c>
      <c r="D487" s="1016"/>
      <c r="E487" s="1016"/>
      <c r="F487" s="1016"/>
      <c r="G487" s="1016"/>
      <c r="H487" s="1016"/>
      <c r="I487" s="1016"/>
      <c r="J487" s="1016"/>
      <c r="K487" s="1016"/>
      <c r="L487" s="804">
        <v>203.65</v>
      </c>
      <c r="M487" s="800"/>
      <c r="N487" s="801">
        <v>1372.6</v>
      </c>
    </row>
    <row r="488" spans="1:14">
      <c r="A488" s="798"/>
      <c r="B488" s="754"/>
      <c r="C488" s="1016" t="s">
        <v>446</v>
      </c>
      <c r="D488" s="1016"/>
      <c r="E488" s="1016"/>
      <c r="F488" s="1016"/>
      <c r="G488" s="1016"/>
      <c r="H488" s="1016"/>
      <c r="I488" s="1016"/>
      <c r="J488" s="1016"/>
      <c r="K488" s="1016"/>
      <c r="L488" s="799">
        <v>141380.42000000001</v>
      </c>
      <c r="M488" s="800"/>
      <c r="N488" s="801">
        <v>528717.71</v>
      </c>
    </row>
    <row r="489" spans="1:14">
      <c r="A489" s="798"/>
      <c r="B489" s="754"/>
      <c r="C489" s="1016" t="s">
        <v>502</v>
      </c>
      <c r="D489" s="1016"/>
      <c r="E489" s="1016"/>
      <c r="F489" s="1016"/>
      <c r="G489" s="1016"/>
      <c r="H489" s="1016"/>
      <c r="I489" s="1016"/>
      <c r="J489" s="1016"/>
      <c r="K489" s="1016"/>
      <c r="L489" s="799">
        <v>141176.76999999999</v>
      </c>
      <c r="M489" s="800"/>
      <c r="N489" s="801">
        <v>527345.11</v>
      </c>
    </row>
    <row r="490" spans="1:14">
      <c r="A490" s="798"/>
      <c r="B490" s="754"/>
      <c r="C490" s="1016" t="s">
        <v>488</v>
      </c>
      <c r="D490" s="1016"/>
      <c r="E490" s="1016"/>
      <c r="F490" s="1016"/>
      <c r="G490" s="1016"/>
      <c r="H490" s="1016"/>
      <c r="I490" s="1016"/>
      <c r="J490" s="1016"/>
      <c r="K490" s="1016"/>
      <c r="L490" s="802"/>
      <c r="M490" s="800"/>
      <c r="N490" s="803"/>
    </row>
    <row r="491" spans="1:14">
      <c r="A491" s="798"/>
      <c r="B491" s="754"/>
      <c r="C491" s="1016" t="s">
        <v>489</v>
      </c>
      <c r="D491" s="1016"/>
      <c r="E491" s="1016"/>
      <c r="F491" s="1016"/>
      <c r="G491" s="1016"/>
      <c r="H491" s="1016"/>
      <c r="I491" s="1016"/>
      <c r="J491" s="1016"/>
      <c r="K491" s="1016"/>
      <c r="L491" s="804">
        <v>588.77</v>
      </c>
      <c r="M491" s="800"/>
      <c r="N491" s="801">
        <v>23750.97</v>
      </c>
    </row>
    <row r="492" spans="1:14">
      <c r="A492" s="798"/>
      <c r="B492" s="754"/>
      <c r="C492" s="1016" t="s">
        <v>519</v>
      </c>
      <c r="D492" s="1016"/>
      <c r="E492" s="1016"/>
      <c r="F492" s="1016"/>
      <c r="G492" s="1016"/>
      <c r="H492" s="1016"/>
      <c r="I492" s="1016"/>
      <c r="J492" s="1016"/>
      <c r="K492" s="1016"/>
      <c r="L492" s="804">
        <v>234.02</v>
      </c>
      <c r="M492" s="800"/>
      <c r="N492" s="801">
        <v>1577.29</v>
      </c>
    </row>
    <row r="493" spans="1:14">
      <c r="A493" s="798"/>
      <c r="B493" s="754"/>
      <c r="C493" s="1016" t="s">
        <v>817</v>
      </c>
      <c r="D493" s="1016"/>
      <c r="E493" s="1016"/>
      <c r="F493" s="1016"/>
      <c r="G493" s="1016"/>
      <c r="H493" s="1016"/>
      <c r="I493" s="1016"/>
      <c r="J493" s="1016"/>
      <c r="K493" s="1016"/>
      <c r="L493" s="804">
        <v>31.06</v>
      </c>
      <c r="M493" s="800"/>
      <c r="N493" s="801">
        <v>1252.96</v>
      </c>
    </row>
    <row r="494" spans="1:14">
      <c r="A494" s="798"/>
      <c r="B494" s="754"/>
      <c r="C494" s="1016" t="s">
        <v>503</v>
      </c>
      <c r="D494" s="1016"/>
      <c r="E494" s="1016"/>
      <c r="F494" s="1016"/>
      <c r="G494" s="1016"/>
      <c r="H494" s="1016"/>
      <c r="I494" s="1016"/>
      <c r="J494" s="1016"/>
      <c r="K494" s="1016"/>
      <c r="L494" s="799">
        <v>139493.47</v>
      </c>
      <c r="M494" s="800"/>
      <c r="N494" s="801">
        <v>467303.14</v>
      </c>
    </row>
    <row r="495" spans="1:14">
      <c r="A495" s="798"/>
      <c r="B495" s="754"/>
      <c r="C495" s="1016" t="s">
        <v>490</v>
      </c>
      <c r="D495" s="1016"/>
      <c r="E495" s="1016"/>
      <c r="F495" s="1016"/>
      <c r="G495" s="1016"/>
      <c r="H495" s="1016"/>
      <c r="I495" s="1016"/>
      <c r="J495" s="1016"/>
      <c r="K495" s="1016"/>
      <c r="L495" s="804">
        <v>575.32000000000005</v>
      </c>
      <c r="M495" s="800"/>
      <c r="N495" s="801">
        <v>23208.51</v>
      </c>
    </row>
    <row r="496" spans="1:14">
      <c r="A496" s="798"/>
      <c r="B496" s="754"/>
      <c r="C496" s="1016" t="s">
        <v>491</v>
      </c>
      <c r="D496" s="1016"/>
      <c r="E496" s="1016"/>
      <c r="F496" s="1016"/>
      <c r="G496" s="1016"/>
      <c r="H496" s="1016"/>
      <c r="I496" s="1016"/>
      <c r="J496" s="1016"/>
      <c r="K496" s="1016"/>
      <c r="L496" s="804">
        <v>285.19</v>
      </c>
      <c r="M496" s="800"/>
      <c r="N496" s="801">
        <v>11505.2</v>
      </c>
    </row>
    <row r="497" spans="1:14">
      <c r="A497" s="798"/>
      <c r="B497" s="754"/>
      <c r="C497" s="1016" t="s">
        <v>818</v>
      </c>
      <c r="D497" s="1016"/>
      <c r="E497" s="1016"/>
      <c r="F497" s="1016"/>
      <c r="G497" s="1016"/>
      <c r="H497" s="1016"/>
      <c r="I497" s="1016"/>
      <c r="J497" s="1016"/>
      <c r="K497" s="1016"/>
      <c r="L497" s="804">
        <v>203.65</v>
      </c>
      <c r="M497" s="800"/>
      <c r="N497" s="801">
        <v>1372.6</v>
      </c>
    </row>
    <row r="498" spans="1:14">
      <c r="A498" s="798"/>
      <c r="B498" s="754"/>
      <c r="C498" s="1016" t="s">
        <v>471</v>
      </c>
      <c r="D498" s="1016"/>
      <c r="E498" s="1016"/>
      <c r="F498" s="1016"/>
      <c r="G498" s="1016"/>
      <c r="H498" s="1016"/>
      <c r="I498" s="1016"/>
      <c r="J498" s="1016"/>
      <c r="K498" s="1016"/>
      <c r="L498" s="799">
        <v>9674.26</v>
      </c>
      <c r="M498" s="800"/>
      <c r="N498" s="801">
        <v>190071.84</v>
      </c>
    </row>
    <row r="499" spans="1:14">
      <c r="A499" s="798"/>
      <c r="B499" s="754"/>
      <c r="C499" s="1016" t="s">
        <v>441</v>
      </c>
      <c r="D499" s="1016"/>
      <c r="E499" s="1016"/>
      <c r="F499" s="1016"/>
      <c r="G499" s="1016"/>
      <c r="H499" s="1016"/>
      <c r="I499" s="1016"/>
      <c r="J499" s="1016"/>
      <c r="K499" s="1016"/>
      <c r="L499" s="802"/>
      <c r="M499" s="800"/>
      <c r="N499" s="803"/>
    </row>
    <row r="500" spans="1:14">
      <c r="A500" s="798"/>
      <c r="B500" s="754"/>
      <c r="C500" s="1016" t="s">
        <v>447</v>
      </c>
      <c r="D500" s="1016"/>
      <c r="E500" s="1016"/>
      <c r="F500" s="1016"/>
      <c r="G500" s="1016"/>
      <c r="H500" s="1016"/>
      <c r="I500" s="1016"/>
      <c r="J500" s="1016"/>
      <c r="K500" s="1016"/>
      <c r="L500" s="799">
        <v>1144.29</v>
      </c>
      <c r="M500" s="800"/>
      <c r="N500" s="801">
        <v>46160.66</v>
      </c>
    </row>
    <row r="501" spans="1:14">
      <c r="A501" s="798"/>
      <c r="B501" s="754"/>
      <c r="C501" s="1016" t="s">
        <v>448</v>
      </c>
      <c r="D501" s="1016"/>
      <c r="E501" s="1016"/>
      <c r="F501" s="1016"/>
      <c r="G501" s="1016"/>
      <c r="H501" s="1016"/>
      <c r="I501" s="1016"/>
      <c r="J501" s="1016"/>
      <c r="K501" s="1016"/>
      <c r="L501" s="799">
        <v>5624.89</v>
      </c>
      <c r="M501" s="800"/>
      <c r="N501" s="801">
        <v>37911.78</v>
      </c>
    </row>
    <row r="502" spans="1:14">
      <c r="A502" s="798"/>
      <c r="B502" s="754"/>
      <c r="C502" s="1016" t="s">
        <v>449</v>
      </c>
      <c r="D502" s="1016"/>
      <c r="E502" s="1016"/>
      <c r="F502" s="1016"/>
      <c r="G502" s="1016"/>
      <c r="H502" s="1016"/>
      <c r="I502" s="1016"/>
      <c r="J502" s="1016"/>
      <c r="K502" s="1016"/>
      <c r="L502" s="804">
        <v>603.08000000000004</v>
      </c>
      <c r="M502" s="800"/>
      <c r="N502" s="801">
        <v>24328.26</v>
      </c>
    </row>
    <row r="503" spans="1:14">
      <c r="A503" s="798"/>
      <c r="B503" s="754"/>
      <c r="C503" s="1016" t="s">
        <v>450</v>
      </c>
      <c r="D503" s="1016"/>
      <c r="E503" s="1016"/>
      <c r="F503" s="1016"/>
      <c r="G503" s="1016"/>
      <c r="H503" s="1016"/>
      <c r="I503" s="1016"/>
      <c r="J503" s="1016"/>
      <c r="K503" s="1016"/>
      <c r="L503" s="804">
        <v>302.56</v>
      </c>
      <c r="M503" s="800"/>
      <c r="N503" s="801">
        <v>1013.57</v>
      </c>
    </row>
    <row r="504" spans="1:14">
      <c r="A504" s="798"/>
      <c r="B504" s="754"/>
      <c r="C504" s="1016" t="s">
        <v>451</v>
      </c>
      <c r="D504" s="1016"/>
      <c r="E504" s="1016"/>
      <c r="F504" s="1016"/>
      <c r="G504" s="1016"/>
      <c r="H504" s="1016"/>
      <c r="I504" s="1016"/>
      <c r="J504" s="1016"/>
      <c r="K504" s="1016"/>
      <c r="L504" s="799">
        <v>1710.28</v>
      </c>
      <c r="M504" s="800"/>
      <c r="N504" s="801">
        <v>68992.33</v>
      </c>
    </row>
    <row r="505" spans="1:14">
      <c r="A505" s="798"/>
      <c r="B505" s="754"/>
      <c r="C505" s="1016" t="s">
        <v>452</v>
      </c>
      <c r="D505" s="1016"/>
      <c r="E505" s="1016"/>
      <c r="F505" s="1016"/>
      <c r="G505" s="1016"/>
      <c r="H505" s="1016"/>
      <c r="I505" s="1016"/>
      <c r="J505" s="1016"/>
      <c r="K505" s="1016"/>
      <c r="L505" s="804">
        <v>892.24</v>
      </c>
      <c r="M505" s="800"/>
      <c r="N505" s="801">
        <v>35993.5</v>
      </c>
    </row>
    <row r="506" spans="1:14">
      <c r="A506" s="798"/>
      <c r="B506" s="754"/>
      <c r="C506" s="1016" t="s">
        <v>315</v>
      </c>
      <c r="D506" s="1016"/>
      <c r="E506" s="1016"/>
      <c r="F506" s="1016"/>
      <c r="G506" s="1016"/>
      <c r="H506" s="1016"/>
      <c r="I506" s="1016"/>
      <c r="J506" s="1016"/>
      <c r="K506" s="1016"/>
      <c r="L506" s="799">
        <v>18833.41</v>
      </c>
      <c r="M506" s="800"/>
      <c r="N506" s="801">
        <v>115260.48</v>
      </c>
    </row>
    <row r="507" spans="1:14">
      <c r="A507" s="798"/>
      <c r="B507" s="754"/>
      <c r="C507" s="1016" t="s">
        <v>453</v>
      </c>
      <c r="D507" s="1016"/>
      <c r="E507" s="1016"/>
      <c r="F507" s="1016"/>
      <c r="G507" s="1016"/>
      <c r="H507" s="1016"/>
      <c r="I507" s="1016"/>
      <c r="J507" s="1016"/>
      <c r="K507" s="1016"/>
      <c r="L507" s="799">
        <v>2367.1999999999998</v>
      </c>
      <c r="M507" s="800"/>
      <c r="N507" s="801">
        <v>95492.85</v>
      </c>
    </row>
    <row r="508" spans="1:14">
      <c r="A508" s="798"/>
      <c r="B508" s="754"/>
      <c r="C508" s="1016" t="s">
        <v>454</v>
      </c>
      <c r="D508" s="1016"/>
      <c r="E508" s="1016"/>
      <c r="F508" s="1016"/>
      <c r="G508" s="1016"/>
      <c r="H508" s="1016"/>
      <c r="I508" s="1016"/>
      <c r="J508" s="1016"/>
      <c r="K508" s="1016"/>
      <c r="L508" s="799">
        <v>2285.6</v>
      </c>
      <c r="M508" s="800"/>
      <c r="N508" s="801">
        <v>92200.84</v>
      </c>
    </row>
    <row r="509" spans="1:14">
      <c r="A509" s="798"/>
      <c r="B509" s="754"/>
      <c r="C509" s="1016" t="s">
        <v>455</v>
      </c>
      <c r="D509" s="1016"/>
      <c r="E509" s="1016"/>
      <c r="F509" s="1016"/>
      <c r="G509" s="1016"/>
      <c r="H509" s="1016"/>
      <c r="I509" s="1016"/>
      <c r="J509" s="1016"/>
      <c r="K509" s="1016"/>
      <c r="L509" s="799">
        <v>1177.43</v>
      </c>
      <c r="M509" s="800"/>
      <c r="N509" s="801">
        <v>47498.7</v>
      </c>
    </row>
    <row r="510" spans="1:14">
      <c r="A510" s="798"/>
      <c r="B510" s="806"/>
      <c r="C510" s="1018" t="s">
        <v>13</v>
      </c>
      <c r="D510" s="1018"/>
      <c r="E510" s="1018"/>
      <c r="F510" s="1018"/>
      <c r="G510" s="1018"/>
      <c r="H510" s="1018"/>
      <c r="I510" s="1018"/>
      <c r="J510" s="1018"/>
      <c r="K510" s="1018"/>
      <c r="L510" s="807">
        <v>169888.09</v>
      </c>
      <c r="M510" s="808"/>
      <c r="N510" s="809">
        <v>834050.03</v>
      </c>
    </row>
    <row r="511" spans="1:14">
      <c r="A511" s="798"/>
      <c r="B511" s="754"/>
      <c r="C511" s="1016" t="s">
        <v>441</v>
      </c>
      <c r="D511" s="1016"/>
      <c r="E511" s="1016"/>
      <c r="F511" s="1016"/>
      <c r="G511" s="1016"/>
      <c r="H511" s="1016"/>
      <c r="I511" s="1016"/>
      <c r="J511" s="1016"/>
      <c r="K511" s="1016"/>
      <c r="L511" s="802"/>
      <c r="M511" s="800"/>
      <c r="N511" s="803"/>
    </row>
    <row r="512" spans="1:14">
      <c r="A512" s="798"/>
      <c r="B512" s="754"/>
      <c r="C512" s="1016" t="s">
        <v>518</v>
      </c>
      <c r="D512" s="1016"/>
      <c r="E512" s="1016"/>
      <c r="F512" s="1016"/>
      <c r="G512" s="1016"/>
      <c r="H512" s="1016"/>
      <c r="I512" s="1016"/>
      <c r="J512" s="1016"/>
      <c r="K512" s="1016"/>
      <c r="L512" s="799">
        <v>127313.54</v>
      </c>
      <c r="M512" s="800"/>
      <c r="N512" s="801">
        <v>426500.37</v>
      </c>
    </row>
    <row r="513" spans="1:14">
      <c r="A513" s="798"/>
      <c r="B513" s="754"/>
      <c r="C513" s="1017" t="s">
        <v>473</v>
      </c>
      <c r="D513" s="1017"/>
      <c r="E513" s="1017"/>
      <c r="F513" s="1017"/>
      <c r="G513" s="1017"/>
      <c r="H513" s="1017"/>
      <c r="I513" s="1017"/>
      <c r="J513" s="1017"/>
      <c r="K513" s="1017"/>
      <c r="L513" s="799">
        <v>18833.41</v>
      </c>
      <c r="M513" s="800"/>
      <c r="N513" s="801">
        <v>115260.48</v>
      </c>
    </row>
    <row r="514" spans="1:14">
      <c r="A514" s="813"/>
      <c r="B514" s="814"/>
      <c r="C514" s="814"/>
      <c r="D514" s="814"/>
      <c r="E514" s="814"/>
      <c r="F514" s="814"/>
      <c r="G514" s="814"/>
      <c r="H514" s="814"/>
      <c r="I514" s="814"/>
      <c r="J514" s="814"/>
      <c r="K514" s="814"/>
      <c r="L514" s="814"/>
      <c r="M514" s="814"/>
      <c r="N514" s="814"/>
    </row>
    <row r="515" spans="1:14">
      <c r="A515" s="732"/>
      <c r="B515" s="815" t="s">
        <v>474</v>
      </c>
      <c r="C515" s="1004" t="s">
        <v>480</v>
      </c>
      <c r="D515" s="1004"/>
      <c r="E515" s="1004"/>
      <c r="F515" s="1004"/>
      <c r="G515" s="1004"/>
      <c r="H515" s="1005" t="s">
        <v>269</v>
      </c>
      <c r="I515" s="1005"/>
      <c r="J515" s="1005"/>
      <c r="K515" s="1005"/>
      <c r="L515" s="1005"/>
      <c r="M515" s="729"/>
      <c r="N515" s="729"/>
    </row>
    <row r="516" spans="1:14">
      <c r="A516" s="816"/>
      <c r="B516" s="815"/>
      <c r="C516" s="1006" t="s">
        <v>475</v>
      </c>
      <c r="D516" s="1006"/>
      <c r="E516" s="1006"/>
      <c r="F516" s="1006"/>
      <c r="G516" s="1006"/>
      <c r="H516" s="1006"/>
      <c r="I516" s="1006"/>
      <c r="J516" s="1006"/>
      <c r="K516" s="1006"/>
      <c r="L516" s="1006"/>
      <c r="M516" s="817"/>
      <c r="N516" s="817"/>
    </row>
    <row r="517" spans="1:14">
      <c r="A517" s="732"/>
      <c r="B517" s="815" t="s">
        <v>476</v>
      </c>
      <c r="C517" s="1004" t="s">
        <v>480</v>
      </c>
      <c r="D517" s="1004"/>
      <c r="E517" s="1004"/>
      <c r="F517" s="1004"/>
      <c r="G517" s="1004"/>
      <c r="H517" s="1005" t="s">
        <v>269</v>
      </c>
      <c r="I517" s="1005"/>
      <c r="J517" s="1005"/>
      <c r="K517" s="1005"/>
      <c r="L517" s="1005"/>
      <c r="M517" s="729"/>
      <c r="N517" s="729"/>
    </row>
    <row r="518" spans="1:14">
      <c r="A518" s="816"/>
      <c r="B518" s="817"/>
      <c r="C518" s="1015" t="s">
        <v>475</v>
      </c>
      <c r="D518" s="1015"/>
      <c r="E518" s="1015"/>
      <c r="F518" s="1015"/>
      <c r="G518" s="1015"/>
      <c r="H518" s="1015"/>
      <c r="I518" s="1015"/>
      <c r="J518" s="1015"/>
      <c r="K518" s="1015"/>
      <c r="L518" s="1015"/>
      <c r="M518" s="817"/>
      <c r="N518" s="817"/>
    </row>
    <row r="519" spans="1:14">
      <c r="A519" s="732"/>
      <c r="B519" s="730"/>
      <c r="C519" s="818"/>
      <c r="D519" s="818"/>
      <c r="E519" s="818"/>
      <c r="F519" s="818"/>
      <c r="G519" s="818"/>
      <c r="H519" s="818"/>
      <c r="I519" s="818"/>
      <c r="J519" s="818"/>
      <c r="K519" s="818"/>
      <c r="L519" s="818"/>
      <c r="M519" s="730"/>
      <c r="N519" s="730"/>
    </row>
    <row r="520" spans="1:14" ht="22.5" customHeight="1">
      <c r="A520" s="1014" t="s">
        <v>477</v>
      </c>
      <c r="B520" s="1014"/>
      <c r="C520" s="1014"/>
      <c r="D520" s="1014"/>
      <c r="E520" s="1014"/>
      <c r="F520" s="1014"/>
      <c r="G520" s="1014"/>
      <c r="H520" s="1014"/>
      <c r="I520" s="1014"/>
      <c r="J520" s="1014"/>
      <c r="K520" s="1014"/>
      <c r="L520" s="1014"/>
      <c r="M520" s="1014"/>
      <c r="N520" s="1014"/>
    </row>
    <row r="521" spans="1:14">
      <c r="A521" s="1014" t="s">
        <v>478</v>
      </c>
      <c r="B521" s="1014"/>
      <c r="C521" s="1014"/>
      <c r="D521" s="1014"/>
      <c r="E521" s="1014"/>
      <c r="F521" s="1014"/>
      <c r="G521" s="1014"/>
      <c r="H521" s="1014"/>
      <c r="I521" s="1014"/>
      <c r="J521" s="1014"/>
      <c r="K521" s="1014"/>
      <c r="L521" s="1014"/>
      <c r="M521" s="1014"/>
      <c r="N521" s="1014"/>
    </row>
    <row r="522" spans="1:14">
      <c r="A522" s="1014" t="s">
        <v>479</v>
      </c>
      <c r="B522" s="1014"/>
      <c r="C522" s="1014"/>
      <c r="D522" s="1014"/>
      <c r="E522" s="1014"/>
      <c r="F522" s="1014"/>
      <c r="G522" s="1014"/>
      <c r="H522" s="1014"/>
      <c r="I522" s="1014"/>
      <c r="J522" s="1014"/>
      <c r="K522" s="1014"/>
      <c r="L522" s="1014"/>
      <c r="M522" s="1014"/>
      <c r="N522" s="1014"/>
    </row>
    <row r="523" spans="1:14">
      <c r="A523" s="729"/>
      <c r="B523" s="729"/>
      <c r="C523" s="729"/>
      <c r="D523" s="729"/>
      <c r="E523" s="729"/>
      <c r="F523" s="729"/>
      <c r="G523" s="729"/>
      <c r="H523" s="729"/>
      <c r="I523" s="729"/>
      <c r="J523" s="729"/>
      <c r="K523" s="729"/>
      <c r="L523" s="729"/>
      <c r="M523" s="729"/>
      <c r="N523" s="729"/>
    </row>
  </sheetData>
  <mergeCells count="518">
    <mergeCell ref="A522:N522"/>
    <mergeCell ref="C517:G517"/>
    <mergeCell ref="H517:L517"/>
    <mergeCell ref="C518:L518"/>
    <mergeCell ref="A520:N520"/>
    <mergeCell ref="A521:N521"/>
    <mergeCell ref="C512:K512"/>
    <mergeCell ref="C513:K513"/>
    <mergeCell ref="C515:G515"/>
    <mergeCell ref="H515:L515"/>
    <mergeCell ref="C516:L516"/>
    <mergeCell ref="C507:K507"/>
    <mergeCell ref="C508:K508"/>
    <mergeCell ref="C509:K509"/>
    <mergeCell ref="C510:K510"/>
    <mergeCell ref="C511:K511"/>
    <mergeCell ref="C502:K502"/>
    <mergeCell ref="C503:K503"/>
    <mergeCell ref="C504:K504"/>
    <mergeCell ref="C505:K505"/>
    <mergeCell ref="C506:K506"/>
    <mergeCell ref="C497:K497"/>
    <mergeCell ref="C498:K498"/>
    <mergeCell ref="C499:K499"/>
    <mergeCell ref="C500:K500"/>
    <mergeCell ref="C501:K501"/>
    <mergeCell ref="C492:K492"/>
    <mergeCell ref="C493:K493"/>
    <mergeCell ref="C494:K494"/>
    <mergeCell ref="C495:K495"/>
    <mergeCell ref="C496:K496"/>
    <mergeCell ref="C487:K487"/>
    <mergeCell ref="C488:K488"/>
    <mergeCell ref="C489:K489"/>
    <mergeCell ref="C490:K490"/>
    <mergeCell ref="C491:K491"/>
    <mergeCell ref="C482:K482"/>
    <mergeCell ref="C483:K483"/>
    <mergeCell ref="C484:K484"/>
    <mergeCell ref="C485:K485"/>
    <mergeCell ref="C486:K486"/>
    <mergeCell ref="C477:K477"/>
    <mergeCell ref="C478:K478"/>
    <mergeCell ref="C479:K479"/>
    <mergeCell ref="C480:K480"/>
    <mergeCell ref="C481:K481"/>
    <mergeCell ref="C472:E472"/>
    <mergeCell ref="C473:N473"/>
    <mergeCell ref="C474:E474"/>
    <mergeCell ref="C475:K475"/>
    <mergeCell ref="C476:K476"/>
    <mergeCell ref="C467:K467"/>
    <mergeCell ref="A468:N468"/>
    <mergeCell ref="C469:E469"/>
    <mergeCell ref="C470:N470"/>
    <mergeCell ref="C471:E471"/>
    <mergeCell ref="C462:K462"/>
    <mergeCell ref="C463:K463"/>
    <mergeCell ref="C464:K464"/>
    <mergeCell ref="C465:K465"/>
    <mergeCell ref="C466:K466"/>
    <mergeCell ref="C457:E457"/>
    <mergeCell ref="C458:K458"/>
    <mergeCell ref="C459:K459"/>
    <mergeCell ref="C460:K460"/>
    <mergeCell ref="C461:K461"/>
    <mergeCell ref="C452:E452"/>
    <mergeCell ref="C453:N453"/>
    <mergeCell ref="C454:E454"/>
    <mergeCell ref="C455:E455"/>
    <mergeCell ref="C456:N456"/>
    <mergeCell ref="C447:N447"/>
    <mergeCell ref="C448:E448"/>
    <mergeCell ref="C449:E449"/>
    <mergeCell ref="C450:N450"/>
    <mergeCell ref="C451:E451"/>
    <mergeCell ref="C442:E442"/>
    <mergeCell ref="C443:E443"/>
    <mergeCell ref="C444:N444"/>
    <mergeCell ref="C445:E445"/>
    <mergeCell ref="C446:E446"/>
    <mergeCell ref="C437:N437"/>
    <mergeCell ref="C438:E438"/>
    <mergeCell ref="C439:E439"/>
    <mergeCell ref="C440:N440"/>
    <mergeCell ref="C441:N441"/>
    <mergeCell ref="C432:E432"/>
    <mergeCell ref="C433:E433"/>
    <mergeCell ref="C434:N434"/>
    <mergeCell ref="C435:E435"/>
    <mergeCell ref="C436:E436"/>
    <mergeCell ref="C427:E427"/>
    <mergeCell ref="C428:N428"/>
    <mergeCell ref="C429:E429"/>
    <mergeCell ref="C430:E430"/>
    <mergeCell ref="C431:N431"/>
    <mergeCell ref="C422:E422"/>
    <mergeCell ref="C423:E423"/>
    <mergeCell ref="C424:N424"/>
    <mergeCell ref="C425:N425"/>
    <mergeCell ref="C426:E426"/>
    <mergeCell ref="C417:N417"/>
    <mergeCell ref="C418:N418"/>
    <mergeCell ref="C419:E419"/>
    <mergeCell ref="C420:E420"/>
    <mergeCell ref="C421:N421"/>
    <mergeCell ref="C412:E412"/>
    <mergeCell ref="C413:E413"/>
    <mergeCell ref="C414:N414"/>
    <mergeCell ref="C415:E415"/>
    <mergeCell ref="C416:E416"/>
    <mergeCell ref="C407:N407"/>
    <mergeCell ref="C408:E408"/>
    <mergeCell ref="C409:E409"/>
    <mergeCell ref="C410:N410"/>
    <mergeCell ref="C411:N411"/>
    <mergeCell ref="C402:E402"/>
    <mergeCell ref="C403:E403"/>
    <mergeCell ref="C404:N404"/>
    <mergeCell ref="C405:E405"/>
    <mergeCell ref="C406:E406"/>
    <mergeCell ref="C397:E397"/>
    <mergeCell ref="C398:N398"/>
    <mergeCell ref="C399:E399"/>
    <mergeCell ref="C400:E400"/>
    <mergeCell ref="C401:N401"/>
    <mergeCell ref="C392:N392"/>
    <mergeCell ref="C393:E393"/>
    <mergeCell ref="C394:E394"/>
    <mergeCell ref="C395:N395"/>
    <mergeCell ref="C396:E396"/>
    <mergeCell ref="C387:E387"/>
    <mergeCell ref="C388:N388"/>
    <mergeCell ref="C389:N389"/>
    <mergeCell ref="C390:E390"/>
    <mergeCell ref="C391:E391"/>
    <mergeCell ref="C382:K382"/>
    <mergeCell ref="A383:N383"/>
    <mergeCell ref="C384:E384"/>
    <mergeCell ref="C385:N385"/>
    <mergeCell ref="C386:E386"/>
    <mergeCell ref="C377:K377"/>
    <mergeCell ref="C378:K378"/>
    <mergeCell ref="C379:K379"/>
    <mergeCell ref="C380:K380"/>
    <mergeCell ref="C381:K381"/>
    <mergeCell ref="C372:K372"/>
    <mergeCell ref="C373:K373"/>
    <mergeCell ref="C374:K374"/>
    <mergeCell ref="C375:K375"/>
    <mergeCell ref="C376:K376"/>
    <mergeCell ref="C367:K367"/>
    <mergeCell ref="C368:K368"/>
    <mergeCell ref="C369:K369"/>
    <mergeCell ref="C370:K370"/>
    <mergeCell ref="C371:K371"/>
    <mergeCell ref="C362:K362"/>
    <mergeCell ref="C363:K363"/>
    <mergeCell ref="C364:K364"/>
    <mergeCell ref="C365:K365"/>
    <mergeCell ref="C366:K366"/>
    <mergeCell ref="C357:K357"/>
    <mergeCell ref="C358:K358"/>
    <mergeCell ref="C359:K359"/>
    <mergeCell ref="C360:K360"/>
    <mergeCell ref="C361:K361"/>
    <mergeCell ref="C352:E352"/>
    <mergeCell ref="C353:E353"/>
    <mergeCell ref="C354:E354"/>
    <mergeCell ref="C355:E355"/>
    <mergeCell ref="C356:K356"/>
    <mergeCell ref="C347:N347"/>
    <mergeCell ref="C348:E348"/>
    <mergeCell ref="C349:E349"/>
    <mergeCell ref="C350:E350"/>
    <mergeCell ref="C351:E351"/>
    <mergeCell ref="C342:E342"/>
    <mergeCell ref="C343:E343"/>
    <mergeCell ref="C344:E344"/>
    <mergeCell ref="C345:N345"/>
    <mergeCell ref="C346:N346"/>
    <mergeCell ref="C337:E337"/>
    <mergeCell ref="C338:E338"/>
    <mergeCell ref="C339:E339"/>
    <mergeCell ref="C340:E340"/>
    <mergeCell ref="C341:E341"/>
    <mergeCell ref="C332:N332"/>
    <mergeCell ref="C333:E333"/>
    <mergeCell ref="C334:E334"/>
    <mergeCell ref="C335:E335"/>
    <mergeCell ref="C336:E336"/>
    <mergeCell ref="C327:E327"/>
    <mergeCell ref="C328:E328"/>
    <mergeCell ref="C329:E329"/>
    <mergeCell ref="C330:E330"/>
    <mergeCell ref="C331:N331"/>
    <mergeCell ref="C322:E322"/>
    <mergeCell ref="C323:E323"/>
    <mergeCell ref="C324:E324"/>
    <mergeCell ref="C325:E325"/>
    <mergeCell ref="C326:E326"/>
    <mergeCell ref="C317:N317"/>
    <mergeCell ref="C318:N318"/>
    <mergeCell ref="C319:E319"/>
    <mergeCell ref="C320:E320"/>
    <mergeCell ref="C321:E321"/>
    <mergeCell ref="C312:E312"/>
    <mergeCell ref="C313:E313"/>
    <mergeCell ref="C314:E314"/>
    <mergeCell ref="C315:E315"/>
    <mergeCell ref="C316:E316"/>
    <mergeCell ref="C307:E307"/>
    <mergeCell ref="C308:E308"/>
    <mergeCell ref="C309:E309"/>
    <mergeCell ref="C310:E310"/>
    <mergeCell ref="C311:E311"/>
    <mergeCell ref="C302:E302"/>
    <mergeCell ref="C303:N303"/>
    <mergeCell ref="C304:N304"/>
    <mergeCell ref="C305:E305"/>
    <mergeCell ref="C306:E306"/>
    <mergeCell ref="C297:E297"/>
    <mergeCell ref="C298:E298"/>
    <mergeCell ref="C299:E299"/>
    <mergeCell ref="C300:E300"/>
    <mergeCell ref="C301:E301"/>
    <mergeCell ref="C292:E292"/>
    <mergeCell ref="C293:E293"/>
    <mergeCell ref="C294:E294"/>
    <mergeCell ref="C295:E295"/>
    <mergeCell ref="C296:E296"/>
    <mergeCell ref="C287:E287"/>
    <mergeCell ref="C288:N288"/>
    <mergeCell ref="C289:N289"/>
    <mergeCell ref="C290:N290"/>
    <mergeCell ref="C291:E291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72:E272"/>
    <mergeCell ref="C273:E273"/>
    <mergeCell ref="C274:E274"/>
    <mergeCell ref="C275:N275"/>
    <mergeCell ref="C276:E276"/>
    <mergeCell ref="C267:E267"/>
    <mergeCell ref="C268:E268"/>
    <mergeCell ref="C269:E269"/>
    <mergeCell ref="C270:E270"/>
    <mergeCell ref="C271:E271"/>
    <mergeCell ref="C262:N262"/>
    <mergeCell ref="C263:E263"/>
    <mergeCell ref="C264:E264"/>
    <mergeCell ref="C265:E265"/>
    <mergeCell ref="C266:E266"/>
    <mergeCell ref="C257:E257"/>
    <mergeCell ref="C258:E258"/>
    <mergeCell ref="C259:N259"/>
    <mergeCell ref="C260:E260"/>
    <mergeCell ref="C261:E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N243"/>
    <mergeCell ref="C244:E244"/>
    <mergeCell ref="C245:E245"/>
    <mergeCell ref="C246:N246"/>
    <mergeCell ref="C237:E237"/>
    <mergeCell ref="C238:E238"/>
    <mergeCell ref="C239:E239"/>
    <mergeCell ref="C240:E240"/>
    <mergeCell ref="C241:E241"/>
    <mergeCell ref="C232:E232"/>
    <mergeCell ref="C233:N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N219"/>
    <mergeCell ref="C220:N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N206"/>
    <mergeCell ref="C197:E197"/>
    <mergeCell ref="C198:E198"/>
    <mergeCell ref="C199:E199"/>
    <mergeCell ref="C200:E200"/>
    <mergeCell ref="C201:E201"/>
    <mergeCell ref="C192:N192"/>
    <mergeCell ref="C193:N193"/>
    <mergeCell ref="C194:E194"/>
    <mergeCell ref="C195:E195"/>
    <mergeCell ref="C196:E196"/>
    <mergeCell ref="C187:E187"/>
    <mergeCell ref="C188:E188"/>
    <mergeCell ref="C189:E189"/>
    <mergeCell ref="C190:E190"/>
    <mergeCell ref="C191:N191"/>
    <mergeCell ref="C182:E182"/>
    <mergeCell ref="C183:E183"/>
    <mergeCell ref="C184:E184"/>
    <mergeCell ref="C185:E185"/>
    <mergeCell ref="C186:E186"/>
    <mergeCell ref="C177:N177"/>
    <mergeCell ref="C178:N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N163"/>
    <mergeCell ref="C164:N164"/>
    <mergeCell ref="C165:E165"/>
    <mergeCell ref="C166:E166"/>
    <mergeCell ref="C157:E157"/>
    <mergeCell ref="C158:E158"/>
    <mergeCell ref="C159:N159"/>
    <mergeCell ref="C160:E160"/>
    <mergeCell ref="A161:N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N145"/>
    <mergeCell ref="C146:N146"/>
    <mergeCell ref="C137:E137"/>
    <mergeCell ref="C138:E138"/>
    <mergeCell ref="C139:E139"/>
    <mergeCell ref="C140:E140"/>
    <mergeCell ref="C141:E141"/>
    <mergeCell ref="C132:N132"/>
    <mergeCell ref="C133:E133"/>
    <mergeCell ref="C134:E134"/>
    <mergeCell ref="C135:E135"/>
    <mergeCell ref="C136:E136"/>
    <mergeCell ref="C127:K127"/>
    <mergeCell ref="C128:K128"/>
    <mergeCell ref="A129:N129"/>
    <mergeCell ref="C130:E130"/>
    <mergeCell ref="C131:N131"/>
    <mergeCell ref="C122:K122"/>
    <mergeCell ref="C123:K123"/>
    <mergeCell ref="C124:K124"/>
    <mergeCell ref="C125:K125"/>
    <mergeCell ref="C126:K126"/>
    <mergeCell ref="C117:K117"/>
    <mergeCell ref="C118:K118"/>
    <mergeCell ref="C119:K119"/>
    <mergeCell ref="C120:K120"/>
    <mergeCell ref="C121:K121"/>
    <mergeCell ref="C112:K112"/>
    <mergeCell ref="C113:K113"/>
    <mergeCell ref="C114:K114"/>
    <mergeCell ref="C115:K115"/>
    <mergeCell ref="C116:K116"/>
    <mergeCell ref="C107:K107"/>
    <mergeCell ref="C108:K108"/>
    <mergeCell ref="C109:K109"/>
    <mergeCell ref="C110:K110"/>
    <mergeCell ref="C111:K111"/>
    <mergeCell ref="C102:E102"/>
    <mergeCell ref="C103:K103"/>
    <mergeCell ref="C104:K104"/>
    <mergeCell ref="C105:K105"/>
    <mergeCell ref="C106:K106"/>
    <mergeCell ref="C97:E97"/>
    <mergeCell ref="C98:E98"/>
    <mergeCell ref="A99:N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N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N7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E49"/>
    <mergeCell ref="C50:N50"/>
    <mergeCell ref="C51:N51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A11:F11"/>
    <mergeCell ref="G11:N11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20:N20"/>
  </mergeCells>
  <pageMargins left="0.7" right="0.7" top="0.75" bottom="0.75" header="0.3" footer="0.3"/>
  <pageSetup paperSize="9" scale="60" fitToHeight="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499"/>
  <sheetViews>
    <sheetView view="pageBreakPreview" topLeftCell="A464" zoomScaleNormal="100" zoomScaleSheetLayoutView="100" workbookViewId="0">
      <selection activeCell="A13" sqref="A13:N16"/>
    </sheetView>
  </sheetViews>
  <sheetFormatPr defaultRowHeight="15"/>
  <cols>
    <col min="1" max="1" width="16" style="497" customWidth="1"/>
    <col min="2" max="2" width="20" style="497" customWidth="1"/>
    <col min="3" max="10" width="13" style="497" customWidth="1"/>
    <col min="11" max="11" width="15" style="497" customWidth="1"/>
    <col min="12" max="12" width="27" style="497" customWidth="1"/>
    <col min="13" max="13" width="17.42578125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721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721" t="s">
        <v>389</v>
      </c>
      <c r="B5" s="721"/>
      <c r="C5" s="721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721" t="s">
        <v>390</v>
      </c>
      <c r="B6" s="721"/>
      <c r="C6" s="721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1826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720"/>
      <c r="B19" s="720"/>
      <c r="C19" s="720"/>
      <c r="D19" s="720"/>
      <c r="E19" s="720"/>
      <c r="F19" s="720"/>
      <c r="G19" s="720"/>
      <c r="H19" s="720"/>
      <c r="I19" s="720"/>
      <c r="J19" s="720"/>
      <c r="K19" s="720"/>
      <c r="L19" s="720"/>
      <c r="M19" s="720"/>
      <c r="N19" s="720"/>
      <c r="O19" s="514"/>
      <c r="P19" s="514"/>
      <c r="Q19" s="514"/>
      <c r="R19" s="514"/>
    </row>
    <row r="20" spans="1:18">
      <c r="A20" s="982" t="s">
        <v>1827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33.75" customHeight="1">
      <c r="A26" s="573" t="s">
        <v>405</v>
      </c>
      <c r="B26" s="573"/>
      <c r="C26" s="573"/>
      <c r="D26" s="1011" t="s">
        <v>1214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8811.08</v>
      </c>
      <c r="D28" s="727" t="s">
        <v>1828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135.80000000000001</v>
      </c>
      <c r="D30" s="727" t="s">
        <v>1829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369.96</v>
      </c>
      <c r="M30" s="737" t="s">
        <v>1830</v>
      </c>
      <c r="N30" s="728" t="s">
        <v>19</v>
      </c>
    </row>
    <row r="31" spans="1:18">
      <c r="A31" s="732"/>
      <c r="B31" s="736" t="s">
        <v>30</v>
      </c>
      <c r="C31" s="726">
        <v>981.95</v>
      </c>
      <c r="D31" s="727" t="s">
        <v>1831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832.61</v>
      </c>
      <c r="M31" s="1038"/>
      <c r="N31" s="728" t="s">
        <v>410</v>
      </c>
    </row>
    <row r="32" spans="1:18">
      <c r="A32" s="732"/>
      <c r="B32" s="736" t="s">
        <v>411</v>
      </c>
      <c r="C32" s="726">
        <v>7693.33</v>
      </c>
      <c r="D32" s="727" t="s">
        <v>1832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>
        <v>55.78</v>
      </c>
      <c r="M32" s="1038"/>
      <c r="N32" s="728" t="s">
        <v>410</v>
      </c>
    </row>
    <row r="33" spans="1:14">
      <c r="A33" s="732"/>
      <c r="B33" s="736" t="s">
        <v>32</v>
      </c>
      <c r="C33" s="726">
        <v>0</v>
      </c>
      <c r="D33" s="727" t="s">
        <v>413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754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22.5" customHeight="1">
      <c r="A40" s="742" t="s">
        <v>3</v>
      </c>
      <c r="B40" s="743" t="s">
        <v>762</v>
      </c>
      <c r="C40" s="1019" t="s">
        <v>1833</v>
      </c>
      <c r="D40" s="1019"/>
      <c r="E40" s="1019"/>
      <c r="F40" s="745" t="s">
        <v>763</v>
      </c>
      <c r="G40" s="746">
        <v>21</v>
      </c>
      <c r="H40" s="747">
        <v>1</v>
      </c>
      <c r="I40" s="747">
        <v>21</v>
      </c>
      <c r="J40" s="749"/>
      <c r="K40" s="746"/>
      <c r="L40" s="749"/>
      <c r="M40" s="746"/>
      <c r="N40" s="750"/>
    </row>
    <row r="41" spans="1:14">
      <c r="A41" s="751"/>
      <c r="B41" s="752"/>
      <c r="C41" s="1016" t="s">
        <v>1834</v>
      </c>
      <c r="D41" s="1016"/>
      <c r="E41" s="1016"/>
      <c r="F41" s="1016"/>
      <c r="G41" s="1016"/>
      <c r="H41" s="1016"/>
      <c r="I41" s="1016"/>
      <c r="J41" s="1016"/>
      <c r="K41" s="1016"/>
      <c r="L41" s="1016"/>
      <c r="M41" s="1016"/>
      <c r="N41" s="1022"/>
    </row>
    <row r="42" spans="1:14" ht="22.5" customHeight="1">
      <c r="A42" s="784"/>
      <c r="B42" s="754" t="s">
        <v>548</v>
      </c>
      <c r="C42" s="1014" t="s">
        <v>549</v>
      </c>
      <c r="D42" s="1014"/>
      <c r="E42" s="1014"/>
      <c r="F42" s="1014"/>
      <c r="G42" s="1014"/>
      <c r="H42" s="1014"/>
      <c r="I42" s="1014"/>
      <c r="J42" s="1014"/>
      <c r="K42" s="1014"/>
      <c r="L42" s="1014"/>
      <c r="M42" s="1014"/>
      <c r="N42" s="1028"/>
    </row>
    <row r="43" spans="1:14" ht="22.5" customHeight="1">
      <c r="A43" s="784"/>
      <c r="B43" s="754" t="s">
        <v>329</v>
      </c>
      <c r="C43" s="1014" t="s">
        <v>437</v>
      </c>
      <c r="D43" s="1014"/>
      <c r="E43" s="1014"/>
      <c r="F43" s="1014"/>
      <c r="G43" s="1014"/>
      <c r="H43" s="1014"/>
      <c r="I43" s="1014"/>
      <c r="J43" s="1014"/>
      <c r="K43" s="1014"/>
      <c r="L43" s="1014"/>
      <c r="M43" s="1014"/>
      <c r="N43" s="1028"/>
    </row>
    <row r="44" spans="1:14">
      <c r="A44" s="753"/>
      <c r="B44" s="754" t="s">
        <v>3</v>
      </c>
      <c r="C44" s="1016" t="s">
        <v>422</v>
      </c>
      <c r="D44" s="1016"/>
      <c r="E44" s="1016"/>
      <c r="F44" s="755"/>
      <c r="G44" s="756"/>
      <c r="H44" s="756"/>
      <c r="I44" s="756"/>
      <c r="J44" s="769">
        <v>161.47999999999999</v>
      </c>
      <c r="K44" s="758">
        <v>0.84</v>
      </c>
      <c r="L44" s="757">
        <v>2848.51</v>
      </c>
      <c r="M44" s="758">
        <v>40.340000000000003</v>
      </c>
      <c r="N44" s="759">
        <v>114908.89</v>
      </c>
    </row>
    <row r="45" spans="1:14">
      <c r="A45" s="753"/>
      <c r="B45" s="754" t="s">
        <v>4</v>
      </c>
      <c r="C45" s="1016" t="s">
        <v>423</v>
      </c>
      <c r="D45" s="1016"/>
      <c r="E45" s="1016"/>
      <c r="F45" s="755"/>
      <c r="G45" s="756"/>
      <c r="H45" s="756"/>
      <c r="I45" s="756"/>
      <c r="J45" s="769">
        <v>171.97</v>
      </c>
      <c r="K45" s="758">
        <v>0.84</v>
      </c>
      <c r="L45" s="757">
        <v>3033.55</v>
      </c>
      <c r="M45" s="780">
        <v>7.1</v>
      </c>
      <c r="N45" s="759">
        <v>21538.21</v>
      </c>
    </row>
    <row r="46" spans="1:14">
      <c r="A46" s="753"/>
      <c r="B46" s="754" t="s">
        <v>5</v>
      </c>
      <c r="C46" s="1016" t="s">
        <v>424</v>
      </c>
      <c r="D46" s="1016"/>
      <c r="E46" s="1016"/>
      <c r="F46" s="755"/>
      <c r="G46" s="756"/>
      <c r="H46" s="756"/>
      <c r="I46" s="756"/>
      <c r="J46" s="769">
        <v>12.42</v>
      </c>
      <c r="K46" s="758">
        <v>0.84</v>
      </c>
      <c r="L46" s="769">
        <v>219.09</v>
      </c>
      <c r="M46" s="758">
        <v>40.340000000000003</v>
      </c>
      <c r="N46" s="759">
        <v>8838.09</v>
      </c>
    </row>
    <row r="47" spans="1:14">
      <c r="A47" s="753"/>
      <c r="B47" s="754" t="s">
        <v>6</v>
      </c>
      <c r="C47" s="1016" t="s">
        <v>438</v>
      </c>
      <c r="D47" s="1016"/>
      <c r="E47" s="1016"/>
      <c r="F47" s="755"/>
      <c r="G47" s="756"/>
      <c r="H47" s="756"/>
      <c r="I47" s="756"/>
      <c r="J47" s="769">
        <v>98.5</v>
      </c>
      <c r="K47" s="761">
        <v>0</v>
      </c>
      <c r="L47" s="769">
        <v>0</v>
      </c>
      <c r="M47" s="758">
        <v>7.21</v>
      </c>
      <c r="N47" s="764"/>
    </row>
    <row r="48" spans="1:14">
      <c r="A48" s="760"/>
      <c r="B48" s="754"/>
      <c r="C48" s="1016" t="s">
        <v>425</v>
      </c>
      <c r="D48" s="1016"/>
      <c r="E48" s="1016"/>
      <c r="F48" s="755" t="s">
        <v>426</v>
      </c>
      <c r="G48" s="780">
        <v>14.6</v>
      </c>
      <c r="H48" s="758">
        <v>0.84</v>
      </c>
      <c r="I48" s="781">
        <v>257.54399999999998</v>
      </c>
      <c r="J48" s="763"/>
      <c r="K48" s="756"/>
      <c r="L48" s="763"/>
      <c r="M48" s="756"/>
      <c r="N48" s="764"/>
    </row>
    <row r="49" spans="1:14">
      <c r="A49" s="760"/>
      <c r="B49" s="754"/>
      <c r="C49" s="1017" t="s">
        <v>427</v>
      </c>
      <c r="D49" s="1017"/>
      <c r="E49" s="1017"/>
      <c r="F49" s="755" t="s">
        <v>426</v>
      </c>
      <c r="G49" s="780">
        <v>0.8</v>
      </c>
      <c r="H49" s="758">
        <v>0.84</v>
      </c>
      <c r="I49" s="781">
        <v>14.112</v>
      </c>
      <c r="J49" s="763"/>
      <c r="K49" s="756"/>
      <c r="L49" s="763"/>
      <c r="M49" s="756"/>
      <c r="N49" s="764"/>
    </row>
    <row r="50" spans="1:14">
      <c r="A50" s="753"/>
      <c r="B50" s="754"/>
      <c r="C50" s="1027" t="s">
        <v>428</v>
      </c>
      <c r="D50" s="1027"/>
      <c r="E50" s="1027"/>
      <c r="F50" s="765"/>
      <c r="G50" s="766"/>
      <c r="H50" s="766"/>
      <c r="I50" s="766"/>
      <c r="J50" s="782">
        <v>431.95</v>
      </c>
      <c r="K50" s="766"/>
      <c r="L50" s="767">
        <v>5882.06</v>
      </c>
      <c r="M50" s="766"/>
      <c r="N50" s="768">
        <v>136447.1</v>
      </c>
    </row>
    <row r="51" spans="1:14">
      <c r="A51" s="760"/>
      <c r="B51" s="754"/>
      <c r="C51" s="1016" t="s">
        <v>429</v>
      </c>
      <c r="D51" s="1016"/>
      <c r="E51" s="1016"/>
      <c r="F51" s="755"/>
      <c r="G51" s="756"/>
      <c r="H51" s="756"/>
      <c r="I51" s="756"/>
      <c r="J51" s="763"/>
      <c r="K51" s="756"/>
      <c r="L51" s="757">
        <v>3067.6</v>
      </c>
      <c r="M51" s="756"/>
      <c r="N51" s="759">
        <v>123746.98</v>
      </c>
    </row>
    <row r="52" spans="1:14" ht="22.5" customHeight="1">
      <c r="A52" s="760"/>
      <c r="B52" s="754" t="s">
        <v>462</v>
      </c>
      <c r="C52" s="1016" t="s">
        <v>463</v>
      </c>
      <c r="D52" s="1016"/>
      <c r="E52" s="1016"/>
      <c r="F52" s="755" t="s">
        <v>432</v>
      </c>
      <c r="G52" s="761">
        <v>97</v>
      </c>
      <c r="H52" s="756"/>
      <c r="I52" s="761">
        <v>97</v>
      </c>
      <c r="J52" s="763"/>
      <c r="K52" s="756"/>
      <c r="L52" s="757">
        <v>2975.57</v>
      </c>
      <c r="M52" s="756"/>
      <c r="N52" s="759">
        <v>120034.57</v>
      </c>
    </row>
    <row r="53" spans="1:14" ht="22.5" customHeight="1">
      <c r="A53" s="760"/>
      <c r="B53" s="754" t="s">
        <v>464</v>
      </c>
      <c r="C53" s="1017" t="s">
        <v>465</v>
      </c>
      <c r="D53" s="1017"/>
      <c r="E53" s="1017"/>
      <c r="F53" s="755" t="s">
        <v>432</v>
      </c>
      <c r="G53" s="761">
        <v>51</v>
      </c>
      <c r="H53" s="756"/>
      <c r="I53" s="761">
        <v>51</v>
      </c>
      <c r="J53" s="763"/>
      <c r="K53" s="756"/>
      <c r="L53" s="757">
        <v>1564.48</v>
      </c>
      <c r="M53" s="756"/>
      <c r="N53" s="759">
        <v>63110.96</v>
      </c>
    </row>
    <row r="54" spans="1:14">
      <c r="A54" s="742"/>
      <c r="B54" s="743"/>
      <c r="C54" s="1020" t="s">
        <v>435</v>
      </c>
      <c r="D54" s="1020"/>
      <c r="E54" s="1020"/>
      <c r="F54" s="770"/>
      <c r="G54" s="771"/>
      <c r="H54" s="771"/>
      <c r="I54" s="771"/>
      <c r="J54" s="772"/>
      <c r="K54" s="771"/>
      <c r="L54" s="773">
        <v>10422.11</v>
      </c>
      <c r="M54" s="766"/>
      <c r="N54" s="774">
        <v>319592.63</v>
      </c>
    </row>
    <row r="55" spans="1:14" ht="22.5" customHeight="1">
      <c r="A55" s="775" t="s">
        <v>4</v>
      </c>
      <c r="B55" s="744" t="s">
        <v>764</v>
      </c>
      <c r="C55" s="1019" t="s">
        <v>765</v>
      </c>
      <c r="D55" s="1019"/>
      <c r="E55" s="1019"/>
      <c r="F55" s="770" t="s">
        <v>252</v>
      </c>
      <c r="G55" s="771">
        <v>3</v>
      </c>
      <c r="H55" s="776">
        <v>1</v>
      </c>
      <c r="I55" s="776">
        <v>3</v>
      </c>
      <c r="J55" s="772"/>
      <c r="K55" s="771"/>
      <c r="L55" s="772"/>
      <c r="M55" s="771"/>
      <c r="N55" s="778"/>
    </row>
    <row r="56" spans="1:14" ht="22.5" customHeight="1">
      <c r="A56" s="784"/>
      <c r="B56" s="754" t="s">
        <v>548</v>
      </c>
      <c r="C56" s="1014" t="s">
        <v>549</v>
      </c>
      <c r="D56" s="1014"/>
      <c r="E56" s="1014"/>
      <c r="F56" s="1014"/>
      <c r="G56" s="1014"/>
      <c r="H56" s="1014"/>
      <c r="I56" s="1014"/>
      <c r="J56" s="1014"/>
      <c r="K56" s="1014"/>
      <c r="L56" s="1014"/>
      <c r="M56" s="1014"/>
      <c r="N56" s="1028"/>
    </row>
    <row r="57" spans="1:14">
      <c r="A57" s="784"/>
      <c r="B57" s="754" t="s">
        <v>336</v>
      </c>
      <c r="C57" s="1014" t="s">
        <v>461</v>
      </c>
      <c r="D57" s="1014"/>
      <c r="E57" s="1014"/>
      <c r="F57" s="1014"/>
      <c r="G57" s="1014"/>
      <c r="H57" s="1014"/>
      <c r="I57" s="1014"/>
      <c r="J57" s="1014"/>
      <c r="K57" s="1014"/>
      <c r="L57" s="1014"/>
      <c r="M57" s="1014"/>
      <c r="N57" s="1028"/>
    </row>
    <row r="58" spans="1:14" ht="22.5" customHeight="1">
      <c r="A58" s="784"/>
      <c r="B58" s="754" t="s">
        <v>329</v>
      </c>
      <c r="C58" s="1014" t="s">
        <v>437</v>
      </c>
      <c r="D58" s="1014"/>
      <c r="E58" s="1014"/>
      <c r="F58" s="1014"/>
      <c r="G58" s="1014"/>
      <c r="H58" s="1014"/>
      <c r="I58" s="1014"/>
      <c r="J58" s="1014"/>
      <c r="K58" s="1014"/>
      <c r="L58" s="1014"/>
      <c r="M58" s="1014"/>
      <c r="N58" s="1028"/>
    </row>
    <row r="59" spans="1:14">
      <c r="A59" s="753"/>
      <c r="B59" s="754" t="s">
        <v>3</v>
      </c>
      <c r="C59" s="1016" t="s">
        <v>422</v>
      </c>
      <c r="D59" s="1016"/>
      <c r="E59" s="1016"/>
      <c r="F59" s="755"/>
      <c r="G59" s="756"/>
      <c r="H59" s="756"/>
      <c r="I59" s="756"/>
      <c r="J59" s="769">
        <v>3.19</v>
      </c>
      <c r="K59" s="781">
        <v>0.88200000000000001</v>
      </c>
      <c r="L59" s="769">
        <v>8.44</v>
      </c>
      <c r="M59" s="758">
        <v>40.340000000000003</v>
      </c>
      <c r="N59" s="779">
        <v>340.47</v>
      </c>
    </row>
    <row r="60" spans="1:14">
      <c r="A60" s="753"/>
      <c r="B60" s="754" t="s">
        <v>4</v>
      </c>
      <c r="C60" s="1016" t="s">
        <v>423</v>
      </c>
      <c r="D60" s="1016"/>
      <c r="E60" s="1016"/>
      <c r="F60" s="755"/>
      <c r="G60" s="756"/>
      <c r="H60" s="756"/>
      <c r="I60" s="756"/>
      <c r="J60" s="769">
        <v>2.15</v>
      </c>
      <c r="K60" s="758">
        <v>0.84</v>
      </c>
      <c r="L60" s="769">
        <v>5.42</v>
      </c>
      <c r="M60" s="780">
        <v>7.1</v>
      </c>
      <c r="N60" s="779">
        <v>38.479999999999997</v>
      </c>
    </row>
    <row r="61" spans="1:14">
      <c r="A61" s="753"/>
      <c r="B61" s="754" t="s">
        <v>5</v>
      </c>
      <c r="C61" s="1016" t="s">
        <v>424</v>
      </c>
      <c r="D61" s="1016"/>
      <c r="E61" s="1016"/>
      <c r="F61" s="755"/>
      <c r="G61" s="756"/>
      <c r="H61" s="756"/>
      <c r="I61" s="756"/>
      <c r="J61" s="769">
        <v>0.16</v>
      </c>
      <c r="K61" s="758">
        <v>0.84</v>
      </c>
      <c r="L61" s="769">
        <v>0.4</v>
      </c>
      <c r="M61" s="758">
        <v>40.340000000000003</v>
      </c>
      <c r="N61" s="779">
        <v>16.14</v>
      </c>
    </row>
    <row r="62" spans="1:14">
      <c r="A62" s="753"/>
      <c r="B62" s="754" t="s">
        <v>6</v>
      </c>
      <c r="C62" s="1016" t="s">
        <v>438</v>
      </c>
      <c r="D62" s="1016"/>
      <c r="E62" s="1016"/>
      <c r="F62" s="755"/>
      <c r="G62" s="756"/>
      <c r="H62" s="756"/>
      <c r="I62" s="756"/>
      <c r="J62" s="769">
        <v>0.49</v>
      </c>
      <c r="K62" s="761">
        <v>0</v>
      </c>
      <c r="L62" s="769">
        <v>0</v>
      </c>
      <c r="M62" s="758">
        <v>7.21</v>
      </c>
      <c r="N62" s="764"/>
    </row>
    <row r="63" spans="1:14">
      <c r="A63" s="760"/>
      <c r="B63" s="754"/>
      <c r="C63" s="1016" t="s">
        <v>425</v>
      </c>
      <c r="D63" s="1016"/>
      <c r="E63" s="1016"/>
      <c r="F63" s="755" t="s">
        <v>426</v>
      </c>
      <c r="G63" s="758">
        <v>0.28000000000000003</v>
      </c>
      <c r="H63" s="781">
        <v>0.88200000000000001</v>
      </c>
      <c r="I63" s="812">
        <v>0.74087999999999998</v>
      </c>
      <c r="J63" s="763"/>
      <c r="K63" s="756"/>
      <c r="L63" s="763"/>
      <c r="M63" s="756"/>
      <c r="N63" s="764"/>
    </row>
    <row r="64" spans="1:14">
      <c r="A64" s="760"/>
      <c r="B64" s="754"/>
      <c r="C64" s="1017" t="s">
        <v>427</v>
      </c>
      <c r="D64" s="1017"/>
      <c r="E64" s="1017"/>
      <c r="F64" s="755" t="s">
        <v>426</v>
      </c>
      <c r="G64" s="758">
        <v>0.01</v>
      </c>
      <c r="H64" s="758">
        <v>0.84</v>
      </c>
      <c r="I64" s="762">
        <v>2.52E-2</v>
      </c>
      <c r="J64" s="763"/>
      <c r="K64" s="756"/>
      <c r="L64" s="763"/>
      <c r="M64" s="756"/>
      <c r="N64" s="764"/>
    </row>
    <row r="65" spans="1:14">
      <c r="A65" s="753"/>
      <c r="B65" s="754"/>
      <c r="C65" s="1027" t="s">
        <v>428</v>
      </c>
      <c r="D65" s="1027"/>
      <c r="E65" s="1027"/>
      <c r="F65" s="765"/>
      <c r="G65" s="766"/>
      <c r="H65" s="766"/>
      <c r="I65" s="766"/>
      <c r="J65" s="782">
        <v>5.83</v>
      </c>
      <c r="K65" s="766"/>
      <c r="L65" s="782">
        <v>13.86</v>
      </c>
      <c r="M65" s="766"/>
      <c r="N65" s="810">
        <v>378.95</v>
      </c>
    </row>
    <row r="66" spans="1:14">
      <c r="A66" s="760"/>
      <c r="B66" s="754"/>
      <c r="C66" s="1016" t="s">
        <v>429</v>
      </c>
      <c r="D66" s="1016"/>
      <c r="E66" s="1016"/>
      <c r="F66" s="755"/>
      <c r="G66" s="756"/>
      <c r="H66" s="756"/>
      <c r="I66" s="756"/>
      <c r="J66" s="763"/>
      <c r="K66" s="756"/>
      <c r="L66" s="769">
        <v>8.84</v>
      </c>
      <c r="M66" s="756"/>
      <c r="N66" s="779">
        <v>356.61</v>
      </c>
    </row>
    <row r="67" spans="1:14" ht="22.5" customHeight="1">
      <c r="A67" s="760"/>
      <c r="B67" s="754" t="s">
        <v>462</v>
      </c>
      <c r="C67" s="1016" t="s">
        <v>463</v>
      </c>
      <c r="D67" s="1016"/>
      <c r="E67" s="1016"/>
      <c r="F67" s="755" t="s">
        <v>432</v>
      </c>
      <c r="G67" s="761">
        <v>97</v>
      </c>
      <c r="H67" s="756"/>
      <c r="I67" s="761">
        <v>97</v>
      </c>
      <c r="J67" s="763"/>
      <c r="K67" s="756"/>
      <c r="L67" s="769">
        <v>8.57</v>
      </c>
      <c r="M67" s="756"/>
      <c r="N67" s="779">
        <v>345.91</v>
      </c>
    </row>
    <row r="68" spans="1:14" ht="22.5" customHeight="1">
      <c r="A68" s="760"/>
      <c r="B68" s="754" t="s">
        <v>464</v>
      </c>
      <c r="C68" s="1017" t="s">
        <v>465</v>
      </c>
      <c r="D68" s="1017"/>
      <c r="E68" s="1017"/>
      <c r="F68" s="755" t="s">
        <v>432</v>
      </c>
      <c r="G68" s="761">
        <v>51</v>
      </c>
      <c r="H68" s="756"/>
      <c r="I68" s="761">
        <v>51</v>
      </c>
      <c r="J68" s="763"/>
      <c r="K68" s="756"/>
      <c r="L68" s="769">
        <v>4.51</v>
      </c>
      <c r="M68" s="756"/>
      <c r="N68" s="779">
        <v>181.87</v>
      </c>
    </row>
    <row r="69" spans="1:14">
      <c r="A69" s="742"/>
      <c r="B69" s="743"/>
      <c r="C69" s="1020" t="s">
        <v>435</v>
      </c>
      <c r="D69" s="1020"/>
      <c r="E69" s="1020"/>
      <c r="F69" s="770"/>
      <c r="G69" s="771"/>
      <c r="H69" s="771"/>
      <c r="I69" s="771"/>
      <c r="J69" s="772"/>
      <c r="K69" s="771"/>
      <c r="L69" s="783">
        <v>26.94</v>
      </c>
      <c r="M69" s="766"/>
      <c r="N69" s="811">
        <v>906.73</v>
      </c>
    </row>
    <row r="70" spans="1:14" ht="22.5" customHeight="1">
      <c r="A70" s="775" t="s">
        <v>5</v>
      </c>
      <c r="B70" s="744" t="s">
        <v>755</v>
      </c>
      <c r="C70" s="1019" t="s">
        <v>756</v>
      </c>
      <c r="D70" s="1019"/>
      <c r="E70" s="1019"/>
      <c r="F70" s="770" t="s">
        <v>252</v>
      </c>
      <c r="G70" s="771">
        <v>4</v>
      </c>
      <c r="H70" s="776">
        <v>1</v>
      </c>
      <c r="I70" s="776">
        <v>4</v>
      </c>
      <c r="J70" s="772"/>
      <c r="K70" s="771"/>
      <c r="L70" s="772"/>
      <c r="M70" s="771"/>
      <c r="N70" s="778"/>
    </row>
    <row r="71" spans="1:14" ht="22.5" customHeight="1">
      <c r="A71" s="784"/>
      <c r="B71" s="754" t="s">
        <v>548</v>
      </c>
      <c r="C71" s="1014" t="s">
        <v>549</v>
      </c>
      <c r="D71" s="1014"/>
      <c r="E71" s="1014"/>
      <c r="F71" s="1014"/>
      <c r="G71" s="1014"/>
      <c r="H71" s="1014"/>
      <c r="I71" s="1014"/>
      <c r="J71" s="1014"/>
      <c r="K71" s="1014"/>
      <c r="L71" s="1014"/>
      <c r="M71" s="1014"/>
      <c r="N71" s="1028"/>
    </row>
    <row r="72" spans="1:14">
      <c r="A72" s="784"/>
      <c r="B72" s="754" t="s">
        <v>336</v>
      </c>
      <c r="C72" s="1014" t="s">
        <v>461</v>
      </c>
      <c r="D72" s="1014"/>
      <c r="E72" s="1014"/>
      <c r="F72" s="1014"/>
      <c r="G72" s="1014"/>
      <c r="H72" s="1014"/>
      <c r="I72" s="1014"/>
      <c r="J72" s="1014"/>
      <c r="K72" s="1014"/>
      <c r="L72" s="1014"/>
      <c r="M72" s="1014"/>
      <c r="N72" s="1028"/>
    </row>
    <row r="73" spans="1:14" ht="22.5" customHeight="1">
      <c r="A73" s="784"/>
      <c r="B73" s="754" t="s">
        <v>329</v>
      </c>
      <c r="C73" s="1014" t="s">
        <v>437</v>
      </c>
      <c r="D73" s="1014"/>
      <c r="E73" s="1014"/>
      <c r="F73" s="1014"/>
      <c r="G73" s="1014"/>
      <c r="H73" s="1014"/>
      <c r="I73" s="1014"/>
      <c r="J73" s="1014"/>
      <c r="K73" s="1014"/>
      <c r="L73" s="1014"/>
      <c r="M73" s="1014"/>
      <c r="N73" s="1028"/>
    </row>
    <row r="74" spans="1:14">
      <c r="A74" s="753"/>
      <c r="B74" s="754" t="s">
        <v>3</v>
      </c>
      <c r="C74" s="1016" t="s">
        <v>422</v>
      </c>
      <c r="D74" s="1016"/>
      <c r="E74" s="1016"/>
      <c r="F74" s="755"/>
      <c r="G74" s="756"/>
      <c r="H74" s="756"/>
      <c r="I74" s="756"/>
      <c r="J74" s="769">
        <v>7.99</v>
      </c>
      <c r="K74" s="781">
        <v>0.88200000000000001</v>
      </c>
      <c r="L74" s="769">
        <v>28.19</v>
      </c>
      <c r="M74" s="758">
        <v>40.340000000000003</v>
      </c>
      <c r="N74" s="759">
        <v>1137.18</v>
      </c>
    </row>
    <row r="75" spans="1:14">
      <c r="A75" s="753"/>
      <c r="B75" s="754" t="s">
        <v>4</v>
      </c>
      <c r="C75" s="1016" t="s">
        <v>423</v>
      </c>
      <c r="D75" s="1016"/>
      <c r="E75" s="1016"/>
      <c r="F75" s="755"/>
      <c r="G75" s="756"/>
      <c r="H75" s="756"/>
      <c r="I75" s="756"/>
      <c r="J75" s="769">
        <v>2.15</v>
      </c>
      <c r="K75" s="758">
        <v>0.84</v>
      </c>
      <c r="L75" s="769">
        <v>7.22</v>
      </c>
      <c r="M75" s="780">
        <v>7.1</v>
      </c>
      <c r="N75" s="779">
        <v>51.26</v>
      </c>
    </row>
    <row r="76" spans="1:14">
      <c r="A76" s="753"/>
      <c r="B76" s="754" t="s">
        <v>5</v>
      </c>
      <c r="C76" s="1016" t="s">
        <v>424</v>
      </c>
      <c r="D76" s="1016"/>
      <c r="E76" s="1016"/>
      <c r="F76" s="755"/>
      <c r="G76" s="756"/>
      <c r="H76" s="756"/>
      <c r="I76" s="756"/>
      <c r="J76" s="769">
        <v>0.16</v>
      </c>
      <c r="K76" s="758">
        <v>0.84</v>
      </c>
      <c r="L76" s="769">
        <v>0.54</v>
      </c>
      <c r="M76" s="758">
        <v>40.340000000000003</v>
      </c>
      <c r="N76" s="779">
        <v>21.78</v>
      </c>
    </row>
    <row r="77" spans="1:14">
      <c r="A77" s="753"/>
      <c r="B77" s="754" t="s">
        <v>6</v>
      </c>
      <c r="C77" s="1016" t="s">
        <v>438</v>
      </c>
      <c r="D77" s="1016"/>
      <c r="E77" s="1016"/>
      <c r="F77" s="755"/>
      <c r="G77" s="756"/>
      <c r="H77" s="756"/>
      <c r="I77" s="756"/>
      <c r="J77" s="769">
        <v>0.59</v>
      </c>
      <c r="K77" s="761">
        <v>0</v>
      </c>
      <c r="L77" s="769">
        <v>0</v>
      </c>
      <c r="M77" s="758">
        <v>7.21</v>
      </c>
      <c r="N77" s="764"/>
    </row>
    <row r="78" spans="1:14">
      <c r="A78" s="760"/>
      <c r="B78" s="754"/>
      <c r="C78" s="1016" t="s">
        <v>425</v>
      </c>
      <c r="D78" s="1016"/>
      <c r="E78" s="1016"/>
      <c r="F78" s="755" t="s">
        <v>426</v>
      </c>
      <c r="G78" s="780">
        <v>0.7</v>
      </c>
      <c r="H78" s="781">
        <v>0.88200000000000001</v>
      </c>
      <c r="I78" s="762">
        <v>2.4695999999999998</v>
      </c>
      <c r="J78" s="763"/>
      <c r="K78" s="756"/>
      <c r="L78" s="763"/>
      <c r="M78" s="756"/>
      <c r="N78" s="764"/>
    </row>
    <row r="79" spans="1:14">
      <c r="A79" s="760"/>
      <c r="B79" s="754"/>
      <c r="C79" s="1017" t="s">
        <v>427</v>
      </c>
      <c r="D79" s="1017"/>
      <c r="E79" s="1017"/>
      <c r="F79" s="755" t="s">
        <v>426</v>
      </c>
      <c r="G79" s="758">
        <v>0.01</v>
      </c>
      <c r="H79" s="758">
        <v>0.84</v>
      </c>
      <c r="I79" s="762">
        <v>3.3599999999999998E-2</v>
      </c>
      <c r="J79" s="763"/>
      <c r="K79" s="756"/>
      <c r="L79" s="763"/>
      <c r="M79" s="756"/>
      <c r="N79" s="764"/>
    </row>
    <row r="80" spans="1:14">
      <c r="A80" s="753"/>
      <c r="B80" s="754"/>
      <c r="C80" s="1027" t="s">
        <v>428</v>
      </c>
      <c r="D80" s="1027"/>
      <c r="E80" s="1027"/>
      <c r="F80" s="765"/>
      <c r="G80" s="766"/>
      <c r="H80" s="766"/>
      <c r="I80" s="766"/>
      <c r="J80" s="782">
        <v>10.73</v>
      </c>
      <c r="K80" s="766"/>
      <c r="L80" s="782">
        <v>35.409999999999997</v>
      </c>
      <c r="M80" s="766"/>
      <c r="N80" s="768">
        <v>1188.44</v>
      </c>
    </row>
    <row r="81" spans="1:14">
      <c r="A81" s="760"/>
      <c r="B81" s="754"/>
      <c r="C81" s="1016" t="s">
        <v>429</v>
      </c>
      <c r="D81" s="1016"/>
      <c r="E81" s="1016"/>
      <c r="F81" s="755"/>
      <c r="G81" s="756"/>
      <c r="H81" s="756"/>
      <c r="I81" s="756"/>
      <c r="J81" s="763"/>
      <c r="K81" s="756"/>
      <c r="L81" s="769">
        <v>28.73</v>
      </c>
      <c r="M81" s="756"/>
      <c r="N81" s="759">
        <v>1158.96</v>
      </c>
    </row>
    <row r="82" spans="1:14" ht="22.5" customHeight="1">
      <c r="A82" s="760"/>
      <c r="B82" s="754" t="s">
        <v>462</v>
      </c>
      <c r="C82" s="1016" t="s">
        <v>463</v>
      </c>
      <c r="D82" s="1016"/>
      <c r="E82" s="1016"/>
      <c r="F82" s="755" t="s">
        <v>432</v>
      </c>
      <c r="G82" s="761">
        <v>97</v>
      </c>
      <c r="H82" s="756"/>
      <c r="I82" s="761">
        <v>97</v>
      </c>
      <c r="J82" s="763"/>
      <c r="K82" s="756"/>
      <c r="L82" s="769">
        <v>27.87</v>
      </c>
      <c r="M82" s="756"/>
      <c r="N82" s="759">
        <v>1124.19</v>
      </c>
    </row>
    <row r="83" spans="1:14" ht="22.5" customHeight="1">
      <c r="A83" s="760"/>
      <c r="B83" s="754" t="s">
        <v>464</v>
      </c>
      <c r="C83" s="1017" t="s">
        <v>465</v>
      </c>
      <c r="D83" s="1017"/>
      <c r="E83" s="1017"/>
      <c r="F83" s="755" t="s">
        <v>432</v>
      </c>
      <c r="G83" s="761">
        <v>51</v>
      </c>
      <c r="H83" s="756"/>
      <c r="I83" s="761">
        <v>51</v>
      </c>
      <c r="J83" s="763"/>
      <c r="K83" s="756"/>
      <c r="L83" s="769">
        <v>14.65</v>
      </c>
      <c r="M83" s="756"/>
      <c r="N83" s="779">
        <v>591.07000000000005</v>
      </c>
    </row>
    <row r="84" spans="1:14">
      <c r="A84" s="742"/>
      <c r="B84" s="743"/>
      <c r="C84" s="1020" t="s">
        <v>435</v>
      </c>
      <c r="D84" s="1020"/>
      <c r="E84" s="1020"/>
      <c r="F84" s="770"/>
      <c r="G84" s="771"/>
      <c r="H84" s="771"/>
      <c r="I84" s="771"/>
      <c r="J84" s="772"/>
      <c r="K84" s="771"/>
      <c r="L84" s="783">
        <v>77.930000000000007</v>
      </c>
      <c r="M84" s="766"/>
      <c r="N84" s="774">
        <v>2903.7</v>
      </c>
    </row>
    <row r="85" spans="1:14" ht="22.5" customHeight="1">
      <c r="A85" s="775" t="s">
        <v>6</v>
      </c>
      <c r="B85" s="744" t="s">
        <v>597</v>
      </c>
      <c r="C85" s="1019" t="s">
        <v>1835</v>
      </c>
      <c r="D85" s="1019"/>
      <c r="E85" s="1019"/>
      <c r="F85" s="770" t="s">
        <v>312</v>
      </c>
      <c r="G85" s="771">
        <v>0.82</v>
      </c>
      <c r="H85" s="776">
        <v>1</v>
      </c>
      <c r="I85" s="777">
        <v>0.82</v>
      </c>
      <c r="J85" s="772"/>
      <c r="K85" s="771"/>
      <c r="L85" s="772"/>
      <c r="M85" s="771"/>
      <c r="N85" s="778"/>
    </row>
    <row r="86" spans="1:14">
      <c r="A86" s="751"/>
      <c r="B86" s="752"/>
      <c r="C86" s="1016" t="s">
        <v>1836</v>
      </c>
      <c r="D86" s="1016"/>
      <c r="E86" s="1016"/>
      <c r="F86" s="1016"/>
      <c r="G86" s="1016"/>
      <c r="H86" s="1016"/>
      <c r="I86" s="1016"/>
      <c r="J86" s="1016"/>
      <c r="K86" s="1016"/>
      <c r="L86" s="1016"/>
      <c r="M86" s="1016"/>
      <c r="N86" s="1022"/>
    </row>
    <row r="87" spans="1:14" ht="22.5" customHeight="1">
      <c r="A87" s="784"/>
      <c r="B87" s="754" t="s">
        <v>329</v>
      </c>
      <c r="C87" s="1014" t="s">
        <v>437</v>
      </c>
      <c r="D87" s="1014"/>
      <c r="E87" s="1014"/>
      <c r="F87" s="1014"/>
      <c r="G87" s="1014"/>
      <c r="H87" s="1014"/>
      <c r="I87" s="1014"/>
      <c r="J87" s="1014"/>
      <c r="K87" s="1014"/>
      <c r="L87" s="1014"/>
      <c r="M87" s="1014"/>
      <c r="N87" s="1028"/>
    </row>
    <row r="88" spans="1:14">
      <c r="A88" s="753"/>
      <c r="B88" s="754" t="s">
        <v>3</v>
      </c>
      <c r="C88" s="1016" t="s">
        <v>422</v>
      </c>
      <c r="D88" s="1016"/>
      <c r="E88" s="1016"/>
      <c r="F88" s="755"/>
      <c r="G88" s="756"/>
      <c r="H88" s="756"/>
      <c r="I88" s="756"/>
      <c r="J88" s="769">
        <v>134.49</v>
      </c>
      <c r="K88" s="780">
        <v>1.2</v>
      </c>
      <c r="L88" s="769">
        <v>132.34</v>
      </c>
      <c r="M88" s="758">
        <v>40.340000000000003</v>
      </c>
      <c r="N88" s="759">
        <v>5338.6</v>
      </c>
    </row>
    <row r="89" spans="1:14">
      <c r="A89" s="753"/>
      <c r="B89" s="754" t="s">
        <v>6</v>
      </c>
      <c r="C89" s="1016" t="s">
        <v>438</v>
      </c>
      <c r="D89" s="1016"/>
      <c r="E89" s="1016"/>
      <c r="F89" s="755"/>
      <c r="G89" s="756"/>
      <c r="H89" s="756"/>
      <c r="I89" s="756"/>
      <c r="J89" s="769">
        <v>2.69</v>
      </c>
      <c r="K89" s="756"/>
      <c r="L89" s="769">
        <v>2.21</v>
      </c>
      <c r="M89" s="758">
        <v>7.21</v>
      </c>
      <c r="N89" s="779">
        <v>15.93</v>
      </c>
    </row>
    <row r="90" spans="1:14">
      <c r="A90" s="760"/>
      <c r="B90" s="754"/>
      <c r="C90" s="1017" t="s">
        <v>425</v>
      </c>
      <c r="D90" s="1017"/>
      <c r="E90" s="1017"/>
      <c r="F90" s="755" t="s">
        <v>426</v>
      </c>
      <c r="G90" s="758">
        <v>12.16</v>
      </c>
      <c r="H90" s="780">
        <v>1.2</v>
      </c>
      <c r="I90" s="812">
        <v>11.965439999999999</v>
      </c>
      <c r="J90" s="763"/>
      <c r="K90" s="756"/>
      <c r="L90" s="763"/>
      <c r="M90" s="756"/>
      <c r="N90" s="764"/>
    </row>
    <row r="91" spans="1:14">
      <c r="A91" s="753"/>
      <c r="B91" s="754"/>
      <c r="C91" s="1027" t="s">
        <v>428</v>
      </c>
      <c r="D91" s="1027"/>
      <c r="E91" s="1027"/>
      <c r="F91" s="765"/>
      <c r="G91" s="766"/>
      <c r="H91" s="766"/>
      <c r="I91" s="766"/>
      <c r="J91" s="782">
        <v>137.18</v>
      </c>
      <c r="K91" s="766"/>
      <c r="L91" s="782">
        <v>134.55000000000001</v>
      </c>
      <c r="M91" s="766"/>
      <c r="N91" s="768">
        <v>5354.53</v>
      </c>
    </row>
    <row r="92" spans="1:14">
      <c r="A92" s="760"/>
      <c r="B92" s="754"/>
      <c r="C92" s="1016" t="s">
        <v>429</v>
      </c>
      <c r="D92" s="1016"/>
      <c r="E92" s="1016"/>
      <c r="F92" s="755"/>
      <c r="G92" s="756"/>
      <c r="H92" s="756"/>
      <c r="I92" s="756"/>
      <c r="J92" s="763"/>
      <c r="K92" s="756"/>
      <c r="L92" s="769">
        <v>132.34</v>
      </c>
      <c r="M92" s="756"/>
      <c r="N92" s="759">
        <v>5338.6</v>
      </c>
    </row>
    <row r="93" spans="1:14" ht="22.5" customHeight="1">
      <c r="A93" s="760"/>
      <c r="B93" s="754" t="s">
        <v>462</v>
      </c>
      <c r="C93" s="1016" t="s">
        <v>463</v>
      </c>
      <c r="D93" s="1016"/>
      <c r="E93" s="1016"/>
      <c r="F93" s="755" t="s">
        <v>432</v>
      </c>
      <c r="G93" s="761">
        <v>97</v>
      </c>
      <c r="H93" s="756"/>
      <c r="I93" s="761">
        <v>97</v>
      </c>
      <c r="J93" s="763"/>
      <c r="K93" s="756"/>
      <c r="L93" s="769">
        <v>128.37</v>
      </c>
      <c r="M93" s="756"/>
      <c r="N93" s="759">
        <v>5178.4399999999996</v>
      </c>
    </row>
    <row r="94" spans="1:14" ht="22.5" customHeight="1">
      <c r="A94" s="760"/>
      <c r="B94" s="754" t="s">
        <v>464</v>
      </c>
      <c r="C94" s="1017" t="s">
        <v>465</v>
      </c>
      <c r="D94" s="1017"/>
      <c r="E94" s="1017"/>
      <c r="F94" s="755" t="s">
        <v>432</v>
      </c>
      <c r="G94" s="761">
        <v>51</v>
      </c>
      <c r="H94" s="756"/>
      <c r="I94" s="761">
        <v>51</v>
      </c>
      <c r="J94" s="763"/>
      <c r="K94" s="756"/>
      <c r="L94" s="769">
        <v>67.489999999999995</v>
      </c>
      <c r="M94" s="756"/>
      <c r="N94" s="759">
        <v>2722.69</v>
      </c>
    </row>
    <row r="95" spans="1:14">
      <c r="A95" s="742"/>
      <c r="B95" s="743"/>
      <c r="C95" s="1020" t="s">
        <v>435</v>
      </c>
      <c r="D95" s="1020"/>
      <c r="E95" s="1020"/>
      <c r="F95" s="770"/>
      <c r="G95" s="771"/>
      <c r="H95" s="771"/>
      <c r="I95" s="771"/>
      <c r="J95" s="772"/>
      <c r="K95" s="771"/>
      <c r="L95" s="783">
        <v>330.41</v>
      </c>
      <c r="M95" s="766"/>
      <c r="N95" s="774">
        <v>13255.66</v>
      </c>
    </row>
    <row r="96" spans="1:14" ht="33.75" customHeight="1">
      <c r="A96" s="775" t="s">
        <v>7</v>
      </c>
      <c r="B96" s="744" t="s">
        <v>550</v>
      </c>
      <c r="C96" s="1019" t="s">
        <v>551</v>
      </c>
      <c r="D96" s="1019"/>
      <c r="E96" s="1019"/>
      <c r="F96" s="770" t="s">
        <v>499</v>
      </c>
      <c r="G96" s="771">
        <v>5.8999999999999997E-2</v>
      </c>
      <c r="H96" s="776">
        <v>1</v>
      </c>
      <c r="I96" s="787">
        <v>5.8999999999999997E-2</v>
      </c>
      <c r="J96" s="783">
        <v>12.82</v>
      </c>
      <c r="K96" s="771"/>
      <c r="L96" s="783">
        <v>0.76</v>
      </c>
      <c r="M96" s="777">
        <v>7.21</v>
      </c>
      <c r="N96" s="811">
        <v>5.48</v>
      </c>
    </row>
    <row r="97" spans="1:14">
      <c r="A97" s="742"/>
      <c r="B97" s="743"/>
      <c r="C97" s="1017" t="s">
        <v>552</v>
      </c>
      <c r="D97" s="1017"/>
      <c r="E97" s="1017"/>
      <c r="F97" s="1017"/>
      <c r="G97" s="1017"/>
      <c r="H97" s="1017"/>
      <c r="I97" s="1017"/>
      <c r="J97" s="1017"/>
      <c r="K97" s="1017"/>
      <c r="L97" s="1017"/>
      <c r="M97" s="1017"/>
      <c r="N97" s="1021"/>
    </row>
    <row r="98" spans="1:14">
      <c r="A98" s="742"/>
      <c r="B98" s="743"/>
      <c r="C98" s="1020" t="s">
        <v>435</v>
      </c>
      <c r="D98" s="1020"/>
      <c r="E98" s="1020"/>
      <c r="F98" s="770"/>
      <c r="G98" s="771"/>
      <c r="H98" s="771"/>
      <c r="I98" s="771"/>
      <c r="J98" s="772"/>
      <c r="K98" s="771"/>
      <c r="L98" s="783">
        <v>0.76</v>
      </c>
      <c r="M98" s="766"/>
      <c r="N98" s="811">
        <v>5.48</v>
      </c>
    </row>
    <row r="99" spans="1:14" ht="33.75" customHeight="1">
      <c r="A99" s="775" t="s">
        <v>8</v>
      </c>
      <c r="B99" s="744" t="s">
        <v>553</v>
      </c>
      <c r="C99" s="1019" t="s">
        <v>554</v>
      </c>
      <c r="D99" s="1019"/>
      <c r="E99" s="1019"/>
      <c r="F99" s="770" t="s">
        <v>499</v>
      </c>
      <c r="G99" s="771">
        <v>5.8999999999999997E-2</v>
      </c>
      <c r="H99" s="776">
        <v>1</v>
      </c>
      <c r="I99" s="787">
        <v>5.8999999999999997E-2</v>
      </c>
      <c r="J99" s="783">
        <v>10.74</v>
      </c>
      <c r="K99" s="771"/>
      <c r="L99" s="783">
        <v>0.63</v>
      </c>
      <c r="M99" s="777">
        <v>7.21</v>
      </c>
      <c r="N99" s="811">
        <v>4.54</v>
      </c>
    </row>
    <row r="100" spans="1:14">
      <c r="A100" s="742"/>
      <c r="B100" s="743"/>
      <c r="C100" s="1017" t="s">
        <v>552</v>
      </c>
      <c r="D100" s="1017"/>
      <c r="E100" s="1017"/>
      <c r="F100" s="1017"/>
      <c r="G100" s="1017"/>
      <c r="H100" s="1017"/>
      <c r="I100" s="1017"/>
      <c r="J100" s="1017"/>
      <c r="K100" s="1017"/>
      <c r="L100" s="1017"/>
      <c r="M100" s="1017"/>
      <c r="N100" s="1021"/>
    </row>
    <row r="101" spans="1:14">
      <c r="A101" s="742"/>
      <c r="B101" s="743"/>
      <c r="C101" s="1020" t="s">
        <v>435</v>
      </c>
      <c r="D101" s="1020"/>
      <c r="E101" s="1020"/>
      <c r="F101" s="770"/>
      <c r="G101" s="771"/>
      <c r="H101" s="771"/>
      <c r="I101" s="771"/>
      <c r="J101" s="772"/>
      <c r="K101" s="771"/>
      <c r="L101" s="783">
        <v>0.63</v>
      </c>
      <c r="M101" s="766"/>
      <c r="N101" s="811">
        <v>4.54</v>
      </c>
    </row>
    <row r="102" spans="1:14" ht="22.5" customHeight="1">
      <c r="A102" s="775" t="s">
        <v>9</v>
      </c>
      <c r="B102" s="744" t="s">
        <v>812</v>
      </c>
      <c r="C102" s="1019" t="s">
        <v>813</v>
      </c>
      <c r="D102" s="1019"/>
      <c r="E102" s="1019"/>
      <c r="F102" s="770" t="s">
        <v>499</v>
      </c>
      <c r="G102" s="771">
        <v>5.8999999999999997E-2</v>
      </c>
      <c r="H102" s="776">
        <v>1</v>
      </c>
      <c r="I102" s="787">
        <v>5.8999999999999997E-2</v>
      </c>
      <c r="J102" s="783">
        <v>24.41</v>
      </c>
      <c r="K102" s="771"/>
      <c r="L102" s="783">
        <v>1.44</v>
      </c>
      <c r="M102" s="777">
        <v>7.21</v>
      </c>
      <c r="N102" s="811">
        <v>10.38</v>
      </c>
    </row>
    <row r="103" spans="1:14">
      <c r="A103" s="742"/>
      <c r="B103" s="743"/>
      <c r="C103" s="1017" t="s">
        <v>555</v>
      </c>
      <c r="D103" s="1017"/>
      <c r="E103" s="1017"/>
      <c r="F103" s="1017"/>
      <c r="G103" s="1017"/>
      <c r="H103" s="1017"/>
      <c r="I103" s="1017"/>
      <c r="J103" s="1017"/>
      <c r="K103" s="1017"/>
      <c r="L103" s="1017"/>
      <c r="M103" s="1017"/>
      <c r="N103" s="1021"/>
    </row>
    <row r="104" spans="1:14">
      <c r="A104" s="742"/>
      <c r="B104" s="743"/>
      <c r="C104" s="1020" t="s">
        <v>435</v>
      </c>
      <c r="D104" s="1020"/>
      <c r="E104" s="1020"/>
      <c r="F104" s="770"/>
      <c r="G104" s="771"/>
      <c r="H104" s="771"/>
      <c r="I104" s="771"/>
      <c r="J104" s="772"/>
      <c r="K104" s="771"/>
      <c r="L104" s="783">
        <v>1.44</v>
      </c>
      <c r="M104" s="766"/>
      <c r="N104" s="811">
        <v>10.38</v>
      </c>
    </row>
    <row r="105" spans="1:14">
      <c r="A105" s="793"/>
      <c r="B105" s="794"/>
      <c r="C105" s="1019" t="s">
        <v>757</v>
      </c>
      <c r="D105" s="1019"/>
      <c r="E105" s="1019"/>
      <c r="F105" s="1019"/>
      <c r="G105" s="1019"/>
      <c r="H105" s="1019"/>
      <c r="I105" s="1019"/>
      <c r="J105" s="1019"/>
      <c r="K105" s="1019"/>
      <c r="L105" s="795"/>
      <c r="M105" s="796"/>
      <c r="N105" s="797"/>
    </row>
    <row r="106" spans="1:14">
      <c r="A106" s="798"/>
      <c r="B106" s="754"/>
      <c r="C106" s="1016" t="s">
        <v>440</v>
      </c>
      <c r="D106" s="1016"/>
      <c r="E106" s="1016"/>
      <c r="F106" s="1016"/>
      <c r="G106" s="1016"/>
      <c r="H106" s="1016"/>
      <c r="I106" s="1016"/>
      <c r="J106" s="1016"/>
      <c r="K106" s="1016"/>
      <c r="L106" s="799">
        <v>6068.71</v>
      </c>
      <c r="M106" s="800"/>
      <c r="N106" s="801">
        <v>143389.42000000001</v>
      </c>
    </row>
    <row r="107" spans="1:14">
      <c r="A107" s="798"/>
      <c r="B107" s="754"/>
      <c r="C107" s="1016" t="s">
        <v>441</v>
      </c>
      <c r="D107" s="1016"/>
      <c r="E107" s="1016"/>
      <c r="F107" s="1016"/>
      <c r="G107" s="1016"/>
      <c r="H107" s="1016"/>
      <c r="I107" s="1016"/>
      <c r="J107" s="1016"/>
      <c r="K107" s="1016"/>
      <c r="L107" s="802"/>
      <c r="M107" s="800"/>
      <c r="N107" s="803"/>
    </row>
    <row r="108" spans="1:14">
      <c r="A108" s="798"/>
      <c r="B108" s="754"/>
      <c r="C108" s="1016" t="s">
        <v>442</v>
      </c>
      <c r="D108" s="1016"/>
      <c r="E108" s="1016"/>
      <c r="F108" s="1016"/>
      <c r="G108" s="1016"/>
      <c r="H108" s="1016"/>
      <c r="I108" s="1016"/>
      <c r="J108" s="1016"/>
      <c r="K108" s="1016"/>
      <c r="L108" s="799">
        <v>3017.48</v>
      </c>
      <c r="M108" s="800"/>
      <c r="N108" s="801">
        <v>121725.14</v>
      </c>
    </row>
    <row r="109" spans="1:14">
      <c r="A109" s="798"/>
      <c r="B109" s="754"/>
      <c r="C109" s="1016" t="s">
        <v>443</v>
      </c>
      <c r="D109" s="1016"/>
      <c r="E109" s="1016"/>
      <c r="F109" s="1016"/>
      <c r="G109" s="1016"/>
      <c r="H109" s="1016"/>
      <c r="I109" s="1016"/>
      <c r="J109" s="1016"/>
      <c r="K109" s="1016"/>
      <c r="L109" s="799">
        <v>3046.19</v>
      </c>
      <c r="M109" s="800"/>
      <c r="N109" s="801">
        <v>21627.95</v>
      </c>
    </row>
    <row r="110" spans="1:14">
      <c r="A110" s="798"/>
      <c r="B110" s="754"/>
      <c r="C110" s="1016" t="s">
        <v>444</v>
      </c>
      <c r="D110" s="1016"/>
      <c r="E110" s="1016"/>
      <c r="F110" s="1016"/>
      <c r="G110" s="1016"/>
      <c r="H110" s="1016"/>
      <c r="I110" s="1016"/>
      <c r="J110" s="1016"/>
      <c r="K110" s="1016"/>
      <c r="L110" s="804">
        <v>220.03</v>
      </c>
      <c r="M110" s="800"/>
      <c r="N110" s="801">
        <v>8876.01</v>
      </c>
    </row>
    <row r="111" spans="1:14">
      <c r="A111" s="798"/>
      <c r="B111" s="754"/>
      <c r="C111" s="1016" t="s">
        <v>445</v>
      </c>
      <c r="D111" s="1016"/>
      <c r="E111" s="1016"/>
      <c r="F111" s="1016"/>
      <c r="G111" s="1016"/>
      <c r="H111" s="1016"/>
      <c r="I111" s="1016"/>
      <c r="J111" s="1016"/>
      <c r="K111" s="1016"/>
      <c r="L111" s="804">
        <v>2.21</v>
      </c>
      <c r="M111" s="800"/>
      <c r="N111" s="805">
        <v>15.93</v>
      </c>
    </row>
    <row r="112" spans="1:14">
      <c r="A112" s="798"/>
      <c r="B112" s="754"/>
      <c r="C112" s="1016" t="s">
        <v>816</v>
      </c>
      <c r="D112" s="1016"/>
      <c r="E112" s="1016"/>
      <c r="F112" s="1016"/>
      <c r="G112" s="1016"/>
      <c r="H112" s="1016"/>
      <c r="I112" s="1016"/>
      <c r="J112" s="1016"/>
      <c r="K112" s="1016"/>
      <c r="L112" s="804">
        <v>2.83</v>
      </c>
      <c r="M112" s="800"/>
      <c r="N112" s="805">
        <v>20.399999999999999</v>
      </c>
    </row>
    <row r="113" spans="1:14">
      <c r="A113" s="798"/>
      <c r="B113" s="754"/>
      <c r="C113" s="1016" t="s">
        <v>446</v>
      </c>
      <c r="D113" s="1016"/>
      <c r="E113" s="1016"/>
      <c r="F113" s="1016"/>
      <c r="G113" s="1016"/>
      <c r="H113" s="1016"/>
      <c r="I113" s="1016"/>
      <c r="J113" s="1016"/>
      <c r="K113" s="1016"/>
      <c r="L113" s="804">
        <v>2.83</v>
      </c>
      <c r="M113" s="800"/>
      <c r="N113" s="805">
        <v>20.399999999999999</v>
      </c>
    </row>
    <row r="114" spans="1:14">
      <c r="A114" s="798"/>
      <c r="B114" s="754"/>
      <c r="C114" s="1016" t="s">
        <v>818</v>
      </c>
      <c r="D114" s="1016"/>
      <c r="E114" s="1016"/>
      <c r="F114" s="1016"/>
      <c r="G114" s="1016"/>
      <c r="H114" s="1016"/>
      <c r="I114" s="1016"/>
      <c r="J114" s="1016"/>
      <c r="K114" s="1016"/>
      <c r="L114" s="804">
        <v>2.83</v>
      </c>
      <c r="M114" s="800"/>
      <c r="N114" s="805">
        <v>20.399999999999999</v>
      </c>
    </row>
    <row r="115" spans="1:14">
      <c r="A115" s="798"/>
      <c r="B115" s="754"/>
      <c r="C115" s="1016" t="s">
        <v>471</v>
      </c>
      <c r="D115" s="1016"/>
      <c r="E115" s="1016"/>
      <c r="F115" s="1016"/>
      <c r="G115" s="1016"/>
      <c r="H115" s="1016"/>
      <c r="I115" s="1016"/>
      <c r="J115" s="1016"/>
      <c r="K115" s="1016"/>
      <c r="L115" s="799">
        <v>10857.39</v>
      </c>
      <c r="M115" s="800"/>
      <c r="N115" s="801">
        <v>336658.72</v>
      </c>
    </row>
    <row r="116" spans="1:14">
      <c r="A116" s="798"/>
      <c r="B116" s="754"/>
      <c r="C116" s="1016" t="s">
        <v>441</v>
      </c>
      <c r="D116" s="1016"/>
      <c r="E116" s="1016"/>
      <c r="F116" s="1016"/>
      <c r="G116" s="1016"/>
      <c r="H116" s="1016"/>
      <c r="I116" s="1016"/>
      <c r="J116" s="1016"/>
      <c r="K116" s="1016"/>
      <c r="L116" s="802"/>
      <c r="M116" s="800"/>
      <c r="N116" s="803"/>
    </row>
    <row r="117" spans="1:14">
      <c r="A117" s="798"/>
      <c r="B117" s="754"/>
      <c r="C117" s="1016" t="s">
        <v>447</v>
      </c>
      <c r="D117" s="1016"/>
      <c r="E117" s="1016"/>
      <c r="F117" s="1016"/>
      <c r="G117" s="1016"/>
      <c r="H117" s="1016"/>
      <c r="I117" s="1016"/>
      <c r="J117" s="1016"/>
      <c r="K117" s="1016"/>
      <c r="L117" s="799">
        <v>3017.48</v>
      </c>
      <c r="M117" s="800"/>
      <c r="N117" s="801">
        <v>121725.14</v>
      </c>
    </row>
    <row r="118" spans="1:14">
      <c r="A118" s="798"/>
      <c r="B118" s="754"/>
      <c r="C118" s="1016" t="s">
        <v>448</v>
      </c>
      <c r="D118" s="1016"/>
      <c r="E118" s="1016"/>
      <c r="F118" s="1016"/>
      <c r="G118" s="1016"/>
      <c r="H118" s="1016"/>
      <c r="I118" s="1016"/>
      <c r="J118" s="1016"/>
      <c r="K118" s="1016"/>
      <c r="L118" s="799">
        <v>3046.19</v>
      </c>
      <c r="M118" s="800"/>
      <c r="N118" s="801">
        <v>21627.95</v>
      </c>
    </row>
    <row r="119" spans="1:14">
      <c r="A119" s="798"/>
      <c r="B119" s="754"/>
      <c r="C119" s="1016" t="s">
        <v>449</v>
      </c>
      <c r="D119" s="1016"/>
      <c r="E119" s="1016"/>
      <c r="F119" s="1016"/>
      <c r="G119" s="1016"/>
      <c r="H119" s="1016"/>
      <c r="I119" s="1016"/>
      <c r="J119" s="1016"/>
      <c r="K119" s="1016"/>
      <c r="L119" s="804">
        <v>220.03</v>
      </c>
      <c r="M119" s="800"/>
      <c r="N119" s="801">
        <v>8876.01</v>
      </c>
    </row>
    <row r="120" spans="1:14">
      <c r="A120" s="798"/>
      <c r="B120" s="754"/>
      <c r="C120" s="1016" t="s">
        <v>450</v>
      </c>
      <c r="D120" s="1016"/>
      <c r="E120" s="1016"/>
      <c r="F120" s="1016"/>
      <c r="G120" s="1016"/>
      <c r="H120" s="1016"/>
      <c r="I120" s="1016"/>
      <c r="J120" s="1016"/>
      <c r="K120" s="1016"/>
      <c r="L120" s="804">
        <v>2.21</v>
      </c>
      <c r="M120" s="800"/>
      <c r="N120" s="805">
        <v>15.93</v>
      </c>
    </row>
    <row r="121" spans="1:14">
      <c r="A121" s="798"/>
      <c r="B121" s="754"/>
      <c r="C121" s="1016" t="s">
        <v>451</v>
      </c>
      <c r="D121" s="1016"/>
      <c r="E121" s="1016"/>
      <c r="F121" s="1016"/>
      <c r="G121" s="1016"/>
      <c r="H121" s="1016"/>
      <c r="I121" s="1016"/>
      <c r="J121" s="1016"/>
      <c r="K121" s="1016"/>
      <c r="L121" s="799">
        <v>3140.38</v>
      </c>
      <c r="M121" s="800"/>
      <c r="N121" s="801">
        <v>126683.11</v>
      </c>
    </row>
    <row r="122" spans="1:14">
      <c r="A122" s="798"/>
      <c r="B122" s="754"/>
      <c r="C122" s="1016" t="s">
        <v>452</v>
      </c>
      <c r="D122" s="1016"/>
      <c r="E122" s="1016"/>
      <c r="F122" s="1016"/>
      <c r="G122" s="1016"/>
      <c r="H122" s="1016"/>
      <c r="I122" s="1016"/>
      <c r="J122" s="1016"/>
      <c r="K122" s="1016"/>
      <c r="L122" s="799">
        <v>1651.13</v>
      </c>
      <c r="M122" s="800"/>
      <c r="N122" s="801">
        <v>66606.59</v>
      </c>
    </row>
    <row r="123" spans="1:14">
      <c r="A123" s="798"/>
      <c r="B123" s="754"/>
      <c r="C123" s="1016" t="s">
        <v>453</v>
      </c>
      <c r="D123" s="1016"/>
      <c r="E123" s="1016"/>
      <c r="F123" s="1016"/>
      <c r="G123" s="1016"/>
      <c r="H123" s="1016"/>
      <c r="I123" s="1016"/>
      <c r="J123" s="1016"/>
      <c r="K123" s="1016"/>
      <c r="L123" s="799">
        <v>3237.51</v>
      </c>
      <c r="M123" s="800"/>
      <c r="N123" s="801">
        <v>130601.15</v>
      </c>
    </row>
    <row r="124" spans="1:14">
      <c r="A124" s="798"/>
      <c r="B124" s="754"/>
      <c r="C124" s="1016" t="s">
        <v>454</v>
      </c>
      <c r="D124" s="1016"/>
      <c r="E124" s="1016"/>
      <c r="F124" s="1016"/>
      <c r="G124" s="1016"/>
      <c r="H124" s="1016"/>
      <c r="I124" s="1016"/>
      <c r="J124" s="1016"/>
      <c r="K124" s="1016"/>
      <c r="L124" s="799">
        <v>3140.38</v>
      </c>
      <c r="M124" s="800"/>
      <c r="N124" s="801">
        <v>126683.11</v>
      </c>
    </row>
    <row r="125" spans="1:14">
      <c r="A125" s="798"/>
      <c r="B125" s="754"/>
      <c r="C125" s="1016" t="s">
        <v>455</v>
      </c>
      <c r="D125" s="1016"/>
      <c r="E125" s="1016"/>
      <c r="F125" s="1016"/>
      <c r="G125" s="1016"/>
      <c r="H125" s="1016"/>
      <c r="I125" s="1016"/>
      <c r="J125" s="1016"/>
      <c r="K125" s="1016"/>
      <c r="L125" s="799">
        <v>1651.13</v>
      </c>
      <c r="M125" s="800"/>
      <c r="N125" s="801">
        <v>66606.59</v>
      </c>
    </row>
    <row r="126" spans="1:14">
      <c r="A126" s="798"/>
      <c r="B126" s="806"/>
      <c r="C126" s="1026" t="s">
        <v>758</v>
      </c>
      <c r="D126" s="1026"/>
      <c r="E126" s="1026"/>
      <c r="F126" s="1026"/>
      <c r="G126" s="1026"/>
      <c r="H126" s="1026"/>
      <c r="I126" s="1026"/>
      <c r="J126" s="1026"/>
      <c r="K126" s="1026"/>
      <c r="L126" s="807">
        <v>10860.22</v>
      </c>
      <c r="M126" s="808"/>
      <c r="N126" s="809">
        <v>336679.12</v>
      </c>
    </row>
    <row r="127" spans="1:14">
      <c r="A127" s="1023" t="s">
        <v>504</v>
      </c>
      <c r="B127" s="1024"/>
      <c r="C127" s="1024"/>
      <c r="D127" s="1024"/>
      <c r="E127" s="1024"/>
      <c r="F127" s="1024"/>
      <c r="G127" s="1024"/>
      <c r="H127" s="1024"/>
      <c r="I127" s="1024"/>
      <c r="J127" s="1024"/>
      <c r="K127" s="1024"/>
      <c r="L127" s="1024"/>
      <c r="M127" s="1024"/>
      <c r="N127" s="1025"/>
    </row>
    <row r="128" spans="1:14" ht="45" customHeight="1">
      <c r="A128" s="742" t="s">
        <v>198</v>
      </c>
      <c r="B128" s="743" t="s">
        <v>1390</v>
      </c>
      <c r="C128" s="1019" t="s">
        <v>1837</v>
      </c>
      <c r="D128" s="1019"/>
      <c r="E128" s="1019"/>
      <c r="F128" s="745" t="s">
        <v>335</v>
      </c>
      <c r="G128" s="746">
        <v>0.33</v>
      </c>
      <c r="H128" s="747">
        <v>1</v>
      </c>
      <c r="I128" s="791">
        <v>0.33</v>
      </c>
      <c r="J128" s="749"/>
      <c r="K128" s="746"/>
      <c r="L128" s="749"/>
      <c r="M128" s="746"/>
      <c r="N128" s="750"/>
    </row>
    <row r="129" spans="1:14">
      <c r="A129" s="751"/>
      <c r="B129" s="752"/>
      <c r="C129" s="1016" t="s">
        <v>1838</v>
      </c>
      <c r="D129" s="1016"/>
      <c r="E129" s="1016"/>
      <c r="F129" s="1016"/>
      <c r="G129" s="1016"/>
      <c r="H129" s="1016"/>
      <c r="I129" s="1016"/>
      <c r="J129" s="1016"/>
      <c r="K129" s="1016"/>
      <c r="L129" s="1016"/>
      <c r="M129" s="1016"/>
      <c r="N129" s="1022"/>
    </row>
    <row r="130" spans="1:14" ht="22.5" customHeight="1">
      <c r="A130" s="784"/>
      <c r="B130" s="754" t="s">
        <v>329</v>
      </c>
      <c r="C130" s="1014" t="s">
        <v>437</v>
      </c>
      <c r="D130" s="1014"/>
      <c r="E130" s="1014"/>
      <c r="F130" s="1014"/>
      <c r="G130" s="1014"/>
      <c r="H130" s="1014"/>
      <c r="I130" s="1014"/>
      <c r="J130" s="1014"/>
      <c r="K130" s="1014"/>
      <c r="L130" s="1014"/>
      <c r="M130" s="1014"/>
      <c r="N130" s="1028"/>
    </row>
    <row r="131" spans="1:14">
      <c r="A131" s="753"/>
      <c r="B131" s="754" t="s">
        <v>3</v>
      </c>
      <c r="C131" s="1016" t="s">
        <v>422</v>
      </c>
      <c r="D131" s="1016"/>
      <c r="E131" s="1016"/>
      <c r="F131" s="755"/>
      <c r="G131" s="756"/>
      <c r="H131" s="756"/>
      <c r="I131" s="756"/>
      <c r="J131" s="769">
        <v>297.49</v>
      </c>
      <c r="K131" s="780">
        <v>1.2</v>
      </c>
      <c r="L131" s="769">
        <v>117.81</v>
      </c>
      <c r="M131" s="758">
        <v>40.340000000000003</v>
      </c>
      <c r="N131" s="759">
        <v>4752.46</v>
      </c>
    </row>
    <row r="132" spans="1:14">
      <c r="A132" s="753"/>
      <c r="B132" s="754" t="s">
        <v>4</v>
      </c>
      <c r="C132" s="1016" t="s">
        <v>423</v>
      </c>
      <c r="D132" s="1016"/>
      <c r="E132" s="1016"/>
      <c r="F132" s="755"/>
      <c r="G132" s="756"/>
      <c r="H132" s="756"/>
      <c r="I132" s="756"/>
      <c r="J132" s="769">
        <v>85.52</v>
      </c>
      <c r="K132" s="780">
        <v>1.2</v>
      </c>
      <c r="L132" s="769">
        <v>33.869999999999997</v>
      </c>
      <c r="M132" s="780">
        <v>7.1</v>
      </c>
      <c r="N132" s="779">
        <v>240.48</v>
      </c>
    </row>
    <row r="133" spans="1:14">
      <c r="A133" s="753"/>
      <c r="B133" s="754" t="s">
        <v>5</v>
      </c>
      <c r="C133" s="1016" t="s">
        <v>424</v>
      </c>
      <c r="D133" s="1016"/>
      <c r="E133" s="1016"/>
      <c r="F133" s="755"/>
      <c r="G133" s="756"/>
      <c r="H133" s="756"/>
      <c r="I133" s="756"/>
      <c r="J133" s="769">
        <v>4.04</v>
      </c>
      <c r="K133" s="780">
        <v>1.2</v>
      </c>
      <c r="L133" s="769">
        <v>1.6</v>
      </c>
      <c r="M133" s="758">
        <v>40.340000000000003</v>
      </c>
      <c r="N133" s="779">
        <v>64.540000000000006</v>
      </c>
    </row>
    <row r="134" spans="1:14">
      <c r="A134" s="753"/>
      <c r="B134" s="754" t="s">
        <v>6</v>
      </c>
      <c r="C134" s="1016" t="s">
        <v>438</v>
      </c>
      <c r="D134" s="1016"/>
      <c r="E134" s="1016"/>
      <c r="F134" s="755"/>
      <c r="G134" s="756"/>
      <c r="H134" s="756"/>
      <c r="I134" s="756"/>
      <c r="J134" s="769">
        <v>29.49</v>
      </c>
      <c r="K134" s="756"/>
      <c r="L134" s="769">
        <v>9.73</v>
      </c>
      <c r="M134" s="758">
        <v>7.21</v>
      </c>
      <c r="N134" s="779">
        <v>70.150000000000006</v>
      </c>
    </row>
    <row r="135" spans="1:14">
      <c r="A135" s="760"/>
      <c r="B135" s="754"/>
      <c r="C135" s="1016" t="s">
        <v>425</v>
      </c>
      <c r="D135" s="1016"/>
      <c r="E135" s="1016"/>
      <c r="F135" s="755" t="s">
        <v>426</v>
      </c>
      <c r="G135" s="758">
        <v>27.52</v>
      </c>
      <c r="H135" s="780">
        <v>1.2</v>
      </c>
      <c r="I135" s="812">
        <v>10.897919999999999</v>
      </c>
      <c r="J135" s="763"/>
      <c r="K135" s="756"/>
      <c r="L135" s="763"/>
      <c r="M135" s="756"/>
      <c r="N135" s="764"/>
    </row>
    <row r="136" spans="1:14">
      <c r="A136" s="760"/>
      <c r="B136" s="754"/>
      <c r="C136" s="1017" t="s">
        <v>427</v>
      </c>
      <c r="D136" s="1017"/>
      <c r="E136" s="1017"/>
      <c r="F136" s="755" t="s">
        <v>426</v>
      </c>
      <c r="G136" s="758">
        <v>0.26</v>
      </c>
      <c r="H136" s="780">
        <v>1.2</v>
      </c>
      <c r="I136" s="812">
        <v>0.10296</v>
      </c>
      <c r="J136" s="763"/>
      <c r="K136" s="756"/>
      <c r="L136" s="763"/>
      <c r="M136" s="756"/>
      <c r="N136" s="764"/>
    </row>
    <row r="137" spans="1:14">
      <c r="A137" s="753"/>
      <c r="B137" s="754"/>
      <c r="C137" s="1027" t="s">
        <v>428</v>
      </c>
      <c r="D137" s="1027"/>
      <c r="E137" s="1027"/>
      <c r="F137" s="765"/>
      <c r="G137" s="766"/>
      <c r="H137" s="766"/>
      <c r="I137" s="766"/>
      <c r="J137" s="782">
        <v>412.5</v>
      </c>
      <c r="K137" s="766"/>
      <c r="L137" s="782">
        <v>161.41</v>
      </c>
      <c r="M137" s="766"/>
      <c r="N137" s="768">
        <v>5063.09</v>
      </c>
    </row>
    <row r="138" spans="1:14">
      <c r="A138" s="760"/>
      <c r="B138" s="754"/>
      <c r="C138" s="1016" t="s">
        <v>429</v>
      </c>
      <c r="D138" s="1016"/>
      <c r="E138" s="1016"/>
      <c r="F138" s="755"/>
      <c r="G138" s="756"/>
      <c r="H138" s="756"/>
      <c r="I138" s="756"/>
      <c r="J138" s="763"/>
      <c r="K138" s="756"/>
      <c r="L138" s="769">
        <v>119.41</v>
      </c>
      <c r="M138" s="756"/>
      <c r="N138" s="759">
        <v>4817</v>
      </c>
    </row>
    <row r="139" spans="1:14" ht="22.5" customHeight="1">
      <c r="A139" s="760"/>
      <c r="B139" s="754" t="s">
        <v>462</v>
      </c>
      <c r="C139" s="1016" t="s">
        <v>463</v>
      </c>
      <c r="D139" s="1016"/>
      <c r="E139" s="1016"/>
      <c r="F139" s="755" t="s">
        <v>432</v>
      </c>
      <c r="G139" s="761">
        <v>97</v>
      </c>
      <c r="H139" s="756"/>
      <c r="I139" s="761">
        <v>97</v>
      </c>
      <c r="J139" s="763"/>
      <c r="K139" s="756"/>
      <c r="L139" s="769">
        <v>115.83</v>
      </c>
      <c r="M139" s="756"/>
      <c r="N139" s="759">
        <v>4672.49</v>
      </c>
    </row>
    <row r="140" spans="1:14" ht="22.5" customHeight="1">
      <c r="A140" s="760"/>
      <c r="B140" s="754" t="s">
        <v>464</v>
      </c>
      <c r="C140" s="1017" t="s">
        <v>465</v>
      </c>
      <c r="D140" s="1017"/>
      <c r="E140" s="1017"/>
      <c r="F140" s="755" t="s">
        <v>432</v>
      </c>
      <c r="G140" s="761">
        <v>51</v>
      </c>
      <c r="H140" s="756"/>
      <c r="I140" s="761">
        <v>51</v>
      </c>
      <c r="J140" s="763"/>
      <c r="K140" s="756"/>
      <c r="L140" s="769">
        <v>60.9</v>
      </c>
      <c r="M140" s="756"/>
      <c r="N140" s="759">
        <v>2456.67</v>
      </c>
    </row>
    <row r="141" spans="1:14">
      <c r="A141" s="742"/>
      <c r="B141" s="743"/>
      <c r="C141" s="1020" t="s">
        <v>435</v>
      </c>
      <c r="D141" s="1020"/>
      <c r="E141" s="1020"/>
      <c r="F141" s="770"/>
      <c r="G141" s="771"/>
      <c r="H141" s="771"/>
      <c r="I141" s="771"/>
      <c r="J141" s="772"/>
      <c r="K141" s="771"/>
      <c r="L141" s="783">
        <v>338.14</v>
      </c>
      <c r="M141" s="766"/>
      <c r="N141" s="774">
        <v>12192.25</v>
      </c>
    </row>
    <row r="142" spans="1:14" ht="45" customHeight="1">
      <c r="A142" s="775" t="s">
        <v>197</v>
      </c>
      <c r="B142" s="744" t="s">
        <v>1839</v>
      </c>
      <c r="C142" s="1019" t="s">
        <v>1840</v>
      </c>
      <c r="D142" s="1019"/>
      <c r="E142" s="1019"/>
      <c r="F142" s="770" t="s">
        <v>335</v>
      </c>
      <c r="G142" s="771">
        <v>0.56000000000000005</v>
      </c>
      <c r="H142" s="776">
        <v>1</v>
      </c>
      <c r="I142" s="777">
        <v>0.56000000000000005</v>
      </c>
      <c r="J142" s="772"/>
      <c r="K142" s="771"/>
      <c r="L142" s="772"/>
      <c r="M142" s="771"/>
      <c r="N142" s="778"/>
    </row>
    <row r="143" spans="1:14">
      <c r="A143" s="751"/>
      <c r="B143" s="752"/>
      <c r="C143" s="1016" t="s">
        <v>1343</v>
      </c>
      <c r="D143" s="1016"/>
      <c r="E143" s="1016"/>
      <c r="F143" s="1016"/>
      <c r="G143" s="1016"/>
      <c r="H143" s="1016"/>
      <c r="I143" s="1016"/>
      <c r="J143" s="1016"/>
      <c r="K143" s="1016"/>
      <c r="L143" s="1016"/>
      <c r="M143" s="1016"/>
      <c r="N143" s="1022"/>
    </row>
    <row r="144" spans="1:14" ht="22.5" customHeight="1">
      <c r="A144" s="784"/>
      <c r="B144" s="754" t="s">
        <v>329</v>
      </c>
      <c r="C144" s="1014" t="s">
        <v>437</v>
      </c>
      <c r="D144" s="1014"/>
      <c r="E144" s="1014"/>
      <c r="F144" s="1014"/>
      <c r="G144" s="1014"/>
      <c r="H144" s="1014"/>
      <c r="I144" s="1014"/>
      <c r="J144" s="1014"/>
      <c r="K144" s="1014"/>
      <c r="L144" s="1014"/>
      <c r="M144" s="1014"/>
      <c r="N144" s="1028"/>
    </row>
    <row r="145" spans="1:14">
      <c r="A145" s="753"/>
      <c r="B145" s="754" t="s">
        <v>3</v>
      </c>
      <c r="C145" s="1016" t="s">
        <v>422</v>
      </c>
      <c r="D145" s="1016"/>
      <c r="E145" s="1016"/>
      <c r="F145" s="755"/>
      <c r="G145" s="756"/>
      <c r="H145" s="756"/>
      <c r="I145" s="756"/>
      <c r="J145" s="769">
        <v>338.14</v>
      </c>
      <c r="K145" s="780">
        <v>1.2</v>
      </c>
      <c r="L145" s="769">
        <v>227.23</v>
      </c>
      <c r="M145" s="758">
        <v>40.340000000000003</v>
      </c>
      <c r="N145" s="759">
        <v>9166.4599999999991</v>
      </c>
    </row>
    <row r="146" spans="1:14">
      <c r="A146" s="753"/>
      <c r="B146" s="754" t="s">
        <v>4</v>
      </c>
      <c r="C146" s="1016" t="s">
        <v>423</v>
      </c>
      <c r="D146" s="1016"/>
      <c r="E146" s="1016"/>
      <c r="F146" s="755"/>
      <c r="G146" s="756"/>
      <c r="H146" s="756"/>
      <c r="I146" s="756"/>
      <c r="J146" s="769">
        <v>108.43</v>
      </c>
      <c r="K146" s="780">
        <v>1.2</v>
      </c>
      <c r="L146" s="769">
        <v>72.86</v>
      </c>
      <c r="M146" s="780">
        <v>7.1</v>
      </c>
      <c r="N146" s="779">
        <v>517.30999999999995</v>
      </c>
    </row>
    <row r="147" spans="1:14">
      <c r="A147" s="753"/>
      <c r="B147" s="754" t="s">
        <v>5</v>
      </c>
      <c r="C147" s="1016" t="s">
        <v>424</v>
      </c>
      <c r="D147" s="1016"/>
      <c r="E147" s="1016"/>
      <c r="F147" s="755"/>
      <c r="G147" s="756"/>
      <c r="H147" s="756"/>
      <c r="I147" s="756"/>
      <c r="J147" s="769">
        <v>5.44</v>
      </c>
      <c r="K147" s="780">
        <v>1.2</v>
      </c>
      <c r="L147" s="769">
        <v>3.66</v>
      </c>
      <c r="M147" s="758">
        <v>40.340000000000003</v>
      </c>
      <c r="N147" s="779">
        <v>147.63999999999999</v>
      </c>
    </row>
    <row r="148" spans="1:14">
      <c r="A148" s="753"/>
      <c r="B148" s="754" t="s">
        <v>6</v>
      </c>
      <c r="C148" s="1016" t="s">
        <v>438</v>
      </c>
      <c r="D148" s="1016"/>
      <c r="E148" s="1016"/>
      <c r="F148" s="755"/>
      <c r="G148" s="756"/>
      <c r="H148" s="756"/>
      <c r="I148" s="756"/>
      <c r="J148" s="769">
        <v>34.75</v>
      </c>
      <c r="K148" s="756"/>
      <c r="L148" s="769">
        <v>19.46</v>
      </c>
      <c r="M148" s="758">
        <v>7.21</v>
      </c>
      <c r="N148" s="779">
        <v>140.31</v>
      </c>
    </row>
    <row r="149" spans="1:14">
      <c r="A149" s="760"/>
      <c r="B149" s="754"/>
      <c r="C149" s="1016" t="s">
        <v>425</v>
      </c>
      <c r="D149" s="1016"/>
      <c r="E149" s="1016"/>
      <c r="F149" s="755" t="s">
        <v>426</v>
      </c>
      <c r="G149" s="758">
        <v>31.28</v>
      </c>
      <c r="H149" s="780">
        <v>1.2</v>
      </c>
      <c r="I149" s="812">
        <v>21.020160000000001</v>
      </c>
      <c r="J149" s="763"/>
      <c r="K149" s="756"/>
      <c r="L149" s="763"/>
      <c r="M149" s="756"/>
      <c r="N149" s="764"/>
    </row>
    <row r="150" spans="1:14">
      <c r="A150" s="760"/>
      <c r="B150" s="754"/>
      <c r="C150" s="1017" t="s">
        <v>427</v>
      </c>
      <c r="D150" s="1017"/>
      <c r="E150" s="1017"/>
      <c r="F150" s="755" t="s">
        <v>426</v>
      </c>
      <c r="G150" s="758">
        <v>0.35</v>
      </c>
      <c r="H150" s="780">
        <v>1.2</v>
      </c>
      <c r="I150" s="762">
        <v>0.23519999999999999</v>
      </c>
      <c r="J150" s="763"/>
      <c r="K150" s="756"/>
      <c r="L150" s="763"/>
      <c r="M150" s="756"/>
      <c r="N150" s="764"/>
    </row>
    <row r="151" spans="1:14">
      <c r="A151" s="753"/>
      <c r="B151" s="754"/>
      <c r="C151" s="1027" t="s">
        <v>428</v>
      </c>
      <c r="D151" s="1027"/>
      <c r="E151" s="1027"/>
      <c r="F151" s="765"/>
      <c r="G151" s="766"/>
      <c r="H151" s="766"/>
      <c r="I151" s="766"/>
      <c r="J151" s="782">
        <v>481.32</v>
      </c>
      <c r="K151" s="766"/>
      <c r="L151" s="782">
        <v>319.55</v>
      </c>
      <c r="M151" s="766"/>
      <c r="N151" s="768">
        <v>9824.08</v>
      </c>
    </row>
    <row r="152" spans="1:14">
      <c r="A152" s="760"/>
      <c r="B152" s="754"/>
      <c r="C152" s="1016" t="s">
        <v>429</v>
      </c>
      <c r="D152" s="1016"/>
      <c r="E152" s="1016"/>
      <c r="F152" s="755"/>
      <c r="G152" s="756"/>
      <c r="H152" s="756"/>
      <c r="I152" s="756"/>
      <c r="J152" s="763"/>
      <c r="K152" s="756"/>
      <c r="L152" s="769">
        <v>230.89</v>
      </c>
      <c r="M152" s="756"/>
      <c r="N152" s="759">
        <v>9314.1</v>
      </c>
    </row>
    <row r="153" spans="1:14" ht="22.5" customHeight="1">
      <c r="A153" s="760"/>
      <c r="B153" s="754" t="s">
        <v>462</v>
      </c>
      <c r="C153" s="1016" t="s">
        <v>463</v>
      </c>
      <c r="D153" s="1016"/>
      <c r="E153" s="1016"/>
      <c r="F153" s="755" t="s">
        <v>432</v>
      </c>
      <c r="G153" s="761">
        <v>97</v>
      </c>
      <c r="H153" s="756"/>
      <c r="I153" s="761">
        <v>97</v>
      </c>
      <c r="J153" s="763"/>
      <c r="K153" s="756"/>
      <c r="L153" s="769">
        <v>223.96</v>
      </c>
      <c r="M153" s="756"/>
      <c r="N153" s="759">
        <v>9034.68</v>
      </c>
    </row>
    <row r="154" spans="1:14" ht="22.5" customHeight="1">
      <c r="A154" s="760"/>
      <c r="B154" s="754" t="s">
        <v>464</v>
      </c>
      <c r="C154" s="1017" t="s">
        <v>465</v>
      </c>
      <c r="D154" s="1017"/>
      <c r="E154" s="1017"/>
      <c r="F154" s="755" t="s">
        <v>432</v>
      </c>
      <c r="G154" s="761">
        <v>51</v>
      </c>
      <c r="H154" s="756"/>
      <c r="I154" s="761">
        <v>51</v>
      </c>
      <c r="J154" s="763"/>
      <c r="K154" s="756"/>
      <c r="L154" s="769">
        <v>117.75</v>
      </c>
      <c r="M154" s="756"/>
      <c r="N154" s="759">
        <v>4750.1899999999996</v>
      </c>
    </row>
    <row r="155" spans="1:14">
      <c r="A155" s="742"/>
      <c r="B155" s="743"/>
      <c r="C155" s="1020" t="s">
        <v>435</v>
      </c>
      <c r="D155" s="1020"/>
      <c r="E155" s="1020"/>
      <c r="F155" s="770"/>
      <c r="G155" s="771"/>
      <c r="H155" s="771"/>
      <c r="I155" s="771"/>
      <c r="J155" s="772"/>
      <c r="K155" s="771"/>
      <c r="L155" s="783">
        <v>661.26</v>
      </c>
      <c r="M155" s="766"/>
      <c r="N155" s="774">
        <v>23608.95</v>
      </c>
    </row>
    <row r="156" spans="1:14">
      <c r="A156" s="775" t="s">
        <v>10</v>
      </c>
      <c r="B156" s="744" t="s">
        <v>762</v>
      </c>
      <c r="C156" s="1019" t="s">
        <v>1841</v>
      </c>
      <c r="D156" s="1019"/>
      <c r="E156" s="1019"/>
      <c r="F156" s="770" t="s">
        <v>763</v>
      </c>
      <c r="G156" s="771">
        <v>29</v>
      </c>
      <c r="H156" s="776">
        <v>1</v>
      </c>
      <c r="I156" s="776">
        <v>29</v>
      </c>
      <c r="J156" s="772"/>
      <c r="K156" s="771"/>
      <c r="L156" s="772"/>
      <c r="M156" s="771"/>
      <c r="N156" s="778"/>
    </row>
    <row r="157" spans="1:14">
      <c r="A157" s="751"/>
      <c r="B157" s="752"/>
      <c r="C157" s="1016" t="s">
        <v>1842</v>
      </c>
      <c r="D157" s="1016"/>
      <c r="E157" s="1016"/>
      <c r="F157" s="1016"/>
      <c r="G157" s="1016"/>
      <c r="H157" s="1016"/>
      <c r="I157" s="1016"/>
      <c r="J157" s="1016"/>
      <c r="K157" s="1016"/>
      <c r="L157" s="1016"/>
      <c r="M157" s="1016"/>
      <c r="N157" s="1022"/>
    </row>
    <row r="158" spans="1:14">
      <c r="A158" s="753"/>
      <c r="B158" s="754" t="s">
        <v>3</v>
      </c>
      <c r="C158" s="1016" t="s">
        <v>422</v>
      </c>
      <c r="D158" s="1016"/>
      <c r="E158" s="1016"/>
      <c r="F158" s="755"/>
      <c r="G158" s="756"/>
      <c r="H158" s="756"/>
      <c r="I158" s="756"/>
      <c r="J158" s="769">
        <v>161.47999999999999</v>
      </c>
      <c r="K158" s="756"/>
      <c r="L158" s="757">
        <v>4682.92</v>
      </c>
      <c r="M158" s="758">
        <v>40.340000000000003</v>
      </c>
      <c r="N158" s="759">
        <v>188908.99</v>
      </c>
    </row>
    <row r="159" spans="1:14">
      <c r="A159" s="753"/>
      <c r="B159" s="754" t="s">
        <v>4</v>
      </c>
      <c r="C159" s="1016" t="s">
        <v>423</v>
      </c>
      <c r="D159" s="1016"/>
      <c r="E159" s="1016"/>
      <c r="F159" s="755"/>
      <c r="G159" s="756"/>
      <c r="H159" s="756"/>
      <c r="I159" s="756"/>
      <c r="J159" s="769">
        <v>171.97</v>
      </c>
      <c r="K159" s="756"/>
      <c r="L159" s="757">
        <v>4987.13</v>
      </c>
      <c r="M159" s="780">
        <v>7.1</v>
      </c>
      <c r="N159" s="759">
        <v>35408.620000000003</v>
      </c>
    </row>
    <row r="160" spans="1:14">
      <c r="A160" s="753"/>
      <c r="B160" s="754" t="s">
        <v>5</v>
      </c>
      <c r="C160" s="1016" t="s">
        <v>424</v>
      </c>
      <c r="D160" s="1016"/>
      <c r="E160" s="1016"/>
      <c r="F160" s="755"/>
      <c r="G160" s="756"/>
      <c r="H160" s="756"/>
      <c r="I160" s="756"/>
      <c r="J160" s="769">
        <v>12.42</v>
      </c>
      <c r="K160" s="756"/>
      <c r="L160" s="769">
        <v>360.18</v>
      </c>
      <c r="M160" s="758">
        <v>40.340000000000003</v>
      </c>
      <c r="N160" s="759">
        <v>14529.66</v>
      </c>
    </row>
    <row r="161" spans="1:14">
      <c r="A161" s="753"/>
      <c r="B161" s="754" t="s">
        <v>6</v>
      </c>
      <c r="C161" s="1016" t="s">
        <v>438</v>
      </c>
      <c r="D161" s="1016"/>
      <c r="E161" s="1016"/>
      <c r="F161" s="755"/>
      <c r="G161" s="756"/>
      <c r="H161" s="756"/>
      <c r="I161" s="756"/>
      <c r="J161" s="769">
        <v>98.5</v>
      </c>
      <c r="K161" s="756"/>
      <c r="L161" s="757">
        <v>2856.5</v>
      </c>
      <c r="M161" s="758">
        <v>7.21</v>
      </c>
      <c r="N161" s="759">
        <v>20595.37</v>
      </c>
    </row>
    <row r="162" spans="1:14">
      <c r="A162" s="760"/>
      <c r="B162" s="754"/>
      <c r="C162" s="1016" t="s">
        <v>425</v>
      </c>
      <c r="D162" s="1016"/>
      <c r="E162" s="1016"/>
      <c r="F162" s="755" t="s">
        <v>426</v>
      </c>
      <c r="G162" s="780">
        <v>14.6</v>
      </c>
      <c r="H162" s="756"/>
      <c r="I162" s="780">
        <v>423.4</v>
      </c>
      <c r="J162" s="763"/>
      <c r="K162" s="756"/>
      <c r="L162" s="763"/>
      <c r="M162" s="756"/>
      <c r="N162" s="764"/>
    </row>
    <row r="163" spans="1:14">
      <c r="A163" s="760"/>
      <c r="B163" s="754"/>
      <c r="C163" s="1017" t="s">
        <v>427</v>
      </c>
      <c r="D163" s="1017"/>
      <c r="E163" s="1017"/>
      <c r="F163" s="755" t="s">
        <v>426</v>
      </c>
      <c r="G163" s="780">
        <v>0.8</v>
      </c>
      <c r="H163" s="756"/>
      <c r="I163" s="780">
        <v>23.2</v>
      </c>
      <c r="J163" s="763"/>
      <c r="K163" s="756"/>
      <c r="L163" s="763"/>
      <c r="M163" s="756"/>
      <c r="N163" s="764"/>
    </row>
    <row r="164" spans="1:14">
      <c r="A164" s="753"/>
      <c r="B164" s="754"/>
      <c r="C164" s="1027" t="s">
        <v>428</v>
      </c>
      <c r="D164" s="1027"/>
      <c r="E164" s="1027"/>
      <c r="F164" s="765"/>
      <c r="G164" s="766"/>
      <c r="H164" s="766"/>
      <c r="I164" s="766"/>
      <c r="J164" s="782">
        <v>431.95</v>
      </c>
      <c r="K164" s="766"/>
      <c r="L164" s="767">
        <v>12526.55</v>
      </c>
      <c r="M164" s="766"/>
      <c r="N164" s="768">
        <v>244912.98</v>
      </c>
    </row>
    <row r="165" spans="1:14">
      <c r="A165" s="760"/>
      <c r="B165" s="754"/>
      <c r="C165" s="1016" t="s">
        <v>429</v>
      </c>
      <c r="D165" s="1016"/>
      <c r="E165" s="1016"/>
      <c r="F165" s="755"/>
      <c r="G165" s="756"/>
      <c r="H165" s="756"/>
      <c r="I165" s="756"/>
      <c r="J165" s="763"/>
      <c r="K165" s="756"/>
      <c r="L165" s="757">
        <v>5043.1000000000004</v>
      </c>
      <c r="M165" s="756"/>
      <c r="N165" s="759">
        <v>203438.65</v>
      </c>
    </row>
    <row r="166" spans="1:14" ht="22.5" customHeight="1">
      <c r="A166" s="760"/>
      <c r="B166" s="754" t="s">
        <v>462</v>
      </c>
      <c r="C166" s="1016" t="s">
        <v>463</v>
      </c>
      <c r="D166" s="1016"/>
      <c r="E166" s="1016"/>
      <c r="F166" s="755" t="s">
        <v>432</v>
      </c>
      <c r="G166" s="761">
        <v>97</v>
      </c>
      <c r="H166" s="756"/>
      <c r="I166" s="761">
        <v>97</v>
      </c>
      <c r="J166" s="763"/>
      <c r="K166" s="756"/>
      <c r="L166" s="757">
        <v>4891.8100000000004</v>
      </c>
      <c r="M166" s="756"/>
      <c r="N166" s="759">
        <v>197335.49</v>
      </c>
    </row>
    <row r="167" spans="1:14" ht="22.5" customHeight="1">
      <c r="A167" s="760"/>
      <c r="B167" s="754" t="s">
        <v>464</v>
      </c>
      <c r="C167" s="1017" t="s">
        <v>465</v>
      </c>
      <c r="D167" s="1017"/>
      <c r="E167" s="1017"/>
      <c r="F167" s="755" t="s">
        <v>432</v>
      </c>
      <c r="G167" s="761">
        <v>51</v>
      </c>
      <c r="H167" s="756"/>
      <c r="I167" s="761">
        <v>51</v>
      </c>
      <c r="J167" s="763"/>
      <c r="K167" s="756"/>
      <c r="L167" s="757">
        <v>2571.98</v>
      </c>
      <c r="M167" s="756"/>
      <c r="N167" s="759">
        <v>103753.71</v>
      </c>
    </row>
    <row r="168" spans="1:14">
      <c r="A168" s="742"/>
      <c r="B168" s="743"/>
      <c r="C168" s="1020" t="s">
        <v>435</v>
      </c>
      <c r="D168" s="1020"/>
      <c r="E168" s="1020"/>
      <c r="F168" s="770"/>
      <c r="G168" s="771"/>
      <c r="H168" s="771"/>
      <c r="I168" s="771"/>
      <c r="J168" s="772"/>
      <c r="K168" s="771"/>
      <c r="L168" s="773">
        <v>19990.34</v>
      </c>
      <c r="M168" s="766"/>
      <c r="N168" s="774">
        <v>546002.18000000005</v>
      </c>
    </row>
    <row r="169" spans="1:14" ht="45" customHeight="1">
      <c r="A169" s="775" t="s">
        <v>236</v>
      </c>
      <c r="B169" s="744" t="s">
        <v>613</v>
      </c>
      <c r="C169" s="1019" t="s">
        <v>1843</v>
      </c>
      <c r="D169" s="1019"/>
      <c r="E169" s="1019"/>
      <c r="F169" s="770" t="s">
        <v>594</v>
      </c>
      <c r="G169" s="771">
        <v>16</v>
      </c>
      <c r="H169" s="776">
        <v>1</v>
      </c>
      <c r="I169" s="776">
        <v>16</v>
      </c>
      <c r="J169" s="772"/>
      <c r="K169" s="771"/>
      <c r="L169" s="772"/>
      <c r="M169" s="771"/>
      <c r="N169" s="778"/>
    </row>
    <row r="170" spans="1:14">
      <c r="A170" s="751"/>
      <c r="B170" s="752"/>
      <c r="C170" s="1016" t="s">
        <v>1844</v>
      </c>
      <c r="D170" s="1016"/>
      <c r="E170" s="1016"/>
      <c r="F170" s="1016"/>
      <c r="G170" s="1016"/>
      <c r="H170" s="1016"/>
      <c r="I170" s="1016"/>
      <c r="J170" s="1016"/>
      <c r="K170" s="1016"/>
      <c r="L170" s="1016"/>
      <c r="M170" s="1016"/>
      <c r="N170" s="1022"/>
    </row>
    <row r="171" spans="1:14">
      <c r="A171" s="753"/>
      <c r="B171" s="754" t="s">
        <v>3</v>
      </c>
      <c r="C171" s="1016" t="s">
        <v>422</v>
      </c>
      <c r="D171" s="1016"/>
      <c r="E171" s="1016"/>
      <c r="F171" s="755"/>
      <c r="G171" s="756"/>
      <c r="H171" s="756"/>
      <c r="I171" s="756"/>
      <c r="J171" s="769">
        <v>18.149999999999999</v>
      </c>
      <c r="K171" s="756"/>
      <c r="L171" s="769">
        <v>290.39999999999998</v>
      </c>
      <c r="M171" s="758">
        <v>40.340000000000003</v>
      </c>
      <c r="N171" s="759">
        <v>11714.74</v>
      </c>
    </row>
    <row r="172" spans="1:14">
      <c r="A172" s="753"/>
      <c r="B172" s="754" t="s">
        <v>4</v>
      </c>
      <c r="C172" s="1016" t="s">
        <v>423</v>
      </c>
      <c r="D172" s="1016"/>
      <c r="E172" s="1016"/>
      <c r="F172" s="755"/>
      <c r="G172" s="756"/>
      <c r="H172" s="756"/>
      <c r="I172" s="756"/>
      <c r="J172" s="769">
        <v>58.82</v>
      </c>
      <c r="K172" s="756"/>
      <c r="L172" s="769">
        <v>941.12</v>
      </c>
      <c r="M172" s="780">
        <v>7.1</v>
      </c>
      <c r="N172" s="759">
        <v>6681.95</v>
      </c>
    </row>
    <row r="173" spans="1:14">
      <c r="A173" s="753"/>
      <c r="B173" s="754" t="s">
        <v>5</v>
      </c>
      <c r="C173" s="1016" t="s">
        <v>424</v>
      </c>
      <c r="D173" s="1016"/>
      <c r="E173" s="1016"/>
      <c r="F173" s="755"/>
      <c r="G173" s="756"/>
      <c r="H173" s="756"/>
      <c r="I173" s="756"/>
      <c r="J173" s="769">
        <v>8.4</v>
      </c>
      <c r="K173" s="756"/>
      <c r="L173" s="769">
        <v>134.4</v>
      </c>
      <c r="M173" s="758">
        <v>40.340000000000003</v>
      </c>
      <c r="N173" s="759">
        <v>5421.7</v>
      </c>
    </row>
    <row r="174" spans="1:14">
      <c r="A174" s="760"/>
      <c r="B174" s="754"/>
      <c r="C174" s="1016" t="s">
        <v>425</v>
      </c>
      <c r="D174" s="1016"/>
      <c r="E174" s="1016"/>
      <c r="F174" s="755" t="s">
        <v>426</v>
      </c>
      <c r="G174" s="758">
        <v>1.74</v>
      </c>
      <c r="H174" s="756"/>
      <c r="I174" s="758">
        <v>27.84</v>
      </c>
      <c r="J174" s="763"/>
      <c r="K174" s="756"/>
      <c r="L174" s="763"/>
      <c r="M174" s="756"/>
      <c r="N174" s="764"/>
    </row>
    <row r="175" spans="1:14">
      <c r="A175" s="760"/>
      <c r="B175" s="754"/>
      <c r="C175" s="1017" t="s">
        <v>427</v>
      </c>
      <c r="D175" s="1017"/>
      <c r="E175" s="1017"/>
      <c r="F175" s="755" t="s">
        <v>426</v>
      </c>
      <c r="G175" s="758">
        <v>0.63</v>
      </c>
      <c r="H175" s="756"/>
      <c r="I175" s="758">
        <v>10.08</v>
      </c>
      <c r="J175" s="763"/>
      <c r="K175" s="756"/>
      <c r="L175" s="763"/>
      <c r="M175" s="756"/>
      <c r="N175" s="764"/>
    </row>
    <row r="176" spans="1:14">
      <c r="A176" s="753"/>
      <c r="B176" s="754"/>
      <c r="C176" s="1027" t="s">
        <v>428</v>
      </c>
      <c r="D176" s="1027"/>
      <c r="E176" s="1027"/>
      <c r="F176" s="765"/>
      <c r="G176" s="766"/>
      <c r="H176" s="766"/>
      <c r="I176" s="766"/>
      <c r="J176" s="782">
        <v>76.97</v>
      </c>
      <c r="K176" s="766"/>
      <c r="L176" s="767">
        <v>1231.52</v>
      </c>
      <c r="M176" s="766"/>
      <c r="N176" s="768">
        <v>18396.689999999999</v>
      </c>
    </row>
    <row r="177" spans="1:14">
      <c r="A177" s="760"/>
      <c r="B177" s="754"/>
      <c r="C177" s="1016" t="s">
        <v>429</v>
      </c>
      <c r="D177" s="1016"/>
      <c r="E177" s="1016"/>
      <c r="F177" s="755"/>
      <c r="G177" s="756"/>
      <c r="H177" s="756"/>
      <c r="I177" s="756"/>
      <c r="J177" s="763"/>
      <c r="K177" s="756"/>
      <c r="L177" s="769">
        <v>424.8</v>
      </c>
      <c r="M177" s="756"/>
      <c r="N177" s="759">
        <v>17136.439999999999</v>
      </c>
    </row>
    <row r="178" spans="1:14">
      <c r="A178" s="760"/>
      <c r="B178" s="754" t="s">
        <v>430</v>
      </c>
      <c r="C178" s="1016" t="s">
        <v>431</v>
      </c>
      <c r="D178" s="1016"/>
      <c r="E178" s="1016"/>
      <c r="F178" s="755" t="s">
        <v>432</v>
      </c>
      <c r="G178" s="761">
        <v>103</v>
      </c>
      <c r="H178" s="756"/>
      <c r="I178" s="761">
        <v>103</v>
      </c>
      <c r="J178" s="763"/>
      <c r="K178" s="756"/>
      <c r="L178" s="769">
        <v>437.54</v>
      </c>
      <c r="M178" s="756"/>
      <c r="N178" s="759">
        <v>17650.53</v>
      </c>
    </row>
    <row r="179" spans="1:14">
      <c r="A179" s="760"/>
      <c r="B179" s="754" t="s">
        <v>433</v>
      </c>
      <c r="C179" s="1017" t="s">
        <v>434</v>
      </c>
      <c r="D179" s="1017"/>
      <c r="E179" s="1017"/>
      <c r="F179" s="755" t="s">
        <v>432</v>
      </c>
      <c r="G179" s="761">
        <v>60</v>
      </c>
      <c r="H179" s="756"/>
      <c r="I179" s="761">
        <v>60</v>
      </c>
      <c r="J179" s="763"/>
      <c r="K179" s="756"/>
      <c r="L179" s="769">
        <v>254.88</v>
      </c>
      <c r="M179" s="756"/>
      <c r="N179" s="759">
        <v>10281.86</v>
      </c>
    </row>
    <row r="180" spans="1:14">
      <c r="A180" s="742"/>
      <c r="B180" s="743"/>
      <c r="C180" s="1020" t="s">
        <v>435</v>
      </c>
      <c r="D180" s="1020"/>
      <c r="E180" s="1020"/>
      <c r="F180" s="770"/>
      <c r="G180" s="771"/>
      <c r="H180" s="771"/>
      <c r="I180" s="771"/>
      <c r="J180" s="772"/>
      <c r="K180" s="771"/>
      <c r="L180" s="773">
        <v>1923.94</v>
      </c>
      <c r="M180" s="766"/>
      <c r="N180" s="774">
        <v>46329.08</v>
      </c>
    </row>
    <row r="181" spans="1:14" ht="45" customHeight="1">
      <c r="A181" s="775" t="s">
        <v>237</v>
      </c>
      <c r="B181" s="744" t="s">
        <v>613</v>
      </c>
      <c r="C181" s="1019" t="s">
        <v>1845</v>
      </c>
      <c r="D181" s="1019"/>
      <c r="E181" s="1019"/>
      <c r="F181" s="770" t="s">
        <v>594</v>
      </c>
      <c r="G181" s="771">
        <v>10</v>
      </c>
      <c r="H181" s="776">
        <v>1</v>
      </c>
      <c r="I181" s="776">
        <v>10</v>
      </c>
      <c r="J181" s="772"/>
      <c r="K181" s="771"/>
      <c r="L181" s="772"/>
      <c r="M181" s="771"/>
      <c r="N181" s="778"/>
    </row>
    <row r="182" spans="1:14">
      <c r="A182" s="751"/>
      <c r="B182" s="752"/>
      <c r="C182" s="1016" t="s">
        <v>1846</v>
      </c>
      <c r="D182" s="1016"/>
      <c r="E182" s="1016"/>
      <c r="F182" s="1016"/>
      <c r="G182" s="1016"/>
      <c r="H182" s="1016"/>
      <c r="I182" s="1016"/>
      <c r="J182" s="1016"/>
      <c r="K182" s="1016"/>
      <c r="L182" s="1016"/>
      <c r="M182" s="1016"/>
      <c r="N182" s="1022"/>
    </row>
    <row r="183" spans="1:14" ht="22.5" customHeight="1">
      <c r="A183" s="784"/>
      <c r="B183" s="754" t="s">
        <v>329</v>
      </c>
      <c r="C183" s="1014" t="s">
        <v>437</v>
      </c>
      <c r="D183" s="1014"/>
      <c r="E183" s="1014"/>
      <c r="F183" s="1014"/>
      <c r="G183" s="1014"/>
      <c r="H183" s="1014"/>
      <c r="I183" s="1014"/>
      <c r="J183" s="1014"/>
      <c r="K183" s="1014"/>
      <c r="L183" s="1014"/>
      <c r="M183" s="1014"/>
      <c r="N183" s="1028"/>
    </row>
    <row r="184" spans="1:14">
      <c r="A184" s="753"/>
      <c r="B184" s="754" t="s">
        <v>3</v>
      </c>
      <c r="C184" s="1016" t="s">
        <v>422</v>
      </c>
      <c r="D184" s="1016"/>
      <c r="E184" s="1016"/>
      <c r="F184" s="755"/>
      <c r="G184" s="756"/>
      <c r="H184" s="756"/>
      <c r="I184" s="756"/>
      <c r="J184" s="769">
        <v>18.149999999999999</v>
      </c>
      <c r="K184" s="780">
        <v>1.2</v>
      </c>
      <c r="L184" s="769">
        <v>217.8</v>
      </c>
      <c r="M184" s="758">
        <v>40.340000000000003</v>
      </c>
      <c r="N184" s="759">
        <v>8786.0499999999993</v>
      </c>
    </row>
    <row r="185" spans="1:14">
      <c r="A185" s="753"/>
      <c r="B185" s="754" t="s">
        <v>4</v>
      </c>
      <c r="C185" s="1016" t="s">
        <v>423</v>
      </c>
      <c r="D185" s="1016"/>
      <c r="E185" s="1016"/>
      <c r="F185" s="755"/>
      <c r="G185" s="756"/>
      <c r="H185" s="756"/>
      <c r="I185" s="756"/>
      <c r="J185" s="769">
        <v>58.82</v>
      </c>
      <c r="K185" s="780">
        <v>1.2</v>
      </c>
      <c r="L185" s="769">
        <v>705.84</v>
      </c>
      <c r="M185" s="780">
        <v>7.1</v>
      </c>
      <c r="N185" s="759">
        <v>5011.46</v>
      </c>
    </row>
    <row r="186" spans="1:14">
      <c r="A186" s="753"/>
      <c r="B186" s="754" t="s">
        <v>5</v>
      </c>
      <c r="C186" s="1016" t="s">
        <v>424</v>
      </c>
      <c r="D186" s="1016"/>
      <c r="E186" s="1016"/>
      <c r="F186" s="755"/>
      <c r="G186" s="756"/>
      <c r="H186" s="756"/>
      <c r="I186" s="756"/>
      <c r="J186" s="769">
        <v>8.4</v>
      </c>
      <c r="K186" s="780">
        <v>1.2</v>
      </c>
      <c r="L186" s="769">
        <v>100.8</v>
      </c>
      <c r="M186" s="758">
        <v>40.340000000000003</v>
      </c>
      <c r="N186" s="759">
        <v>4066.27</v>
      </c>
    </row>
    <row r="187" spans="1:14">
      <c r="A187" s="760"/>
      <c r="B187" s="754"/>
      <c r="C187" s="1016" t="s">
        <v>425</v>
      </c>
      <c r="D187" s="1016"/>
      <c r="E187" s="1016"/>
      <c r="F187" s="755" t="s">
        <v>426</v>
      </c>
      <c r="G187" s="758">
        <v>1.74</v>
      </c>
      <c r="H187" s="780">
        <v>1.2</v>
      </c>
      <c r="I187" s="758">
        <v>20.88</v>
      </c>
      <c r="J187" s="763"/>
      <c r="K187" s="756"/>
      <c r="L187" s="763"/>
      <c r="M187" s="756"/>
      <c r="N187" s="764"/>
    </row>
    <row r="188" spans="1:14">
      <c r="A188" s="760"/>
      <c r="B188" s="754"/>
      <c r="C188" s="1017" t="s">
        <v>427</v>
      </c>
      <c r="D188" s="1017"/>
      <c r="E188" s="1017"/>
      <c r="F188" s="755" t="s">
        <v>426</v>
      </c>
      <c r="G188" s="758">
        <v>0.63</v>
      </c>
      <c r="H188" s="780">
        <v>1.2</v>
      </c>
      <c r="I188" s="758">
        <v>7.56</v>
      </c>
      <c r="J188" s="763"/>
      <c r="K188" s="756"/>
      <c r="L188" s="763"/>
      <c r="M188" s="756"/>
      <c r="N188" s="764"/>
    </row>
    <row r="189" spans="1:14">
      <c r="A189" s="753"/>
      <c r="B189" s="754"/>
      <c r="C189" s="1027" t="s">
        <v>428</v>
      </c>
      <c r="D189" s="1027"/>
      <c r="E189" s="1027"/>
      <c r="F189" s="765"/>
      <c r="G189" s="766"/>
      <c r="H189" s="766"/>
      <c r="I189" s="766"/>
      <c r="J189" s="782">
        <v>76.97</v>
      </c>
      <c r="K189" s="766"/>
      <c r="L189" s="782">
        <v>923.64</v>
      </c>
      <c r="M189" s="766"/>
      <c r="N189" s="768">
        <v>13797.51</v>
      </c>
    </row>
    <row r="190" spans="1:14">
      <c r="A190" s="760"/>
      <c r="B190" s="754"/>
      <c r="C190" s="1016" t="s">
        <v>429</v>
      </c>
      <c r="D190" s="1016"/>
      <c r="E190" s="1016"/>
      <c r="F190" s="755"/>
      <c r="G190" s="756"/>
      <c r="H190" s="756"/>
      <c r="I190" s="756"/>
      <c r="J190" s="763"/>
      <c r="K190" s="756"/>
      <c r="L190" s="769">
        <v>318.60000000000002</v>
      </c>
      <c r="M190" s="756"/>
      <c r="N190" s="759">
        <v>12852.32</v>
      </c>
    </row>
    <row r="191" spans="1:14">
      <c r="A191" s="760"/>
      <c r="B191" s="754" t="s">
        <v>430</v>
      </c>
      <c r="C191" s="1016" t="s">
        <v>431</v>
      </c>
      <c r="D191" s="1016"/>
      <c r="E191" s="1016"/>
      <c r="F191" s="755" t="s">
        <v>432</v>
      </c>
      <c r="G191" s="761">
        <v>103</v>
      </c>
      <c r="H191" s="756"/>
      <c r="I191" s="761">
        <v>103</v>
      </c>
      <c r="J191" s="763"/>
      <c r="K191" s="756"/>
      <c r="L191" s="769">
        <v>328.16</v>
      </c>
      <c r="M191" s="756"/>
      <c r="N191" s="759">
        <v>13237.89</v>
      </c>
    </row>
    <row r="192" spans="1:14">
      <c r="A192" s="760"/>
      <c r="B192" s="754" t="s">
        <v>433</v>
      </c>
      <c r="C192" s="1017" t="s">
        <v>434</v>
      </c>
      <c r="D192" s="1017"/>
      <c r="E192" s="1017"/>
      <c r="F192" s="755" t="s">
        <v>432</v>
      </c>
      <c r="G192" s="761">
        <v>60</v>
      </c>
      <c r="H192" s="756"/>
      <c r="I192" s="761">
        <v>60</v>
      </c>
      <c r="J192" s="763"/>
      <c r="K192" s="756"/>
      <c r="L192" s="769">
        <v>191.16</v>
      </c>
      <c r="M192" s="756"/>
      <c r="N192" s="759">
        <v>7711.39</v>
      </c>
    </row>
    <row r="193" spans="1:14">
      <c r="A193" s="742"/>
      <c r="B193" s="743"/>
      <c r="C193" s="1020" t="s">
        <v>435</v>
      </c>
      <c r="D193" s="1020"/>
      <c r="E193" s="1020"/>
      <c r="F193" s="770"/>
      <c r="G193" s="771"/>
      <c r="H193" s="771"/>
      <c r="I193" s="771"/>
      <c r="J193" s="772"/>
      <c r="K193" s="771"/>
      <c r="L193" s="773">
        <v>1442.96</v>
      </c>
      <c r="M193" s="766"/>
      <c r="N193" s="774">
        <v>34746.79</v>
      </c>
    </row>
    <row r="194" spans="1:14" ht="56.25" customHeight="1">
      <c r="A194" s="775" t="s">
        <v>238</v>
      </c>
      <c r="B194" s="744" t="s">
        <v>966</v>
      </c>
      <c r="C194" s="1019" t="s">
        <v>1847</v>
      </c>
      <c r="D194" s="1019"/>
      <c r="E194" s="1019"/>
      <c r="F194" s="770" t="s">
        <v>335</v>
      </c>
      <c r="G194" s="771">
        <v>0.26</v>
      </c>
      <c r="H194" s="776">
        <v>1</v>
      </c>
      <c r="I194" s="777">
        <v>0.26</v>
      </c>
      <c r="J194" s="772"/>
      <c r="K194" s="771"/>
      <c r="L194" s="772"/>
      <c r="M194" s="771"/>
      <c r="N194" s="778"/>
    </row>
    <row r="195" spans="1:14">
      <c r="A195" s="751"/>
      <c r="B195" s="752"/>
      <c r="C195" s="1016" t="s">
        <v>1848</v>
      </c>
      <c r="D195" s="1016"/>
      <c r="E195" s="1016"/>
      <c r="F195" s="1016"/>
      <c r="G195" s="1016"/>
      <c r="H195" s="1016"/>
      <c r="I195" s="1016"/>
      <c r="J195" s="1016"/>
      <c r="K195" s="1016"/>
      <c r="L195" s="1016"/>
      <c r="M195" s="1016"/>
      <c r="N195" s="1022"/>
    </row>
    <row r="196" spans="1:14" ht="22.5" customHeight="1">
      <c r="A196" s="784"/>
      <c r="B196" s="754" t="s">
        <v>329</v>
      </c>
      <c r="C196" s="1014" t="s">
        <v>437</v>
      </c>
      <c r="D196" s="1014"/>
      <c r="E196" s="1014"/>
      <c r="F196" s="1014"/>
      <c r="G196" s="1014"/>
      <c r="H196" s="1014"/>
      <c r="I196" s="1014"/>
      <c r="J196" s="1014"/>
      <c r="K196" s="1014"/>
      <c r="L196" s="1014"/>
      <c r="M196" s="1014"/>
      <c r="N196" s="1028"/>
    </row>
    <row r="197" spans="1:14">
      <c r="A197" s="753"/>
      <c r="B197" s="754" t="s">
        <v>3</v>
      </c>
      <c r="C197" s="1016" t="s">
        <v>422</v>
      </c>
      <c r="D197" s="1016"/>
      <c r="E197" s="1016"/>
      <c r="F197" s="755"/>
      <c r="G197" s="756"/>
      <c r="H197" s="756"/>
      <c r="I197" s="756"/>
      <c r="J197" s="769">
        <v>96.86</v>
      </c>
      <c r="K197" s="780">
        <v>1.2</v>
      </c>
      <c r="L197" s="769">
        <v>30.22</v>
      </c>
      <c r="M197" s="758">
        <v>40.340000000000003</v>
      </c>
      <c r="N197" s="759">
        <v>1219.07</v>
      </c>
    </row>
    <row r="198" spans="1:14">
      <c r="A198" s="753"/>
      <c r="B198" s="754" t="s">
        <v>4</v>
      </c>
      <c r="C198" s="1016" t="s">
        <v>423</v>
      </c>
      <c r="D198" s="1016"/>
      <c r="E198" s="1016"/>
      <c r="F198" s="755"/>
      <c r="G198" s="756"/>
      <c r="H198" s="756"/>
      <c r="I198" s="756"/>
      <c r="J198" s="769">
        <v>12.9</v>
      </c>
      <c r="K198" s="780">
        <v>1.2</v>
      </c>
      <c r="L198" s="769">
        <v>4.0199999999999996</v>
      </c>
      <c r="M198" s="780">
        <v>7.1</v>
      </c>
      <c r="N198" s="779">
        <v>28.54</v>
      </c>
    </row>
    <row r="199" spans="1:14">
      <c r="A199" s="753"/>
      <c r="B199" s="754" t="s">
        <v>5</v>
      </c>
      <c r="C199" s="1016" t="s">
        <v>424</v>
      </c>
      <c r="D199" s="1016"/>
      <c r="E199" s="1016"/>
      <c r="F199" s="755"/>
      <c r="G199" s="756"/>
      <c r="H199" s="756"/>
      <c r="I199" s="756"/>
      <c r="J199" s="769">
        <v>0.93</v>
      </c>
      <c r="K199" s="780">
        <v>1.2</v>
      </c>
      <c r="L199" s="769">
        <v>0.28999999999999998</v>
      </c>
      <c r="M199" s="758">
        <v>40.340000000000003</v>
      </c>
      <c r="N199" s="779">
        <v>11.7</v>
      </c>
    </row>
    <row r="200" spans="1:14">
      <c r="A200" s="753"/>
      <c r="B200" s="754" t="s">
        <v>6</v>
      </c>
      <c r="C200" s="1016" t="s">
        <v>438</v>
      </c>
      <c r="D200" s="1016"/>
      <c r="E200" s="1016"/>
      <c r="F200" s="755"/>
      <c r="G200" s="756"/>
      <c r="H200" s="756"/>
      <c r="I200" s="756"/>
      <c r="J200" s="769">
        <v>38.450000000000003</v>
      </c>
      <c r="K200" s="756"/>
      <c r="L200" s="769">
        <v>10</v>
      </c>
      <c r="M200" s="758">
        <v>7.21</v>
      </c>
      <c r="N200" s="779">
        <v>72.099999999999994</v>
      </c>
    </row>
    <row r="201" spans="1:14">
      <c r="A201" s="760"/>
      <c r="B201" s="754"/>
      <c r="C201" s="1016" t="s">
        <v>425</v>
      </c>
      <c r="D201" s="1016"/>
      <c r="E201" s="1016"/>
      <c r="F201" s="755" t="s">
        <v>426</v>
      </c>
      <c r="G201" s="758">
        <v>8.9600000000000009</v>
      </c>
      <c r="H201" s="780">
        <v>1.2</v>
      </c>
      <c r="I201" s="812">
        <v>2.7955199999999998</v>
      </c>
      <c r="J201" s="763"/>
      <c r="K201" s="756"/>
      <c r="L201" s="763"/>
      <c r="M201" s="756"/>
      <c r="N201" s="764"/>
    </row>
    <row r="202" spans="1:14">
      <c r="A202" s="760"/>
      <c r="B202" s="754"/>
      <c r="C202" s="1017" t="s">
        <v>427</v>
      </c>
      <c r="D202" s="1017"/>
      <c r="E202" s="1017"/>
      <c r="F202" s="755" t="s">
        <v>426</v>
      </c>
      <c r="G202" s="758">
        <v>0.06</v>
      </c>
      <c r="H202" s="780">
        <v>1.2</v>
      </c>
      <c r="I202" s="812">
        <v>1.8720000000000001E-2</v>
      </c>
      <c r="J202" s="763"/>
      <c r="K202" s="756"/>
      <c r="L202" s="763"/>
      <c r="M202" s="756"/>
      <c r="N202" s="764"/>
    </row>
    <row r="203" spans="1:14">
      <c r="A203" s="753"/>
      <c r="B203" s="754"/>
      <c r="C203" s="1027" t="s">
        <v>428</v>
      </c>
      <c r="D203" s="1027"/>
      <c r="E203" s="1027"/>
      <c r="F203" s="765"/>
      <c r="G203" s="766"/>
      <c r="H203" s="766"/>
      <c r="I203" s="766"/>
      <c r="J203" s="782">
        <v>148.21</v>
      </c>
      <c r="K203" s="766"/>
      <c r="L203" s="782">
        <v>44.24</v>
      </c>
      <c r="M203" s="766"/>
      <c r="N203" s="768">
        <v>1319.71</v>
      </c>
    </row>
    <row r="204" spans="1:14">
      <c r="A204" s="760"/>
      <c r="B204" s="754"/>
      <c r="C204" s="1016" t="s">
        <v>429</v>
      </c>
      <c r="D204" s="1016"/>
      <c r="E204" s="1016"/>
      <c r="F204" s="755"/>
      <c r="G204" s="756"/>
      <c r="H204" s="756"/>
      <c r="I204" s="756"/>
      <c r="J204" s="763"/>
      <c r="K204" s="756"/>
      <c r="L204" s="769">
        <v>30.51</v>
      </c>
      <c r="M204" s="756"/>
      <c r="N204" s="759">
        <v>1230.77</v>
      </c>
    </row>
    <row r="205" spans="1:14" ht="22.5" customHeight="1">
      <c r="A205" s="760"/>
      <c r="B205" s="754" t="s">
        <v>462</v>
      </c>
      <c r="C205" s="1016" t="s">
        <v>463</v>
      </c>
      <c r="D205" s="1016"/>
      <c r="E205" s="1016"/>
      <c r="F205" s="755" t="s">
        <v>432</v>
      </c>
      <c r="G205" s="761">
        <v>97</v>
      </c>
      <c r="H205" s="756"/>
      <c r="I205" s="761">
        <v>97</v>
      </c>
      <c r="J205" s="763"/>
      <c r="K205" s="756"/>
      <c r="L205" s="769">
        <v>29.59</v>
      </c>
      <c r="M205" s="756"/>
      <c r="N205" s="759">
        <v>1193.8499999999999</v>
      </c>
    </row>
    <row r="206" spans="1:14" ht="22.5" customHeight="1">
      <c r="A206" s="760"/>
      <c r="B206" s="754" t="s">
        <v>464</v>
      </c>
      <c r="C206" s="1017" t="s">
        <v>465</v>
      </c>
      <c r="D206" s="1017"/>
      <c r="E206" s="1017"/>
      <c r="F206" s="755" t="s">
        <v>432</v>
      </c>
      <c r="G206" s="761">
        <v>51</v>
      </c>
      <c r="H206" s="756"/>
      <c r="I206" s="761">
        <v>51</v>
      </c>
      <c r="J206" s="763"/>
      <c r="K206" s="756"/>
      <c r="L206" s="769">
        <v>15.56</v>
      </c>
      <c r="M206" s="756"/>
      <c r="N206" s="779">
        <v>627.69000000000005</v>
      </c>
    </row>
    <row r="207" spans="1:14">
      <c r="A207" s="742"/>
      <c r="B207" s="743"/>
      <c r="C207" s="1020" t="s">
        <v>435</v>
      </c>
      <c r="D207" s="1020"/>
      <c r="E207" s="1020"/>
      <c r="F207" s="770"/>
      <c r="G207" s="771"/>
      <c r="H207" s="771"/>
      <c r="I207" s="771"/>
      <c r="J207" s="772"/>
      <c r="K207" s="771"/>
      <c r="L207" s="783">
        <v>89.39</v>
      </c>
      <c r="M207" s="766"/>
      <c r="N207" s="774">
        <v>3141.25</v>
      </c>
    </row>
    <row r="208" spans="1:14" ht="56.25" customHeight="1">
      <c r="A208" s="775" t="s">
        <v>281</v>
      </c>
      <c r="B208" s="744" t="s">
        <v>1696</v>
      </c>
      <c r="C208" s="1019" t="s">
        <v>1849</v>
      </c>
      <c r="D208" s="1019"/>
      <c r="E208" s="1019"/>
      <c r="F208" s="770" t="s">
        <v>335</v>
      </c>
      <c r="G208" s="771">
        <v>0.63</v>
      </c>
      <c r="H208" s="776">
        <v>1</v>
      </c>
      <c r="I208" s="777">
        <v>0.63</v>
      </c>
      <c r="J208" s="772"/>
      <c r="K208" s="771"/>
      <c r="L208" s="772"/>
      <c r="M208" s="771"/>
      <c r="N208" s="778"/>
    </row>
    <row r="209" spans="1:14">
      <c r="A209" s="751"/>
      <c r="B209" s="752"/>
      <c r="C209" s="1016" t="s">
        <v>1850</v>
      </c>
      <c r="D209" s="1016"/>
      <c r="E209" s="1016"/>
      <c r="F209" s="1016"/>
      <c r="G209" s="1016"/>
      <c r="H209" s="1016"/>
      <c r="I209" s="1016"/>
      <c r="J209" s="1016"/>
      <c r="K209" s="1016"/>
      <c r="L209" s="1016"/>
      <c r="M209" s="1016"/>
      <c r="N209" s="1022"/>
    </row>
    <row r="210" spans="1:14" ht="22.5" customHeight="1">
      <c r="A210" s="784"/>
      <c r="B210" s="754" t="s">
        <v>329</v>
      </c>
      <c r="C210" s="1014" t="s">
        <v>437</v>
      </c>
      <c r="D210" s="1014"/>
      <c r="E210" s="1014"/>
      <c r="F210" s="1014"/>
      <c r="G210" s="1014"/>
      <c r="H210" s="1014"/>
      <c r="I210" s="1014"/>
      <c r="J210" s="1014"/>
      <c r="K210" s="1014"/>
      <c r="L210" s="1014"/>
      <c r="M210" s="1014"/>
      <c r="N210" s="1028"/>
    </row>
    <row r="211" spans="1:14">
      <c r="A211" s="753"/>
      <c r="B211" s="754" t="s">
        <v>3</v>
      </c>
      <c r="C211" s="1016" t="s">
        <v>422</v>
      </c>
      <c r="D211" s="1016"/>
      <c r="E211" s="1016"/>
      <c r="F211" s="755"/>
      <c r="G211" s="756"/>
      <c r="H211" s="756"/>
      <c r="I211" s="756"/>
      <c r="J211" s="769">
        <v>126.26</v>
      </c>
      <c r="K211" s="780">
        <v>1.2</v>
      </c>
      <c r="L211" s="769">
        <v>95.45</v>
      </c>
      <c r="M211" s="758">
        <v>40.340000000000003</v>
      </c>
      <c r="N211" s="759">
        <v>3850.45</v>
      </c>
    </row>
    <row r="212" spans="1:14">
      <c r="A212" s="753"/>
      <c r="B212" s="754" t="s">
        <v>4</v>
      </c>
      <c r="C212" s="1016" t="s">
        <v>423</v>
      </c>
      <c r="D212" s="1016"/>
      <c r="E212" s="1016"/>
      <c r="F212" s="755"/>
      <c r="G212" s="756"/>
      <c r="H212" s="756"/>
      <c r="I212" s="756"/>
      <c r="J212" s="769">
        <v>23.65</v>
      </c>
      <c r="K212" s="780">
        <v>1.2</v>
      </c>
      <c r="L212" s="769">
        <v>17.88</v>
      </c>
      <c r="M212" s="780">
        <v>7.1</v>
      </c>
      <c r="N212" s="779">
        <v>126.95</v>
      </c>
    </row>
    <row r="213" spans="1:14">
      <c r="A213" s="753"/>
      <c r="B213" s="754" t="s">
        <v>5</v>
      </c>
      <c r="C213" s="1016" t="s">
        <v>424</v>
      </c>
      <c r="D213" s="1016"/>
      <c r="E213" s="1016"/>
      <c r="F213" s="755"/>
      <c r="G213" s="756"/>
      <c r="H213" s="756"/>
      <c r="I213" s="756"/>
      <c r="J213" s="769">
        <v>1.71</v>
      </c>
      <c r="K213" s="780">
        <v>1.2</v>
      </c>
      <c r="L213" s="769">
        <v>1.29</v>
      </c>
      <c r="M213" s="758">
        <v>40.340000000000003</v>
      </c>
      <c r="N213" s="779">
        <v>52.04</v>
      </c>
    </row>
    <row r="214" spans="1:14">
      <c r="A214" s="753"/>
      <c r="B214" s="754" t="s">
        <v>6</v>
      </c>
      <c r="C214" s="1016" t="s">
        <v>438</v>
      </c>
      <c r="D214" s="1016"/>
      <c r="E214" s="1016"/>
      <c r="F214" s="755"/>
      <c r="G214" s="756"/>
      <c r="H214" s="756"/>
      <c r="I214" s="756"/>
      <c r="J214" s="769">
        <v>49.59</v>
      </c>
      <c r="K214" s="756"/>
      <c r="L214" s="769">
        <v>31.24</v>
      </c>
      <c r="M214" s="758">
        <v>7.21</v>
      </c>
      <c r="N214" s="779">
        <v>225.24</v>
      </c>
    </row>
    <row r="215" spans="1:14">
      <c r="A215" s="760"/>
      <c r="B215" s="754"/>
      <c r="C215" s="1016" t="s">
        <v>425</v>
      </c>
      <c r="D215" s="1016"/>
      <c r="E215" s="1016"/>
      <c r="F215" s="755" t="s">
        <v>426</v>
      </c>
      <c r="G215" s="758">
        <v>11.68</v>
      </c>
      <c r="H215" s="780">
        <v>1.2</v>
      </c>
      <c r="I215" s="812">
        <v>8.8300800000000006</v>
      </c>
      <c r="J215" s="763"/>
      <c r="K215" s="756"/>
      <c r="L215" s="763"/>
      <c r="M215" s="756"/>
      <c r="N215" s="764"/>
    </row>
    <row r="216" spans="1:14">
      <c r="A216" s="760"/>
      <c r="B216" s="754"/>
      <c r="C216" s="1017" t="s">
        <v>427</v>
      </c>
      <c r="D216" s="1017"/>
      <c r="E216" s="1017"/>
      <c r="F216" s="755" t="s">
        <v>426</v>
      </c>
      <c r="G216" s="758">
        <v>0.11</v>
      </c>
      <c r="H216" s="780">
        <v>1.2</v>
      </c>
      <c r="I216" s="812">
        <v>8.3159999999999998E-2</v>
      </c>
      <c r="J216" s="763"/>
      <c r="K216" s="756"/>
      <c r="L216" s="763"/>
      <c r="M216" s="756"/>
      <c r="N216" s="764"/>
    </row>
    <row r="217" spans="1:14">
      <c r="A217" s="753"/>
      <c r="B217" s="754"/>
      <c r="C217" s="1027" t="s">
        <v>428</v>
      </c>
      <c r="D217" s="1027"/>
      <c r="E217" s="1027"/>
      <c r="F217" s="765"/>
      <c r="G217" s="766"/>
      <c r="H217" s="766"/>
      <c r="I217" s="766"/>
      <c r="J217" s="782">
        <v>199.5</v>
      </c>
      <c r="K217" s="766"/>
      <c r="L217" s="782">
        <v>144.57</v>
      </c>
      <c r="M217" s="766"/>
      <c r="N217" s="768">
        <v>4202.6400000000003</v>
      </c>
    </row>
    <row r="218" spans="1:14">
      <c r="A218" s="760"/>
      <c r="B218" s="754"/>
      <c r="C218" s="1016" t="s">
        <v>429</v>
      </c>
      <c r="D218" s="1016"/>
      <c r="E218" s="1016"/>
      <c r="F218" s="755"/>
      <c r="G218" s="756"/>
      <c r="H218" s="756"/>
      <c r="I218" s="756"/>
      <c r="J218" s="763"/>
      <c r="K218" s="756"/>
      <c r="L218" s="769">
        <v>96.74</v>
      </c>
      <c r="M218" s="756"/>
      <c r="N218" s="759">
        <v>3902.49</v>
      </c>
    </row>
    <row r="219" spans="1:14" ht="22.5" customHeight="1">
      <c r="A219" s="760"/>
      <c r="B219" s="754" t="s">
        <v>462</v>
      </c>
      <c r="C219" s="1016" t="s">
        <v>463</v>
      </c>
      <c r="D219" s="1016"/>
      <c r="E219" s="1016"/>
      <c r="F219" s="755" t="s">
        <v>432</v>
      </c>
      <c r="G219" s="761">
        <v>97</v>
      </c>
      <c r="H219" s="756"/>
      <c r="I219" s="761">
        <v>97</v>
      </c>
      <c r="J219" s="763"/>
      <c r="K219" s="756"/>
      <c r="L219" s="769">
        <v>93.84</v>
      </c>
      <c r="M219" s="756"/>
      <c r="N219" s="759">
        <v>3785.42</v>
      </c>
    </row>
    <row r="220" spans="1:14" ht="22.5" customHeight="1">
      <c r="A220" s="760"/>
      <c r="B220" s="754" t="s">
        <v>464</v>
      </c>
      <c r="C220" s="1017" t="s">
        <v>465</v>
      </c>
      <c r="D220" s="1017"/>
      <c r="E220" s="1017"/>
      <c r="F220" s="755" t="s">
        <v>432</v>
      </c>
      <c r="G220" s="761">
        <v>51</v>
      </c>
      <c r="H220" s="756"/>
      <c r="I220" s="761">
        <v>51</v>
      </c>
      <c r="J220" s="763"/>
      <c r="K220" s="756"/>
      <c r="L220" s="769">
        <v>49.34</v>
      </c>
      <c r="M220" s="756"/>
      <c r="N220" s="759">
        <v>1990.27</v>
      </c>
    </row>
    <row r="221" spans="1:14">
      <c r="A221" s="742"/>
      <c r="B221" s="743"/>
      <c r="C221" s="1020" t="s">
        <v>435</v>
      </c>
      <c r="D221" s="1020"/>
      <c r="E221" s="1020"/>
      <c r="F221" s="770"/>
      <c r="G221" s="771"/>
      <c r="H221" s="771"/>
      <c r="I221" s="771"/>
      <c r="J221" s="772"/>
      <c r="K221" s="771"/>
      <c r="L221" s="783">
        <v>287.75</v>
      </c>
      <c r="M221" s="766"/>
      <c r="N221" s="774">
        <v>9978.33</v>
      </c>
    </row>
    <row r="222" spans="1:14" ht="22.5" customHeight="1">
      <c r="A222" s="775" t="s">
        <v>282</v>
      </c>
      <c r="B222" s="744" t="s">
        <v>764</v>
      </c>
      <c r="C222" s="1019" t="s">
        <v>766</v>
      </c>
      <c r="D222" s="1019"/>
      <c r="E222" s="1019"/>
      <c r="F222" s="770" t="s">
        <v>252</v>
      </c>
      <c r="G222" s="771">
        <v>5</v>
      </c>
      <c r="H222" s="776">
        <v>1</v>
      </c>
      <c r="I222" s="776">
        <v>5</v>
      </c>
      <c r="J222" s="772"/>
      <c r="K222" s="771"/>
      <c r="L222" s="772"/>
      <c r="M222" s="771"/>
      <c r="N222" s="778"/>
    </row>
    <row r="223" spans="1:14">
      <c r="A223" s="751"/>
      <c r="B223" s="752"/>
      <c r="C223" s="1016" t="s">
        <v>1851</v>
      </c>
      <c r="D223" s="1016"/>
      <c r="E223" s="1016"/>
      <c r="F223" s="1016"/>
      <c r="G223" s="1016"/>
      <c r="H223" s="1016"/>
      <c r="I223" s="1016"/>
      <c r="J223" s="1016"/>
      <c r="K223" s="1016"/>
      <c r="L223" s="1016"/>
      <c r="M223" s="1016"/>
      <c r="N223" s="1022"/>
    </row>
    <row r="224" spans="1:14">
      <c r="A224" s="784"/>
      <c r="B224" s="754" t="s">
        <v>336</v>
      </c>
      <c r="C224" s="1014" t="s">
        <v>461</v>
      </c>
      <c r="D224" s="1014"/>
      <c r="E224" s="1014"/>
      <c r="F224" s="1014"/>
      <c r="G224" s="1014"/>
      <c r="H224" s="1014"/>
      <c r="I224" s="1014"/>
      <c r="J224" s="1014"/>
      <c r="K224" s="1014"/>
      <c r="L224" s="1014"/>
      <c r="M224" s="1014"/>
      <c r="N224" s="1028"/>
    </row>
    <row r="225" spans="1:14">
      <c r="A225" s="753"/>
      <c r="B225" s="754" t="s">
        <v>3</v>
      </c>
      <c r="C225" s="1016" t="s">
        <v>422</v>
      </c>
      <c r="D225" s="1016"/>
      <c r="E225" s="1016"/>
      <c r="F225" s="755"/>
      <c r="G225" s="756"/>
      <c r="H225" s="756"/>
      <c r="I225" s="756"/>
      <c r="J225" s="769">
        <v>3.19</v>
      </c>
      <c r="K225" s="758">
        <v>1.05</v>
      </c>
      <c r="L225" s="769">
        <v>16.75</v>
      </c>
      <c r="M225" s="758">
        <v>40.340000000000003</v>
      </c>
      <c r="N225" s="779">
        <v>675.7</v>
      </c>
    </row>
    <row r="226" spans="1:14">
      <c r="A226" s="753"/>
      <c r="B226" s="754" t="s">
        <v>4</v>
      </c>
      <c r="C226" s="1016" t="s">
        <v>423</v>
      </c>
      <c r="D226" s="1016"/>
      <c r="E226" s="1016"/>
      <c r="F226" s="755"/>
      <c r="G226" s="756"/>
      <c r="H226" s="756"/>
      <c r="I226" s="756"/>
      <c r="J226" s="769">
        <v>2.15</v>
      </c>
      <c r="K226" s="756"/>
      <c r="L226" s="769">
        <v>10.75</v>
      </c>
      <c r="M226" s="780">
        <v>7.1</v>
      </c>
      <c r="N226" s="779">
        <v>76.33</v>
      </c>
    </row>
    <row r="227" spans="1:14">
      <c r="A227" s="753"/>
      <c r="B227" s="754" t="s">
        <v>5</v>
      </c>
      <c r="C227" s="1016" t="s">
        <v>424</v>
      </c>
      <c r="D227" s="1016"/>
      <c r="E227" s="1016"/>
      <c r="F227" s="755"/>
      <c r="G227" s="756"/>
      <c r="H227" s="756"/>
      <c r="I227" s="756"/>
      <c r="J227" s="769">
        <v>0.16</v>
      </c>
      <c r="K227" s="756"/>
      <c r="L227" s="769">
        <v>0.8</v>
      </c>
      <c r="M227" s="758">
        <v>40.340000000000003</v>
      </c>
      <c r="N227" s="779">
        <v>32.270000000000003</v>
      </c>
    </row>
    <row r="228" spans="1:14">
      <c r="A228" s="753"/>
      <c r="B228" s="754" t="s">
        <v>6</v>
      </c>
      <c r="C228" s="1016" t="s">
        <v>438</v>
      </c>
      <c r="D228" s="1016"/>
      <c r="E228" s="1016"/>
      <c r="F228" s="755"/>
      <c r="G228" s="756"/>
      <c r="H228" s="756"/>
      <c r="I228" s="756"/>
      <c r="J228" s="769">
        <v>0.49</v>
      </c>
      <c r="K228" s="756"/>
      <c r="L228" s="769">
        <v>2.4500000000000002</v>
      </c>
      <c r="M228" s="758">
        <v>7.21</v>
      </c>
      <c r="N228" s="779">
        <v>17.66</v>
      </c>
    </row>
    <row r="229" spans="1:14">
      <c r="A229" s="760"/>
      <c r="B229" s="754"/>
      <c r="C229" s="1016" t="s">
        <v>425</v>
      </c>
      <c r="D229" s="1016"/>
      <c r="E229" s="1016"/>
      <c r="F229" s="755" t="s">
        <v>426</v>
      </c>
      <c r="G229" s="758">
        <v>0.28000000000000003</v>
      </c>
      <c r="H229" s="758">
        <v>1.05</v>
      </c>
      <c r="I229" s="758">
        <v>1.47</v>
      </c>
      <c r="J229" s="763"/>
      <c r="K229" s="756"/>
      <c r="L229" s="763"/>
      <c r="M229" s="756"/>
      <c r="N229" s="764"/>
    </row>
    <row r="230" spans="1:14">
      <c r="A230" s="760"/>
      <c r="B230" s="754"/>
      <c r="C230" s="1017" t="s">
        <v>427</v>
      </c>
      <c r="D230" s="1017"/>
      <c r="E230" s="1017"/>
      <c r="F230" s="755" t="s">
        <v>426</v>
      </c>
      <c r="G230" s="758">
        <v>0.01</v>
      </c>
      <c r="H230" s="756"/>
      <c r="I230" s="758">
        <v>0.05</v>
      </c>
      <c r="J230" s="763"/>
      <c r="K230" s="756"/>
      <c r="L230" s="763"/>
      <c r="M230" s="756"/>
      <c r="N230" s="764"/>
    </row>
    <row r="231" spans="1:14">
      <c r="A231" s="753"/>
      <c r="B231" s="754"/>
      <c r="C231" s="1027" t="s">
        <v>428</v>
      </c>
      <c r="D231" s="1027"/>
      <c r="E231" s="1027"/>
      <c r="F231" s="765"/>
      <c r="G231" s="766"/>
      <c r="H231" s="766"/>
      <c r="I231" s="766"/>
      <c r="J231" s="782">
        <v>5.83</v>
      </c>
      <c r="K231" s="766"/>
      <c r="L231" s="782">
        <v>29.95</v>
      </c>
      <c r="M231" s="766"/>
      <c r="N231" s="810">
        <v>769.69</v>
      </c>
    </row>
    <row r="232" spans="1:14">
      <c r="A232" s="760"/>
      <c r="B232" s="754"/>
      <c r="C232" s="1016" t="s">
        <v>429</v>
      </c>
      <c r="D232" s="1016"/>
      <c r="E232" s="1016"/>
      <c r="F232" s="755"/>
      <c r="G232" s="756"/>
      <c r="H232" s="756"/>
      <c r="I232" s="756"/>
      <c r="J232" s="763"/>
      <c r="K232" s="756"/>
      <c r="L232" s="769">
        <v>17.55</v>
      </c>
      <c r="M232" s="756"/>
      <c r="N232" s="779">
        <v>707.97</v>
      </c>
    </row>
    <row r="233" spans="1:14" ht="22.5" customHeight="1">
      <c r="A233" s="760"/>
      <c r="B233" s="754" t="s">
        <v>462</v>
      </c>
      <c r="C233" s="1016" t="s">
        <v>463</v>
      </c>
      <c r="D233" s="1016"/>
      <c r="E233" s="1016"/>
      <c r="F233" s="755" t="s">
        <v>432</v>
      </c>
      <c r="G233" s="761">
        <v>97</v>
      </c>
      <c r="H233" s="756"/>
      <c r="I233" s="761">
        <v>97</v>
      </c>
      <c r="J233" s="763"/>
      <c r="K233" s="756"/>
      <c r="L233" s="769">
        <v>17.02</v>
      </c>
      <c r="M233" s="756"/>
      <c r="N233" s="779">
        <v>686.73</v>
      </c>
    </row>
    <row r="234" spans="1:14" ht="22.5" customHeight="1">
      <c r="A234" s="760"/>
      <c r="B234" s="754" t="s">
        <v>464</v>
      </c>
      <c r="C234" s="1017" t="s">
        <v>465</v>
      </c>
      <c r="D234" s="1017"/>
      <c r="E234" s="1017"/>
      <c r="F234" s="755" t="s">
        <v>432</v>
      </c>
      <c r="G234" s="761">
        <v>51</v>
      </c>
      <c r="H234" s="756"/>
      <c r="I234" s="761">
        <v>51</v>
      </c>
      <c r="J234" s="763"/>
      <c r="K234" s="756"/>
      <c r="L234" s="769">
        <v>8.9499999999999993</v>
      </c>
      <c r="M234" s="756"/>
      <c r="N234" s="779">
        <v>361.06</v>
      </c>
    </row>
    <row r="235" spans="1:14">
      <c r="A235" s="742"/>
      <c r="B235" s="743"/>
      <c r="C235" s="1020" t="s">
        <v>435</v>
      </c>
      <c r="D235" s="1020"/>
      <c r="E235" s="1020"/>
      <c r="F235" s="770"/>
      <c r="G235" s="771"/>
      <c r="H235" s="771"/>
      <c r="I235" s="771"/>
      <c r="J235" s="772"/>
      <c r="K235" s="771"/>
      <c r="L235" s="783">
        <v>55.92</v>
      </c>
      <c r="M235" s="766"/>
      <c r="N235" s="774">
        <v>1817.48</v>
      </c>
    </row>
    <row r="236" spans="1:14" ht="22.5" customHeight="1">
      <c r="A236" s="775" t="s">
        <v>283</v>
      </c>
      <c r="B236" s="744" t="s">
        <v>764</v>
      </c>
      <c r="C236" s="1019" t="s">
        <v>1852</v>
      </c>
      <c r="D236" s="1019"/>
      <c r="E236" s="1019"/>
      <c r="F236" s="770" t="s">
        <v>252</v>
      </c>
      <c r="G236" s="771">
        <v>9</v>
      </c>
      <c r="H236" s="776">
        <v>1</v>
      </c>
      <c r="I236" s="776">
        <v>9</v>
      </c>
      <c r="J236" s="772"/>
      <c r="K236" s="771"/>
      <c r="L236" s="772"/>
      <c r="M236" s="771"/>
      <c r="N236" s="778"/>
    </row>
    <row r="237" spans="1:14">
      <c r="A237" s="784"/>
      <c r="B237" s="754" t="s">
        <v>336</v>
      </c>
      <c r="C237" s="1014" t="s">
        <v>461</v>
      </c>
      <c r="D237" s="1014"/>
      <c r="E237" s="1014"/>
      <c r="F237" s="1014"/>
      <c r="G237" s="1014"/>
      <c r="H237" s="1014"/>
      <c r="I237" s="1014"/>
      <c r="J237" s="1014"/>
      <c r="K237" s="1014"/>
      <c r="L237" s="1014"/>
      <c r="M237" s="1014"/>
      <c r="N237" s="1028"/>
    </row>
    <row r="238" spans="1:14" ht="22.5" customHeight="1">
      <c r="A238" s="784"/>
      <c r="B238" s="754" t="s">
        <v>329</v>
      </c>
      <c r="C238" s="1014" t="s">
        <v>437</v>
      </c>
      <c r="D238" s="1014"/>
      <c r="E238" s="1014"/>
      <c r="F238" s="1014"/>
      <c r="G238" s="1014"/>
      <c r="H238" s="1014"/>
      <c r="I238" s="1014"/>
      <c r="J238" s="1014"/>
      <c r="K238" s="1014"/>
      <c r="L238" s="1014"/>
      <c r="M238" s="1014"/>
      <c r="N238" s="1028"/>
    </row>
    <row r="239" spans="1:14">
      <c r="A239" s="753"/>
      <c r="B239" s="754" t="s">
        <v>3</v>
      </c>
      <c r="C239" s="1016" t="s">
        <v>422</v>
      </c>
      <c r="D239" s="1016"/>
      <c r="E239" s="1016"/>
      <c r="F239" s="755"/>
      <c r="G239" s="756"/>
      <c r="H239" s="756"/>
      <c r="I239" s="756"/>
      <c r="J239" s="769">
        <v>3.19</v>
      </c>
      <c r="K239" s="758">
        <v>1.26</v>
      </c>
      <c r="L239" s="769">
        <v>36.17</v>
      </c>
      <c r="M239" s="758">
        <v>40.340000000000003</v>
      </c>
      <c r="N239" s="759">
        <v>1459.1</v>
      </c>
    </row>
    <row r="240" spans="1:14">
      <c r="A240" s="753"/>
      <c r="B240" s="754" t="s">
        <v>4</v>
      </c>
      <c r="C240" s="1016" t="s">
        <v>423</v>
      </c>
      <c r="D240" s="1016"/>
      <c r="E240" s="1016"/>
      <c r="F240" s="755"/>
      <c r="G240" s="756"/>
      <c r="H240" s="756"/>
      <c r="I240" s="756"/>
      <c r="J240" s="769">
        <v>2.15</v>
      </c>
      <c r="K240" s="780">
        <v>1.2</v>
      </c>
      <c r="L240" s="769">
        <v>23.22</v>
      </c>
      <c r="M240" s="780">
        <v>7.1</v>
      </c>
      <c r="N240" s="779">
        <v>164.86</v>
      </c>
    </row>
    <row r="241" spans="1:14">
      <c r="A241" s="753"/>
      <c r="B241" s="754" t="s">
        <v>5</v>
      </c>
      <c r="C241" s="1016" t="s">
        <v>424</v>
      </c>
      <c r="D241" s="1016"/>
      <c r="E241" s="1016"/>
      <c r="F241" s="755"/>
      <c r="G241" s="756"/>
      <c r="H241" s="756"/>
      <c r="I241" s="756"/>
      <c r="J241" s="769">
        <v>0.16</v>
      </c>
      <c r="K241" s="780">
        <v>1.2</v>
      </c>
      <c r="L241" s="769">
        <v>1.73</v>
      </c>
      <c r="M241" s="758">
        <v>40.340000000000003</v>
      </c>
      <c r="N241" s="779">
        <v>69.790000000000006</v>
      </c>
    </row>
    <row r="242" spans="1:14">
      <c r="A242" s="753"/>
      <c r="B242" s="754" t="s">
        <v>6</v>
      </c>
      <c r="C242" s="1016" t="s">
        <v>438</v>
      </c>
      <c r="D242" s="1016"/>
      <c r="E242" s="1016"/>
      <c r="F242" s="755"/>
      <c r="G242" s="756"/>
      <c r="H242" s="756"/>
      <c r="I242" s="756"/>
      <c r="J242" s="769">
        <v>0.49</v>
      </c>
      <c r="K242" s="756"/>
      <c r="L242" s="769">
        <v>4.41</v>
      </c>
      <c r="M242" s="758">
        <v>7.21</v>
      </c>
      <c r="N242" s="779">
        <v>31.8</v>
      </c>
    </row>
    <row r="243" spans="1:14">
      <c r="A243" s="760"/>
      <c r="B243" s="754"/>
      <c r="C243" s="1016" t="s">
        <v>425</v>
      </c>
      <c r="D243" s="1016"/>
      <c r="E243" s="1016"/>
      <c r="F243" s="755" t="s">
        <v>426</v>
      </c>
      <c r="G243" s="758">
        <v>0.28000000000000003</v>
      </c>
      <c r="H243" s="758">
        <v>1.26</v>
      </c>
      <c r="I243" s="762">
        <v>3.1751999999999998</v>
      </c>
      <c r="J243" s="763"/>
      <c r="K243" s="756"/>
      <c r="L243" s="763"/>
      <c r="M243" s="756"/>
      <c r="N243" s="764"/>
    </row>
    <row r="244" spans="1:14">
      <c r="A244" s="760"/>
      <c r="B244" s="754"/>
      <c r="C244" s="1017" t="s">
        <v>427</v>
      </c>
      <c r="D244" s="1017"/>
      <c r="E244" s="1017"/>
      <c r="F244" s="755" t="s">
        <v>426</v>
      </c>
      <c r="G244" s="758">
        <v>0.01</v>
      </c>
      <c r="H244" s="780">
        <v>1.2</v>
      </c>
      <c r="I244" s="781">
        <v>0.108</v>
      </c>
      <c r="J244" s="763"/>
      <c r="K244" s="756"/>
      <c r="L244" s="763"/>
      <c r="M244" s="756"/>
      <c r="N244" s="764"/>
    </row>
    <row r="245" spans="1:14">
      <c r="A245" s="753"/>
      <c r="B245" s="754"/>
      <c r="C245" s="1027" t="s">
        <v>428</v>
      </c>
      <c r="D245" s="1027"/>
      <c r="E245" s="1027"/>
      <c r="F245" s="765"/>
      <c r="G245" s="766"/>
      <c r="H245" s="766"/>
      <c r="I245" s="766"/>
      <c r="J245" s="782">
        <v>5.83</v>
      </c>
      <c r="K245" s="766"/>
      <c r="L245" s="782">
        <v>63.8</v>
      </c>
      <c r="M245" s="766"/>
      <c r="N245" s="768">
        <v>1655.76</v>
      </c>
    </row>
    <row r="246" spans="1:14">
      <c r="A246" s="760"/>
      <c r="B246" s="754"/>
      <c r="C246" s="1016" t="s">
        <v>429</v>
      </c>
      <c r="D246" s="1016"/>
      <c r="E246" s="1016"/>
      <c r="F246" s="755"/>
      <c r="G246" s="756"/>
      <c r="H246" s="756"/>
      <c r="I246" s="756"/>
      <c r="J246" s="763"/>
      <c r="K246" s="756"/>
      <c r="L246" s="769">
        <v>37.9</v>
      </c>
      <c r="M246" s="756"/>
      <c r="N246" s="759">
        <v>1528.89</v>
      </c>
    </row>
    <row r="247" spans="1:14" ht="22.5" customHeight="1">
      <c r="A247" s="760"/>
      <c r="B247" s="754" t="s">
        <v>462</v>
      </c>
      <c r="C247" s="1016" t="s">
        <v>463</v>
      </c>
      <c r="D247" s="1016"/>
      <c r="E247" s="1016"/>
      <c r="F247" s="755" t="s">
        <v>432</v>
      </c>
      <c r="G247" s="761">
        <v>97</v>
      </c>
      <c r="H247" s="756"/>
      <c r="I247" s="761">
        <v>97</v>
      </c>
      <c r="J247" s="763"/>
      <c r="K247" s="756"/>
      <c r="L247" s="769">
        <v>36.76</v>
      </c>
      <c r="M247" s="756"/>
      <c r="N247" s="759">
        <v>1483.02</v>
      </c>
    </row>
    <row r="248" spans="1:14" ht="22.5" customHeight="1">
      <c r="A248" s="760"/>
      <c r="B248" s="754" t="s">
        <v>464</v>
      </c>
      <c r="C248" s="1017" t="s">
        <v>465</v>
      </c>
      <c r="D248" s="1017"/>
      <c r="E248" s="1017"/>
      <c r="F248" s="755" t="s">
        <v>432</v>
      </c>
      <c r="G248" s="761">
        <v>51</v>
      </c>
      <c r="H248" s="756"/>
      <c r="I248" s="761">
        <v>51</v>
      </c>
      <c r="J248" s="763"/>
      <c r="K248" s="756"/>
      <c r="L248" s="769">
        <v>19.329999999999998</v>
      </c>
      <c r="M248" s="756"/>
      <c r="N248" s="779">
        <v>779.73</v>
      </c>
    </row>
    <row r="249" spans="1:14">
      <c r="A249" s="742"/>
      <c r="B249" s="743"/>
      <c r="C249" s="1020" t="s">
        <v>435</v>
      </c>
      <c r="D249" s="1020"/>
      <c r="E249" s="1020"/>
      <c r="F249" s="770"/>
      <c r="G249" s="771"/>
      <c r="H249" s="771"/>
      <c r="I249" s="771"/>
      <c r="J249" s="772"/>
      <c r="K249" s="771"/>
      <c r="L249" s="783">
        <v>119.89</v>
      </c>
      <c r="M249" s="766"/>
      <c r="N249" s="774">
        <v>3918.51</v>
      </c>
    </row>
    <row r="250" spans="1:14" ht="22.5" customHeight="1">
      <c r="A250" s="775" t="s">
        <v>284</v>
      </c>
      <c r="B250" s="744" t="s">
        <v>755</v>
      </c>
      <c r="C250" s="1019" t="s">
        <v>759</v>
      </c>
      <c r="D250" s="1019"/>
      <c r="E250" s="1019"/>
      <c r="F250" s="770" t="s">
        <v>252</v>
      </c>
      <c r="G250" s="771">
        <v>11</v>
      </c>
      <c r="H250" s="776">
        <v>1</v>
      </c>
      <c r="I250" s="776">
        <v>11</v>
      </c>
      <c r="J250" s="772"/>
      <c r="K250" s="771"/>
      <c r="L250" s="772"/>
      <c r="M250" s="771"/>
      <c r="N250" s="778"/>
    </row>
    <row r="251" spans="1:14">
      <c r="A251" s="751"/>
      <c r="B251" s="752"/>
      <c r="C251" s="1016" t="s">
        <v>1853</v>
      </c>
      <c r="D251" s="1016"/>
      <c r="E251" s="1016"/>
      <c r="F251" s="1016"/>
      <c r="G251" s="1016"/>
      <c r="H251" s="1016"/>
      <c r="I251" s="1016"/>
      <c r="J251" s="1016"/>
      <c r="K251" s="1016"/>
      <c r="L251" s="1016"/>
      <c r="M251" s="1016"/>
      <c r="N251" s="1022"/>
    </row>
    <row r="252" spans="1:14">
      <c r="A252" s="784"/>
      <c r="B252" s="754" t="s">
        <v>336</v>
      </c>
      <c r="C252" s="1014" t="s">
        <v>461</v>
      </c>
      <c r="D252" s="1014"/>
      <c r="E252" s="1014"/>
      <c r="F252" s="1014"/>
      <c r="G252" s="1014"/>
      <c r="H252" s="1014"/>
      <c r="I252" s="1014"/>
      <c r="J252" s="1014"/>
      <c r="K252" s="1014"/>
      <c r="L252" s="1014"/>
      <c r="M252" s="1014"/>
      <c r="N252" s="1028"/>
    </row>
    <row r="253" spans="1:14">
      <c r="A253" s="753"/>
      <c r="B253" s="754" t="s">
        <v>3</v>
      </c>
      <c r="C253" s="1016" t="s">
        <v>422</v>
      </c>
      <c r="D253" s="1016"/>
      <c r="E253" s="1016"/>
      <c r="F253" s="755"/>
      <c r="G253" s="756"/>
      <c r="H253" s="756"/>
      <c r="I253" s="756"/>
      <c r="J253" s="769">
        <v>7.99</v>
      </c>
      <c r="K253" s="758">
        <v>1.05</v>
      </c>
      <c r="L253" s="769">
        <v>92.28</v>
      </c>
      <c r="M253" s="758">
        <v>40.340000000000003</v>
      </c>
      <c r="N253" s="759">
        <v>3722.58</v>
      </c>
    </row>
    <row r="254" spans="1:14">
      <c r="A254" s="753"/>
      <c r="B254" s="754" t="s">
        <v>4</v>
      </c>
      <c r="C254" s="1016" t="s">
        <v>423</v>
      </c>
      <c r="D254" s="1016"/>
      <c r="E254" s="1016"/>
      <c r="F254" s="755"/>
      <c r="G254" s="756"/>
      <c r="H254" s="756"/>
      <c r="I254" s="756"/>
      <c r="J254" s="769">
        <v>2.15</v>
      </c>
      <c r="K254" s="756"/>
      <c r="L254" s="769">
        <v>23.65</v>
      </c>
      <c r="M254" s="780">
        <v>7.1</v>
      </c>
      <c r="N254" s="779">
        <v>167.92</v>
      </c>
    </row>
    <row r="255" spans="1:14">
      <c r="A255" s="753"/>
      <c r="B255" s="754" t="s">
        <v>5</v>
      </c>
      <c r="C255" s="1016" t="s">
        <v>424</v>
      </c>
      <c r="D255" s="1016"/>
      <c r="E255" s="1016"/>
      <c r="F255" s="755"/>
      <c r="G255" s="756"/>
      <c r="H255" s="756"/>
      <c r="I255" s="756"/>
      <c r="J255" s="769">
        <v>0.16</v>
      </c>
      <c r="K255" s="756"/>
      <c r="L255" s="769">
        <v>1.76</v>
      </c>
      <c r="M255" s="758">
        <v>40.340000000000003</v>
      </c>
      <c r="N255" s="779">
        <v>71</v>
      </c>
    </row>
    <row r="256" spans="1:14">
      <c r="A256" s="753"/>
      <c r="B256" s="754" t="s">
        <v>6</v>
      </c>
      <c r="C256" s="1016" t="s">
        <v>438</v>
      </c>
      <c r="D256" s="1016"/>
      <c r="E256" s="1016"/>
      <c r="F256" s="755"/>
      <c r="G256" s="756"/>
      <c r="H256" s="756"/>
      <c r="I256" s="756"/>
      <c r="J256" s="769">
        <v>0.59</v>
      </c>
      <c r="K256" s="756"/>
      <c r="L256" s="769">
        <v>6.49</v>
      </c>
      <c r="M256" s="758">
        <v>7.21</v>
      </c>
      <c r="N256" s="779">
        <v>46.79</v>
      </c>
    </row>
    <row r="257" spans="1:14">
      <c r="A257" s="760"/>
      <c r="B257" s="754"/>
      <c r="C257" s="1016" t="s">
        <v>425</v>
      </c>
      <c r="D257" s="1016"/>
      <c r="E257" s="1016"/>
      <c r="F257" s="755" t="s">
        <v>426</v>
      </c>
      <c r="G257" s="780">
        <v>0.7</v>
      </c>
      <c r="H257" s="758">
        <v>1.05</v>
      </c>
      <c r="I257" s="781">
        <v>8.0850000000000009</v>
      </c>
      <c r="J257" s="763"/>
      <c r="K257" s="756"/>
      <c r="L257" s="763"/>
      <c r="M257" s="756"/>
      <c r="N257" s="764"/>
    </row>
    <row r="258" spans="1:14">
      <c r="A258" s="760"/>
      <c r="B258" s="754"/>
      <c r="C258" s="1017" t="s">
        <v>427</v>
      </c>
      <c r="D258" s="1017"/>
      <c r="E258" s="1017"/>
      <c r="F258" s="755" t="s">
        <v>426</v>
      </c>
      <c r="G258" s="758">
        <v>0.01</v>
      </c>
      <c r="H258" s="756"/>
      <c r="I258" s="758">
        <v>0.11</v>
      </c>
      <c r="J258" s="763"/>
      <c r="K258" s="756"/>
      <c r="L258" s="763"/>
      <c r="M258" s="756"/>
      <c r="N258" s="764"/>
    </row>
    <row r="259" spans="1:14">
      <c r="A259" s="753"/>
      <c r="B259" s="754"/>
      <c r="C259" s="1027" t="s">
        <v>428</v>
      </c>
      <c r="D259" s="1027"/>
      <c r="E259" s="1027"/>
      <c r="F259" s="765"/>
      <c r="G259" s="766"/>
      <c r="H259" s="766"/>
      <c r="I259" s="766"/>
      <c r="J259" s="782">
        <v>10.73</v>
      </c>
      <c r="K259" s="766"/>
      <c r="L259" s="782">
        <v>122.42</v>
      </c>
      <c r="M259" s="766"/>
      <c r="N259" s="768">
        <v>3937.29</v>
      </c>
    </row>
    <row r="260" spans="1:14">
      <c r="A260" s="760"/>
      <c r="B260" s="754"/>
      <c r="C260" s="1016" t="s">
        <v>429</v>
      </c>
      <c r="D260" s="1016"/>
      <c r="E260" s="1016"/>
      <c r="F260" s="755"/>
      <c r="G260" s="756"/>
      <c r="H260" s="756"/>
      <c r="I260" s="756"/>
      <c r="J260" s="763"/>
      <c r="K260" s="756"/>
      <c r="L260" s="769">
        <v>94.04</v>
      </c>
      <c r="M260" s="756"/>
      <c r="N260" s="759">
        <v>3793.58</v>
      </c>
    </row>
    <row r="261" spans="1:14" ht="22.5" customHeight="1">
      <c r="A261" s="760"/>
      <c r="B261" s="754" t="s">
        <v>462</v>
      </c>
      <c r="C261" s="1016" t="s">
        <v>463</v>
      </c>
      <c r="D261" s="1016"/>
      <c r="E261" s="1016"/>
      <c r="F261" s="755" t="s">
        <v>432</v>
      </c>
      <c r="G261" s="761">
        <v>97</v>
      </c>
      <c r="H261" s="756"/>
      <c r="I261" s="761">
        <v>97</v>
      </c>
      <c r="J261" s="763"/>
      <c r="K261" s="756"/>
      <c r="L261" s="769">
        <v>91.22</v>
      </c>
      <c r="M261" s="756"/>
      <c r="N261" s="759">
        <v>3679.77</v>
      </c>
    </row>
    <row r="262" spans="1:14" ht="22.5" customHeight="1">
      <c r="A262" s="760"/>
      <c r="B262" s="754" t="s">
        <v>464</v>
      </c>
      <c r="C262" s="1017" t="s">
        <v>465</v>
      </c>
      <c r="D262" s="1017"/>
      <c r="E262" s="1017"/>
      <c r="F262" s="755" t="s">
        <v>432</v>
      </c>
      <c r="G262" s="761">
        <v>51</v>
      </c>
      <c r="H262" s="756"/>
      <c r="I262" s="761">
        <v>51</v>
      </c>
      <c r="J262" s="763"/>
      <c r="K262" s="756"/>
      <c r="L262" s="769">
        <v>47.96</v>
      </c>
      <c r="M262" s="756"/>
      <c r="N262" s="759">
        <v>1934.73</v>
      </c>
    </row>
    <row r="263" spans="1:14">
      <c r="A263" s="742"/>
      <c r="B263" s="743"/>
      <c r="C263" s="1020" t="s">
        <v>435</v>
      </c>
      <c r="D263" s="1020"/>
      <c r="E263" s="1020"/>
      <c r="F263" s="770"/>
      <c r="G263" s="771"/>
      <c r="H263" s="771"/>
      <c r="I263" s="771"/>
      <c r="J263" s="772"/>
      <c r="K263" s="771"/>
      <c r="L263" s="783">
        <v>261.60000000000002</v>
      </c>
      <c r="M263" s="766"/>
      <c r="N263" s="774">
        <v>9551.7900000000009</v>
      </c>
    </row>
    <row r="264" spans="1:14" ht="22.5" customHeight="1">
      <c r="A264" s="775" t="s">
        <v>11</v>
      </c>
      <c r="B264" s="744" t="s">
        <v>755</v>
      </c>
      <c r="C264" s="1019" t="s">
        <v>1854</v>
      </c>
      <c r="D264" s="1019"/>
      <c r="E264" s="1019"/>
      <c r="F264" s="770" t="s">
        <v>252</v>
      </c>
      <c r="G264" s="771">
        <v>1</v>
      </c>
      <c r="H264" s="776">
        <v>1</v>
      </c>
      <c r="I264" s="776">
        <v>1</v>
      </c>
      <c r="J264" s="772"/>
      <c r="K264" s="771"/>
      <c r="L264" s="772"/>
      <c r="M264" s="771"/>
      <c r="N264" s="778"/>
    </row>
    <row r="265" spans="1:14">
      <c r="A265" s="784"/>
      <c r="B265" s="754" t="s">
        <v>336</v>
      </c>
      <c r="C265" s="1014" t="s">
        <v>461</v>
      </c>
      <c r="D265" s="1014"/>
      <c r="E265" s="1014"/>
      <c r="F265" s="1014"/>
      <c r="G265" s="1014"/>
      <c r="H265" s="1014"/>
      <c r="I265" s="1014"/>
      <c r="J265" s="1014"/>
      <c r="K265" s="1014"/>
      <c r="L265" s="1014"/>
      <c r="M265" s="1014"/>
      <c r="N265" s="1028"/>
    </row>
    <row r="266" spans="1:14" ht="22.5" customHeight="1">
      <c r="A266" s="784"/>
      <c r="B266" s="754" t="s">
        <v>329</v>
      </c>
      <c r="C266" s="1014" t="s">
        <v>437</v>
      </c>
      <c r="D266" s="1014"/>
      <c r="E266" s="1014"/>
      <c r="F266" s="1014"/>
      <c r="G266" s="1014"/>
      <c r="H266" s="1014"/>
      <c r="I266" s="1014"/>
      <c r="J266" s="1014"/>
      <c r="K266" s="1014"/>
      <c r="L266" s="1014"/>
      <c r="M266" s="1014"/>
      <c r="N266" s="1028"/>
    </row>
    <row r="267" spans="1:14">
      <c r="A267" s="753"/>
      <c r="B267" s="754" t="s">
        <v>3</v>
      </c>
      <c r="C267" s="1016" t="s">
        <v>422</v>
      </c>
      <c r="D267" s="1016"/>
      <c r="E267" s="1016"/>
      <c r="F267" s="755"/>
      <c r="G267" s="756"/>
      <c r="H267" s="756"/>
      <c r="I267" s="756"/>
      <c r="J267" s="769">
        <v>7.99</v>
      </c>
      <c r="K267" s="758">
        <v>1.26</v>
      </c>
      <c r="L267" s="769">
        <v>10.07</v>
      </c>
      <c r="M267" s="758">
        <v>40.340000000000003</v>
      </c>
      <c r="N267" s="779">
        <v>406.22</v>
      </c>
    </row>
    <row r="268" spans="1:14">
      <c r="A268" s="753"/>
      <c r="B268" s="754" t="s">
        <v>4</v>
      </c>
      <c r="C268" s="1016" t="s">
        <v>423</v>
      </c>
      <c r="D268" s="1016"/>
      <c r="E268" s="1016"/>
      <c r="F268" s="755"/>
      <c r="G268" s="756"/>
      <c r="H268" s="756"/>
      <c r="I268" s="756"/>
      <c r="J268" s="769">
        <v>2.15</v>
      </c>
      <c r="K268" s="780">
        <v>1.2</v>
      </c>
      <c r="L268" s="769">
        <v>2.58</v>
      </c>
      <c r="M268" s="780">
        <v>7.1</v>
      </c>
      <c r="N268" s="779">
        <v>18.32</v>
      </c>
    </row>
    <row r="269" spans="1:14">
      <c r="A269" s="753"/>
      <c r="B269" s="754" t="s">
        <v>5</v>
      </c>
      <c r="C269" s="1016" t="s">
        <v>424</v>
      </c>
      <c r="D269" s="1016"/>
      <c r="E269" s="1016"/>
      <c r="F269" s="755"/>
      <c r="G269" s="756"/>
      <c r="H269" s="756"/>
      <c r="I269" s="756"/>
      <c r="J269" s="769">
        <v>0.16</v>
      </c>
      <c r="K269" s="780">
        <v>1.2</v>
      </c>
      <c r="L269" s="769">
        <v>0.19</v>
      </c>
      <c r="M269" s="758">
        <v>40.340000000000003</v>
      </c>
      <c r="N269" s="779">
        <v>7.66</v>
      </c>
    </row>
    <row r="270" spans="1:14">
      <c r="A270" s="753"/>
      <c r="B270" s="754" t="s">
        <v>6</v>
      </c>
      <c r="C270" s="1016" t="s">
        <v>438</v>
      </c>
      <c r="D270" s="1016"/>
      <c r="E270" s="1016"/>
      <c r="F270" s="755"/>
      <c r="G270" s="756"/>
      <c r="H270" s="756"/>
      <c r="I270" s="756"/>
      <c r="J270" s="769">
        <v>0.59</v>
      </c>
      <c r="K270" s="756"/>
      <c r="L270" s="769">
        <v>0.59</v>
      </c>
      <c r="M270" s="758">
        <v>7.21</v>
      </c>
      <c r="N270" s="779">
        <v>4.25</v>
      </c>
    </row>
    <row r="271" spans="1:14">
      <c r="A271" s="760"/>
      <c r="B271" s="754"/>
      <c r="C271" s="1016" t="s">
        <v>425</v>
      </c>
      <c r="D271" s="1016"/>
      <c r="E271" s="1016"/>
      <c r="F271" s="755" t="s">
        <v>426</v>
      </c>
      <c r="G271" s="780">
        <v>0.7</v>
      </c>
      <c r="H271" s="758">
        <v>1.26</v>
      </c>
      <c r="I271" s="781">
        <v>0.88200000000000001</v>
      </c>
      <c r="J271" s="763"/>
      <c r="K271" s="756"/>
      <c r="L271" s="763"/>
      <c r="M271" s="756"/>
      <c r="N271" s="764"/>
    </row>
    <row r="272" spans="1:14">
      <c r="A272" s="760"/>
      <c r="B272" s="754"/>
      <c r="C272" s="1017" t="s">
        <v>427</v>
      </c>
      <c r="D272" s="1017"/>
      <c r="E272" s="1017"/>
      <c r="F272" s="755" t="s">
        <v>426</v>
      </c>
      <c r="G272" s="758">
        <v>0.01</v>
      </c>
      <c r="H272" s="780">
        <v>1.2</v>
      </c>
      <c r="I272" s="781">
        <v>1.2E-2</v>
      </c>
      <c r="J272" s="763"/>
      <c r="K272" s="756"/>
      <c r="L272" s="763"/>
      <c r="M272" s="756"/>
      <c r="N272" s="764"/>
    </row>
    <row r="273" spans="1:14">
      <c r="A273" s="753"/>
      <c r="B273" s="754"/>
      <c r="C273" s="1027" t="s">
        <v>428</v>
      </c>
      <c r="D273" s="1027"/>
      <c r="E273" s="1027"/>
      <c r="F273" s="765"/>
      <c r="G273" s="766"/>
      <c r="H273" s="766"/>
      <c r="I273" s="766"/>
      <c r="J273" s="782">
        <v>10.73</v>
      </c>
      <c r="K273" s="766"/>
      <c r="L273" s="782">
        <v>13.24</v>
      </c>
      <c r="M273" s="766"/>
      <c r="N273" s="810">
        <v>428.79</v>
      </c>
    </row>
    <row r="274" spans="1:14">
      <c r="A274" s="760"/>
      <c r="B274" s="754"/>
      <c r="C274" s="1016" t="s">
        <v>429</v>
      </c>
      <c r="D274" s="1016"/>
      <c r="E274" s="1016"/>
      <c r="F274" s="755"/>
      <c r="G274" s="756"/>
      <c r="H274" s="756"/>
      <c r="I274" s="756"/>
      <c r="J274" s="763"/>
      <c r="K274" s="756"/>
      <c r="L274" s="769">
        <v>10.26</v>
      </c>
      <c r="M274" s="756"/>
      <c r="N274" s="779">
        <v>413.88</v>
      </c>
    </row>
    <row r="275" spans="1:14" ht="22.5" customHeight="1">
      <c r="A275" s="760"/>
      <c r="B275" s="754" t="s">
        <v>462</v>
      </c>
      <c r="C275" s="1016" t="s">
        <v>463</v>
      </c>
      <c r="D275" s="1016"/>
      <c r="E275" s="1016"/>
      <c r="F275" s="755" t="s">
        <v>432</v>
      </c>
      <c r="G275" s="761">
        <v>97</v>
      </c>
      <c r="H275" s="756"/>
      <c r="I275" s="761">
        <v>97</v>
      </c>
      <c r="J275" s="763"/>
      <c r="K275" s="756"/>
      <c r="L275" s="769">
        <v>9.9499999999999993</v>
      </c>
      <c r="M275" s="756"/>
      <c r="N275" s="779">
        <v>401.46</v>
      </c>
    </row>
    <row r="276" spans="1:14" ht="22.5" customHeight="1">
      <c r="A276" s="760"/>
      <c r="B276" s="754" t="s">
        <v>464</v>
      </c>
      <c r="C276" s="1017" t="s">
        <v>465</v>
      </c>
      <c r="D276" s="1017"/>
      <c r="E276" s="1017"/>
      <c r="F276" s="755" t="s">
        <v>432</v>
      </c>
      <c r="G276" s="761">
        <v>51</v>
      </c>
      <c r="H276" s="756"/>
      <c r="I276" s="761">
        <v>51</v>
      </c>
      <c r="J276" s="763"/>
      <c r="K276" s="756"/>
      <c r="L276" s="769">
        <v>5.23</v>
      </c>
      <c r="M276" s="756"/>
      <c r="N276" s="779">
        <v>211.08</v>
      </c>
    </row>
    <row r="277" spans="1:14">
      <c r="A277" s="742"/>
      <c r="B277" s="743"/>
      <c r="C277" s="1020" t="s">
        <v>435</v>
      </c>
      <c r="D277" s="1020"/>
      <c r="E277" s="1020"/>
      <c r="F277" s="770"/>
      <c r="G277" s="771"/>
      <c r="H277" s="771"/>
      <c r="I277" s="771"/>
      <c r="J277" s="772"/>
      <c r="K277" s="771"/>
      <c r="L277" s="783">
        <v>28.42</v>
      </c>
      <c r="M277" s="766"/>
      <c r="N277" s="774">
        <v>1041.33</v>
      </c>
    </row>
    <row r="278" spans="1:14" ht="33.75" customHeight="1">
      <c r="A278" s="775" t="s">
        <v>288</v>
      </c>
      <c r="B278" s="744" t="s">
        <v>716</v>
      </c>
      <c r="C278" s="1019" t="s">
        <v>1855</v>
      </c>
      <c r="D278" s="1019"/>
      <c r="E278" s="1019"/>
      <c r="F278" s="770" t="s">
        <v>335</v>
      </c>
      <c r="G278" s="771">
        <v>0.05</v>
      </c>
      <c r="H278" s="776">
        <v>1</v>
      </c>
      <c r="I278" s="777">
        <v>0.05</v>
      </c>
      <c r="J278" s="772"/>
      <c r="K278" s="771"/>
      <c r="L278" s="772"/>
      <c r="M278" s="771"/>
      <c r="N278" s="778"/>
    </row>
    <row r="279" spans="1:14">
      <c r="A279" s="751"/>
      <c r="B279" s="752"/>
      <c r="C279" s="1016" t="s">
        <v>1856</v>
      </c>
      <c r="D279" s="1016"/>
      <c r="E279" s="1016"/>
      <c r="F279" s="1016"/>
      <c r="G279" s="1016"/>
      <c r="H279" s="1016"/>
      <c r="I279" s="1016"/>
      <c r="J279" s="1016"/>
      <c r="K279" s="1016"/>
      <c r="L279" s="1016"/>
      <c r="M279" s="1016"/>
      <c r="N279" s="1022"/>
    </row>
    <row r="280" spans="1:14">
      <c r="A280" s="753"/>
      <c r="B280" s="754" t="s">
        <v>3</v>
      </c>
      <c r="C280" s="1016" t="s">
        <v>422</v>
      </c>
      <c r="D280" s="1016"/>
      <c r="E280" s="1016"/>
      <c r="F280" s="755"/>
      <c r="G280" s="756"/>
      <c r="H280" s="756"/>
      <c r="I280" s="756"/>
      <c r="J280" s="769">
        <v>331.22</v>
      </c>
      <c r="K280" s="756"/>
      <c r="L280" s="769">
        <v>16.559999999999999</v>
      </c>
      <c r="M280" s="758">
        <v>40.340000000000003</v>
      </c>
      <c r="N280" s="779">
        <v>668.03</v>
      </c>
    </row>
    <row r="281" spans="1:14">
      <c r="A281" s="753"/>
      <c r="B281" s="754" t="s">
        <v>4</v>
      </c>
      <c r="C281" s="1016" t="s">
        <v>423</v>
      </c>
      <c r="D281" s="1016"/>
      <c r="E281" s="1016"/>
      <c r="F281" s="755"/>
      <c r="G281" s="756"/>
      <c r="H281" s="756"/>
      <c r="I281" s="756"/>
      <c r="J281" s="769">
        <v>83.5</v>
      </c>
      <c r="K281" s="756"/>
      <c r="L281" s="769">
        <v>4.18</v>
      </c>
      <c r="M281" s="780">
        <v>7.1</v>
      </c>
      <c r="N281" s="779">
        <v>29.68</v>
      </c>
    </row>
    <row r="282" spans="1:14">
      <c r="A282" s="753"/>
      <c r="B282" s="754" t="s">
        <v>5</v>
      </c>
      <c r="C282" s="1016" t="s">
        <v>424</v>
      </c>
      <c r="D282" s="1016"/>
      <c r="E282" s="1016"/>
      <c r="F282" s="755"/>
      <c r="G282" s="756"/>
      <c r="H282" s="756"/>
      <c r="I282" s="756"/>
      <c r="J282" s="769">
        <v>2.48</v>
      </c>
      <c r="K282" s="756"/>
      <c r="L282" s="769">
        <v>0.12</v>
      </c>
      <c r="M282" s="758">
        <v>40.340000000000003</v>
      </c>
      <c r="N282" s="779">
        <v>4.84</v>
      </c>
    </row>
    <row r="283" spans="1:14">
      <c r="A283" s="753"/>
      <c r="B283" s="754" t="s">
        <v>6</v>
      </c>
      <c r="C283" s="1016" t="s">
        <v>438</v>
      </c>
      <c r="D283" s="1016"/>
      <c r="E283" s="1016"/>
      <c r="F283" s="755"/>
      <c r="G283" s="756"/>
      <c r="H283" s="756"/>
      <c r="I283" s="756"/>
      <c r="J283" s="769">
        <v>79.77</v>
      </c>
      <c r="K283" s="756"/>
      <c r="L283" s="769">
        <v>3.99</v>
      </c>
      <c r="M283" s="758">
        <v>7.21</v>
      </c>
      <c r="N283" s="779">
        <v>28.77</v>
      </c>
    </row>
    <row r="284" spans="1:14">
      <c r="A284" s="760"/>
      <c r="B284" s="754"/>
      <c r="C284" s="1016" t="s">
        <v>425</v>
      </c>
      <c r="D284" s="1016"/>
      <c r="E284" s="1016"/>
      <c r="F284" s="755" t="s">
        <v>426</v>
      </c>
      <c r="G284" s="758">
        <v>30.64</v>
      </c>
      <c r="H284" s="756"/>
      <c r="I284" s="781">
        <v>1.532</v>
      </c>
      <c r="J284" s="763"/>
      <c r="K284" s="756"/>
      <c r="L284" s="763"/>
      <c r="M284" s="756"/>
      <c r="N284" s="764"/>
    </row>
    <row r="285" spans="1:14">
      <c r="A285" s="760"/>
      <c r="B285" s="754"/>
      <c r="C285" s="1017" t="s">
        <v>427</v>
      </c>
      <c r="D285" s="1017"/>
      <c r="E285" s="1017"/>
      <c r="F285" s="755" t="s">
        <v>426</v>
      </c>
      <c r="G285" s="758">
        <v>0.16</v>
      </c>
      <c r="H285" s="756"/>
      <c r="I285" s="781">
        <v>8.0000000000000002E-3</v>
      </c>
      <c r="J285" s="763"/>
      <c r="K285" s="756"/>
      <c r="L285" s="763"/>
      <c r="M285" s="756"/>
      <c r="N285" s="764"/>
    </row>
    <row r="286" spans="1:14">
      <c r="A286" s="753"/>
      <c r="B286" s="754"/>
      <c r="C286" s="1027" t="s">
        <v>428</v>
      </c>
      <c r="D286" s="1027"/>
      <c r="E286" s="1027"/>
      <c r="F286" s="765"/>
      <c r="G286" s="766"/>
      <c r="H286" s="766"/>
      <c r="I286" s="766"/>
      <c r="J286" s="782">
        <v>494.49</v>
      </c>
      <c r="K286" s="766"/>
      <c r="L286" s="782">
        <v>24.73</v>
      </c>
      <c r="M286" s="766"/>
      <c r="N286" s="810">
        <v>726.48</v>
      </c>
    </row>
    <row r="287" spans="1:14">
      <c r="A287" s="760"/>
      <c r="B287" s="754"/>
      <c r="C287" s="1016" t="s">
        <v>429</v>
      </c>
      <c r="D287" s="1016"/>
      <c r="E287" s="1016"/>
      <c r="F287" s="755"/>
      <c r="G287" s="756"/>
      <c r="H287" s="756"/>
      <c r="I287" s="756"/>
      <c r="J287" s="763"/>
      <c r="K287" s="756"/>
      <c r="L287" s="769">
        <v>16.68</v>
      </c>
      <c r="M287" s="756"/>
      <c r="N287" s="779">
        <v>672.87</v>
      </c>
    </row>
    <row r="288" spans="1:14" ht="22.5" customHeight="1">
      <c r="A288" s="760"/>
      <c r="B288" s="754" t="s">
        <v>462</v>
      </c>
      <c r="C288" s="1016" t="s">
        <v>463</v>
      </c>
      <c r="D288" s="1016"/>
      <c r="E288" s="1016"/>
      <c r="F288" s="755" t="s">
        <v>432</v>
      </c>
      <c r="G288" s="761">
        <v>97</v>
      </c>
      <c r="H288" s="756"/>
      <c r="I288" s="761">
        <v>97</v>
      </c>
      <c r="J288" s="763"/>
      <c r="K288" s="756"/>
      <c r="L288" s="769">
        <v>16.18</v>
      </c>
      <c r="M288" s="756"/>
      <c r="N288" s="779">
        <v>652.67999999999995</v>
      </c>
    </row>
    <row r="289" spans="1:14" ht="22.5" customHeight="1">
      <c r="A289" s="760"/>
      <c r="B289" s="754" t="s">
        <v>464</v>
      </c>
      <c r="C289" s="1017" t="s">
        <v>465</v>
      </c>
      <c r="D289" s="1017"/>
      <c r="E289" s="1017"/>
      <c r="F289" s="755" t="s">
        <v>432</v>
      </c>
      <c r="G289" s="761">
        <v>51</v>
      </c>
      <c r="H289" s="756"/>
      <c r="I289" s="761">
        <v>51</v>
      </c>
      <c r="J289" s="763"/>
      <c r="K289" s="756"/>
      <c r="L289" s="769">
        <v>8.51</v>
      </c>
      <c r="M289" s="756"/>
      <c r="N289" s="779">
        <v>343.16</v>
      </c>
    </row>
    <row r="290" spans="1:14">
      <c r="A290" s="742"/>
      <c r="B290" s="743"/>
      <c r="C290" s="1020" t="s">
        <v>435</v>
      </c>
      <c r="D290" s="1020"/>
      <c r="E290" s="1020"/>
      <c r="F290" s="770"/>
      <c r="G290" s="771"/>
      <c r="H290" s="771"/>
      <c r="I290" s="771"/>
      <c r="J290" s="772"/>
      <c r="K290" s="771"/>
      <c r="L290" s="783">
        <v>49.42</v>
      </c>
      <c r="M290" s="766"/>
      <c r="N290" s="774">
        <v>1722.32</v>
      </c>
    </row>
    <row r="291" spans="1:14" ht="33.75" customHeight="1">
      <c r="A291" s="775" t="s">
        <v>292</v>
      </c>
      <c r="B291" s="744" t="s">
        <v>716</v>
      </c>
      <c r="C291" s="1019" t="s">
        <v>1857</v>
      </c>
      <c r="D291" s="1019"/>
      <c r="E291" s="1019"/>
      <c r="F291" s="770" t="s">
        <v>335</v>
      </c>
      <c r="G291" s="771">
        <v>0.09</v>
      </c>
      <c r="H291" s="776">
        <v>1</v>
      </c>
      <c r="I291" s="777">
        <v>0.09</v>
      </c>
      <c r="J291" s="772"/>
      <c r="K291" s="771"/>
      <c r="L291" s="772"/>
      <c r="M291" s="771"/>
      <c r="N291" s="778"/>
    </row>
    <row r="292" spans="1:14">
      <c r="A292" s="751"/>
      <c r="B292" s="752"/>
      <c r="C292" s="1016" t="s">
        <v>505</v>
      </c>
      <c r="D292" s="1016"/>
      <c r="E292" s="1016"/>
      <c r="F292" s="1016"/>
      <c r="G292" s="1016"/>
      <c r="H292" s="1016"/>
      <c r="I292" s="1016"/>
      <c r="J292" s="1016"/>
      <c r="K292" s="1016"/>
      <c r="L292" s="1016"/>
      <c r="M292" s="1016"/>
      <c r="N292" s="1022"/>
    </row>
    <row r="293" spans="1:14" ht="22.5" customHeight="1">
      <c r="A293" s="784"/>
      <c r="B293" s="754" t="s">
        <v>329</v>
      </c>
      <c r="C293" s="1014" t="s">
        <v>437</v>
      </c>
      <c r="D293" s="1014"/>
      <c r="E293" s="1014"/>
      <c r="F293" s="1014"/>
      <c r="G293" s="1014"/>
      <c r="H293" s="1014"/>
      <c r="I293" s="1014"/>
      <c r="J293" s="1014"/>
      <c r="K293" s="1014"/>
      <c r="L293" s="1014"/>
      <c r="M293" s="1014"/>
      <c r="N293" s="1028"/>
    </row>
    <row r="294" spans="1:14">
      <c r="A294" s="753"/>
      <c r="B294" s="754" t="s">
        <v>3</v>
      </c>
      <c r="C294" s="1016" t="s">
        <v>422</v>
      </c>
      <c r="D294" s="1016"/>
      <c r="E294" s="1016"/>
      <c r="F294" s="755"/>
      <c r="G294" s="756"/>
      <c r="H294" s="756"/>
      <c r="I294" s="756"/>
      <c r="J294" s="769">
        <v>331.22</v>
      </c>
      <c r="K294" s="780">
        <v>1.2</v>
      </c>
      <c r="L294" s="769">
        <v>35.770000000000003</v>
      </c>
      <c r="M294" s="758">
        <v>40.340000000000003</v>
      </c>
      <c r="N294" s="759">
        <v>1442.96</v>
      </c>
    </row>
    <row r="295" spans="1:14">
      <c r="A295" s="753"/>
      <c r="B295" s="754" t="s">
        <v>4</v>
      </c>
      <c r="C295" s="1016" t="s">
        <v>423</v>
      </c>
      <c r="D295" s="1016"/>
      <c r="E295" s="1016"/>
      <c r="F295" s="755"/>
      <c r="G295" s="756"/>
      <c r="H295" s="756"/>
      <c r="I295" s="756"/>
      <c r="J295" s="769">
        <v>83.5</v>
      </c>
      <c r="K295" s="780">
        <v>1.2</v>
      </c>
      <c r="L295" s="769">
        <v>9.02</v>
      </c>
      <c r="M295" s="780">
        <v>7.1</v>
      </c>
      <c r="N295" s="779">
        <v>64.040000000000006</v>
      </c>
    </row>
    <row r="296" spans="1:14">
      <c r="A296" s="753"/>
      <c r="B296" s="754" t="s">
        <v>5</v>
      </c>
      <c r="C296" s="1016" t="s">
        <v>424</v>
      </c>
      <c r="D296" s="1016"/>
      <c r="E296" s="1016"/>
      <c r="F296" s="755"/>
      <c r="G296" s="756"/>
      <c r="H296" s="756"/>
      <c r="I296" s="756"/>
      <c r="J296" s="769">
        <v>2.48</v>
      </c>
      <c r="K296" s="780">
        <v>1.2</v>
      </c>
      <c r="L296" s="769">
        <v>0.27</v>
      </c>
      <c r="M296" s="758">
        <v>40.340000000000003</v>
      </c>
      <c r="N296" s="779">
        <v>10.89</v>
      </c>
    </row>
    <row r="297" spans="1:14">
      <c r="A297" s="753"/>
      <c r="B297" s="754" t="s">
        <v>6</v>
      </c>
      <c r="C297" s="1016" t="s">
        <v>438</v>
      </c>
      <c r="D297" s="1016"/>
      <c r="E297" s="1016"/>
      <c r="F297" s="755"/>
      <c r="G297" s="756"/>
      <c r="H297" s="756"/>
      <c r="I297" s="756"/>
      <c r="J297" s="769">
        <v>79.77</v>
      </c>
      <c r="K297" s="756"/>
      <c r="L297" s="769">
        <v>7.18</v>
      </c>
      <c r="M297" s="758">
        <v>7.21</v>
      </c>
      <c r="N297" s="779">
        <v>51.77</v>
      </c>
    </row>
    <row r="298" spans="1:14">
      <c r="A298" s="760"/>
      <c r="B298" s="754"/>
      <c r="C298" s="1016" t="s">
        <v>425</v>
      </c>
      <c r="D298" s="1016"/>
      <c r="E298" s="1016"/>
      <c r="F298" s="755" t="s">
        <v>426</v>
      </c>
      <c r="G298" s="758">
        <v>30.64</v>
      </c>
      <c r="H298" s="780">
        <v>1.2</v>
      </c>
      <c r="I298" s="812">
        <v>3.3091200000000001</v>
      </c>
      <c r="J298" s="763"/>
      <c r="K298" s="756"/>
      <c r="L298" s="763"/>
      <c r="M298" s="756"/>
      <c r="N298" s="764"/>
    </row>
    <row r="299" spans="1:14">
      <c r="A299" s="760"/>
      <c r="B299" s="754"/>
      <c r="C299" s="1017" t="s">
        <v>427</v>
      </c>
      <c r="D299" s="1017"/>
      <c r="E299" s="1017"/>
      <c r="F299" s="755" t="s">
        <v>426</v>
      </c>
      <c r="G299" s="758">
        <v>0.16</v>
      </c>
      <c r="H299" s="780">
        <v>1.2</v>
      </c>
      <c r="I299" s="812">
        <v>1.728E-2</v>
      </c>
      <c r="J299" s="763"/>
      <c r="K299" s="756"/>
      <c r="L299" s="763"/>
      <c r="M299" s="756"/>
      <c r="N299" s="764"/>
    </row>
    <row r="300" spans="1:14">
      <c r="A300" s="753"/>
      <c r="B300" s="754"/>
      <c r="C300" s="1027" t="s">
        <v>428</v>
      </c>
      <c r="D300" s="1027"/>
      <c r="E300" s="1027"/>
      <c r="F300" s="765"/>
      <c r="G300" s="766"/>
      <c r="H300" s="766"/>
      <c r="I300" s="766"/>
      <c r="J300" s="782">
        <v>494.49</v>
      </c>
      <c r="K300" s="766"/>
      <c r="L300" s="782">
        <v>51.97</v>
      </c>
      <c r="M300" s="766"/>
      <c r="N300" s="768">
        <v>1558.77</v>
      </c>
    </row>
    <row r="301" spans="1:14">
      <c r="A301" s="760"/>
      <c r="B301" s="754"/>
      <c r="C301" s="1016" t="s">
        <v>429</v>
      </c>
      <c r="D301" s="1016"/>
      <c r="E301" s="1016"/>
      <c r="F301" s="755"/>
      <c r="G301" s="756"/>
      <c r="H301" s="756"/>
      <c r="I301" s="756"/>
      <c r="J301" s="763"/>
      <c r="K301" s="756"/>
      <c r="L301" s="769">
        <v>36.04</v>
      </c>
      <c r="M301" s="756"/>
      <c r="N301" s="759">
        <v>1453.85</v>
      </c>
    </row>
    <row r="302" spans="1:14" ht="22.5" customHeight="1">
      <c r="A302" s="760"/>
      <c r="B302" s="754" t="s">
        <v>462</v>
      </c>
      <c r="C302" s="1016" t="s">
        <v>463</v>
      </c>
      <c r="D302" s="1016"/>
      <c r="E302" s="1016"/>
      <c r="F302" s="755" t="s">
        <v>432</v>
      </c>
      <c r="G302" s="761">
        <v>97</v>
      </c>
      <c r="H302" s="756"/>
      <c r="I302" s="761">
        <v>97</v>
      </c>
      <c r="J302" s="763"/>
      <c r="K302" s="756"/>
      <c r="L302" s="769">
        <v>34.96</v>
      </c>
      <c r="M302" s="756"/>
      <c r="N302" s="759">
        <v>1410.23</v>
      </c>
    </row>
    <row r="303" spans="1:14" ht="22.5" customHeight="1">
      <c r="A303" s="760"/>
      <c r="B303" s="754" t="s">
        <v>464</v>
      </c>
      <c r="C303" s="1017" t="s">
        <v>465</v>
      </c>
      <c r="D303" s="1017"/>
      <c r="E303" s="1017"/>
      <c r="F303" s="755" t="s">
        <v>432</v>
      </c>
      <c r="G303" s="761">
        <v>51</v>
      </c>
      <c r="H303" s="756"/>
      <c r="I303" s="761">
        <v>51</v>
      </c>
      <c r="J303" s="763"/>
      <c r="K303" s="756"/>
      <c r="L303" s="769">
        <v>18.38</v>
      </c>
      <c r="M303" s="756"/>
      <c r="N303" s="779">
        <v>741.46</v>
      </c>
    </row>
    <row r="304" spans="1:14">
      <c r="A304" s="742"/>
      <c r="B304" s="743"/>
      <c r="C304" s="1020" t="s">
        <v>435</v>
      </c>
      <c r="D304" s="1020"/>
      <c r="E304" s="1020"/>
      <c r="F304" s="770"/>
      <c r="G304" s="771"/>
      <c r="H304" s="771"/>
      <c r="I304" s="771"/>
      <c r="J304" s="772"/>
      <c r="K304" s="771"/>
      <c r="L304" s="783">
        <v>105.31</v>
      </c>
      <c r="M304" s="766"/>
      <c r="N304" s="774">
        <v>3710.46</v>
      </c>
    </row>
    <row r="305" spans="1:14" ht="33.75" customHeight="1">
      <c r="A305" s="775" t="s">
        <v>295</v>
      </c>
      <c r="B305" s="744" t="s">
        <v>716</v>
      </c>
      <c r="C305" s="1019" t="s">
        <v>1858</v>
      </c>
      <c r="D305" s="1019"/>
      <c r="E305" s="1019"/>
      <c r="F305" s="770" t="s">
        <v>335</v>
      </c>
      <c r="G305" s="771">
        <v>0.11</v>
      </c>
      <c r="H305" s="776">
        <v>1</v>
      </c>
      <c r="I305" s="777">
        <v>0.11</v>
      </c>
      <c r="J305" s="772"/>
      <c r="K305" s="771"/>
      <c r="L305" s="772"/>
      <c r="M305" s="771"/>
      <c r="N305" s="778"/>
    </row>
    <row r="306" spans="1:14">
      <c r="A306" s="751"/>
      <c r="B306" s="752"/>
      <c r="C306" s="1016" t="s">
        <v>1859</v>
      </c>
      <c r="D306" s="1016"/>
      <c r="E306" s="1016"/>
      <c r="F306" s="1016"/>
      <c r="G306" s="1016"/>
      <c r="H306" s="1016"/>
      <c r="I306" s="1016"/>
      <c r="J306" s="1016"/>
      <c r="K306" s="1016"/>
      <c r="L306" s="1016"/>
      <c r="M306" s="1016"/>
      <c r="N306" s="1022"/>
    </row>
    <row r="307" spans="1:14">
      <c r="A307" s="753"/>
      <c r="B307" s="754" t="s">
        <v>3</v>
      </c>
      <c r="C307" s="1016" t="s">
        <v>422</v>
      </c>
      <c r="D307" s="1016"/>
      <c r="E307" s="1016"/>
      <c r="F307" s="755"/>
      <c r="G307" s="756"/>
      <c r="H307" s="756"/>
      <c r="I307" s="756"/>
      <c r="J307" s="769">
        <v>331.22</v>
      </c>
      <c r="K307" s="756"/>
      <c r="L307" s="769">
        <v>36.43</v>
      </c>
      <c r="M307" s="758">
        <v>40.340000000000003</v>
      </c>
      <c r="N307" s="759">
        <v>1469.59</v>
      </c>
    </row>
    <row r="308" spans="1:14">
      <c r="A308" s="753"/>
      <c r="B308" s="754" t="s">
        <v>4</v>
      </c>
      <c r="C308" s="1016" t="s">
        <v>423</v>
      </c>
      <c r="D308" s="1016"/>
      <c r="E308" s="1016"/>
      <c r="F308" s="755"/>
      <c r="G308" s="756"/>
      <c r="H308" s="756"/>
      <c r="I308" s="756"/>
      <c r="J308" s="769">
        <v>83.5</v>
      </c>
      <c r="K308" s="756"/>
      <c r="L308" s="769">
        <v>9.19</v>
      </c>
      <c r="M308" s="780">
        <v>7.1</v>
      </c>
      <c r="N308" s="779">
        <v>65.25</v>
      </c>
    </row>
    <row r="309" spans="1:14">
      <c r="A309" s="753"/>
      <c r="B309" s="754" t="s">
        <v>5</v>
      </c>
      <c r="C309" s="1016" t="s">
        <v>424</v>
      </c>
      <c r="D309" s="1016"/>
      <c r="E309" s="1016"/>
      <c r="F309" s="755"/>
      <c r="G309" s="756"/>
      <c r="H309" s="756"/>
      <c r="I309" s="756"/>
      <c r="J309" s="769">
        <v>2.48</v>
      </c>
      <c r="K309" s="756"/>
      <c r="L309" s="769">
        <v>0.27</v>
      </c>
      <c r="M309" s="758">
        <v>40.340000000000003</v>
      </c>
      <c r="N309" s="779">
        <v>10.89</v>
      </c>
    </row>
    <row r="310" spans="1:14">
      <c r="A310" s="753"/>
      <c r="B310" s="754" t="s">
        <v>6</v>
      </c>
      <c r="C310" s="1016" t="s">
        <v>438</v>
      </c>
      <c r="D310" s="1016"/>
      <c r="E310" s="1016"/>
      <c r="F310" s="755"/>
      <c r="G310" s="756"/>
      <c r="H310" s="756"/>
      <c r="I310" s="756"/>
      <c r="J310" s="769">
        <v>79.77</v>
      </c>
      <c r="K310" s="756"/>
      <c r="L310" s="769">
        <v>8.77</v>
      </c>
      <c r="M310" s="758">
        <v>7.21</v>
      </c>
      <c r="N310" s="779">
        <v>63.23</v>
      </c>
    </row>
    <row r="311" spans="1:14">
      <c r="A311" s="760"/>
      <c r="B311" s="754"/>
      <c r="C311" s="1016" t="s">
        <v>425</v>
      </c>
      <c r="D311" s="1016"/>
      <c r="E311" s="1016"/>
      <c r="F311" s="755" t="s">
        <v>426</v>
      </c>
      <c r="G311" s="758">
        <v>30.64</v>
      </c>
      <c r="H311" s="756"/>
      <c r="I311" s="762">
        <v>3.3704000000000001</v>
      </c>
      <c r="J311" s="763"/>
      <c r="K311" s="756"/>
      <c r="L311" s="763"/>
      <c r="M311" s="756"/>
      <c r="N311" s="764"/>
    </row>
    <row r="312" spans="1:14">
      <c r="A312" s="760"/>
      <c r="B312" s="754"/>
      <c r="C312" s="1017" t="s">
        <v>427</v>
      </c>
      <c r="D312" s="1017"/>
      <c r="E312" s="1017"/>
      <c r="F312" s="755" t="s">
        <v>426</v>
      </c>
      <c r="G312" s="758">
        <v>0.16</v>
      </c>
      <c r="H312" s="756"/>
      <c r="I312" s="762">
        <v>1.7600000000000001E-2</v>
      </c>
      <c r="J312" s="763"/>
      <c r="K312" s="756"/>
      <c r="L312" s="763"/>
      <c r="M312" s="756"/>
      <c r="N312" s="764"/>
    </row>
    <row r="313" spans="1:14">
      <c r="A313" s="753"/>
      <c r="B313" s="754"/>
      <c r="C313" s="1027" t="s">
        <v>428</v>
      </c>
      <c r="D313" s="1027"/>
      <c r="E313" s="1027"/>
      <c r="F313" s="765"/>
      <c r="G313" s="766"/>
      <c r="H313" s="766"/>
      <c r="I313" s="766"/>
      <c r="J313" s="782">
        <v>494.49</v>
      </c>
      <c r="K313" s="766"/>
      <c r="L313" s="782">
        <v>54.39</v>
      </c>
      <c r="M313" s="766"/>
      <c r="N313" s="768">
        <v>1598.07</v>
      </c>
    </row>
    <row r="314" spans="1:14">
      <c r="A314" s="760"/>
      <c r="B314" s="754"/>
      <c r="C314" s="1016" t="s">
        <v>429</v>
      </c>
      <c r="D314" s="1016"/>
      <c r="E314" s="1016"/>
      <c r="F314" s="755"/>
      <c r="G314" s="756"/>
      <c r="H314" s="756"/>
      <c r="I314" s="756"/>
      <c r="J314" s="763"/>
      <c r="K314" s="756"/>
      <c r="L314" s="769">
        <v>36.700000000000003</v>
      </c>
      <c r="M314" s="756"/>
      <c r="N314" s="759">
        <v>1480.48</v>
      </c>
    </row>
    <row r="315" spans="1:14" ht="22.5" customHeight="1">
      <c r="A315" s="760"/>
      <c r="B315" s="754" t="s">
        <v>462</v>
      </c>
      <c r="C315" s="1016" t="s">
        <v>463</v>
      </c>
      <c r="D315" s="1016"/>
      <c r="E315" s="1016"/>
      <c r="F315" s="755" t="s">
        <v>432</v>
      </c>
      <c r="G315" s="761">
        <v>97</v>
      </c>
      <c r="H315" s="756"/>
      <c r="I315" s="761">
        <v>97</v>
      </c>
      <c r="J315" s="763"/>
      <c r="K315" s="756"/>
      <c r="L315" s="769">
        <v>35.6</v>
      </c>
      <c r="M315" s="756"/>
      <c r="N315" s="759">
        <v>1436.07</v>
      </c>
    </row>
    <row r="316" spans="1:14" ht="22.5" customHeight="1">
      <c r="A316" s="760"/>
      <c r="B316" s="754" t="s">
        <v>464</v>
      </c>
      <c r="C316" s="1017" t="s">
        <v>465</v>
      </c>
      <c r="D316" s="1017"/>
      <c r="E316" s="1017"/>
      <c r="F316" s="755" t="s">
        <v>432</v>
      </c>
      <c r="G316" s="761">
        <v>51</v>
      </c>
      <c r="H316" s="756"/>
      <c r="I316" s="761">
        <v>51</v>
      </c>
      <c r="J316" s="763"/>
      <c r="K316" s="756"/>
      <c r="L316" s="769">
        <v>18.72</v>
      </c>
      <c r="M316" s="756"/>
      <c r="N316" s="779">
        <v>755.04</v>
      </c>
    </row>
    <row r="317" spans="1:14">
      <c r="A317" s="742"/>
      <c r="B317" s="743"/>
      <c r="C317" s="1020" t="s">
        <v>435</v>
      </c>
      <c r="D317" s="1020"/>
      <c r="E317" s="1020"/>
      <c r="F317" s="770"/>
      <c r="G317" s="771"/>
      <c r="H317" s="771"/>
      <c r="I317" s="771"/>
      <c r="J317" s="772"/>
      <c r="K317" s="771"/>
      <c r="L317" s="783">
        <v>108.71</v>
      </c>
      <c r="M317" s="766"/>
      <c r="N317" s="774">
        <v>3789.18</v>
      </c>
    </row>
    <row r="318" spans="1:14" ht="33.75" customHeight="1">
      <c r="A318" s="775" t="s">
        <v>296</v>
      </c>
      <c r="B318" s="744" t="s">
        <v>716</v>
      </c>
      <c r="C318" s="1019" t="s">
        <v>1860</v>
      </c>
      <c r="D318" s="1019"/>
      <c r="E318" s="1019"/>
      <c r="F318" s="770" t="s">
        <v>335</v>
      </c>
      <c r="G318" s="771">
        <v>0.01</v>
      </c>
      <c r="H318" s="776">
        <v>1</v>
      </c>
      <c r="I318" s="777">
        <v>0.01</v>
      </c>
      <c r="J318" s="772"/>
      <c r="K318" s="771"/>
      <c r="L318" s="772"/>
      <c r="M318" s="771"/>
      <c r="N318" s="778"/>
    </row>
    <row r="319" spans="1:14">
      <c r="A319" s="751"/>
      <c r="B319" s="752"/>
      <c r="C319" s="1016" t="s">
        <v>313</v>
      </c>
      <c r="D319" s="1016"/>
      <c r="E319" s="1016"/>
      <c r="F319" s="1016"/>
      <c r="G319" s="1016"/>
      <c r="H319" s="1016"/>
      <c r="I319" s="1016"/>
      <c r="J319" s="1016"/>
      <c r="K319" s="1016"/>
      <c r="L319" s="1016"/>
      <c r="M319" s="1016"/>
      <c r="N319" s="1022"/>
    </row>
    <row r="320" spans="1:14" ht="22.5" customHeight="1">
      <c r="A320" s="784"/>
      <c r="B320" s="754" t="s">
        <v>329</v>
      </c>
      <c r="C320" s="1014" t="s">
        <v>437</v>
      </c>
      <c r="D320" s="1014"/>
      <c r="E320" s="1014"/>
      <c r="F320" s="1014"/>
      <c r="G320" s="1014"/>
      <c r="H320" s="1014"/>
      <c r="I320" s="1014"/>
      <c r="J320" s="1014"/>
      <c r="K320" s="1014"/>
      <c r="L320" s="1014"/>
      <c r="M320" s="1014"/>
      <c r="N320" s="1028"/>
    </row>
    <row r="321" spans="1:14">
      <c r="A321" s="753"/>
      <c r="B321" s="754" t="s">
        <v>3</v>
      </c>
      <c r="C321" s="1016" t="s">
        <v>422</v>
      </c>
      <c r="D321" s="1016"/>
      <c r="E321" s="1016"/>
      <c r="F321" s="755"/>
      <c r="G321" s="756"/>
      <c r="H321" s="756"/>
      <c r="I321" s="756"/>
      <c r="J321" s="769">
        <v>331.22</v>
      </c>
      <c r="K321" s="780">
        <v>1.2</v>
      </c>
      <c r="L321" s="769">
        <v>3.97</v>
      </c>
      <c r="M321" s="758">
        <v>40.340000000000003</v>
      </c>
      <c r="N321" s="779">
        <v>160.15</v>
      </c>
    </row>
    <row r="322" spans="1:14">
      <c r="A322" s="753"/>
      <c r="B322" s="754" t="s">
        <v>4</v>
      </c>
      <c r="C322" s="1016" t="s">
        <v>423</v>
      </c>
      <c r="D322" s="1016"/>
      <c r="E322" s="1016"/>
      <c r="F322" s="755"/>
      <c r="G322" s="756"/>
      <c r="H322" s="756"/>
      <c r="I322" s="756"/>
      <c r="J322" s="769">
        <v>83.5</v>
      </c>
      <c r="K322" s="780">
        <v>1.2</v>
      </c>
      <c r="L322" s="769">
        <v>1</v>
      </c>
      <c r="M322" s="780">
        <v>7.1</v>
      </c>
      <c r="N322" s="779">
        <v>7.1</v>
      </c>
    </row>
    <row r="323" spans="1:14">
      <c r="A323" s="753"/>
      <c r="B323" s="754" t="s">
        <v>5</v>
      </c>
      <c r="C323" s="1016" t="s">
        <v>424</v>
      </c>
      <c r="D323" s="1016"/>
      <c r="E323" s="1016"/>
      <c r="F323" s="755"/>
      <c r="G323" s="756"/>
      <c r="H323" s="756"/>
      <c r="I323" s="756"/>
      <c r="J323" s="769">
        <v>2.48</v>
      </c>
      <c r="K323" s="780">
        <v>1.2</v>
      </c>
      <c r="L323" s="769">
        <v>0.03</v>
      </c>
      <c r="M323" s="758">
        <v>40.340000000000003</v>
      </c>
      <c r="N323" s="779">
        <v>1.21</v>
      </c>
    </row>
    <row r="324" spans="1:14">
      <c r="A324" s="753"/>
      <c r="B324" s="754" t="s">
        <v>6</v>
      </c>
      <c r="C324" s="1016" t="s">
        <v>438</v>
      </c>
      <c r="D324" s="1016"/>
      <c r="E324" s="1016"/>
      <c r="F324" s="755"/>
      <c r="G324" s="756"/>
      <c r="H324" s="756"/>
      <c r="I324" s="756"/>
      <c r="J324" s="769">
        <v>79.77</v>
      </c>
      <c r="K324" s="756"/>
      <c r="L324" s="769">
        <v>0.8</v>
      </c>
      <c r="M324" s="758">
        <v>7.21</v>
      </c>
      <c r="N324" s="779">
        <v>5.77</v>
      </c>
    </row>
    <row r="325" spans="1:14">
      <c r="A325" s="760"/>
      <c r="B325" s="754"/>
      <c r="C325" s="1016" t="s">
        <v>425</v>
      </c>
      <c r="D325" s="1016"/>
      <c r="E325" s="1016"/>
      <c r="F325" s="755" t="s">
        <v>426</v>
      </c>
      <c r="G325" s="758">
        <v>30.64</v>
      </c>
      <c r="H325" s="780">
        <v>1.2</v>
      </c>
      <c r="I325" s="812">
        <v>0.36768000000000001</v>
      </c>
      <c r="J325" s="763"/>
      <c r="K325" s="756"/>
      <c r="L325" s="763"/>
      <c r="M325" s="756"/>
      <c r="N325" s="764"/>
    </row>
    <row r="326" spans="1:14">
      <c r="A326" s="760"/>
      <c r="B326" s="754"/>
      <c r="C326" s="1017" t="s">
        <v>427</v>
      </c>
      <c r="D326" s="1017"/>
      <c r="E326" s="1017"/>
      <c r="F326" s="755" t="s">
        <v>426</v>
      </c>
      <c r="G326" s="758">
        <v>0.16</v>
      </c>
      <c r="H326" s="780">
        <v>1.2</v>
      </c>
      <c r="I326" s="812">
        <v>1.92E-3</v>
      </c>
      <c r="J326" s="763"/>
      <c r="K326" s="756"/>
      <c r="L326" s="763"/>
      <c r="M326" s="756"/>
      <c r="N326" s="764"/>
    </row>
    <row r="327" spans="1:14">
      <c r="A327" s="753"/>
      <c r="B327" s="754"/>
      <c r="C327" s="1027" t="s">
        <v>428</v>
      </c>
      <c r="D327" s="1027"/>
      <c r="E327" s="1027"/>
      <c r="F327" s="765"/>
      <c r="G327" s="766"/>
      <c r="H327" s="766"/>
      <c r="I327" s="766"/>
      <c r="J327" s="782">
        <v>494.49</v>
      </c>
      <c r="K327" s="766"/>
      <c r="L327" s="782">
        <v>5.77</v>
      </c>
      <c r="M327" s="766"/>
      <c r="N327" s="810">
        <v>173.02</v>
      </c>
    </row>
    <row r="328" spans="1:14">
      <c r="A328" s="760"/>
      <c r="B328" s="754"/>
      <c r="C328" s="1016" t="s">
        <v>429</v>
      </c>
      <c r="D328" s="1016"/>
      <c r="E328" s="1016"/>
      <c r="F328" s="755"/>
      <c r="G328" s="756"/>
      <c r="H328" s="756"/>
      <c r="I328" s="756"/>
      <c r="J328" s="763"/>
      <c r="K328" s="756"/>
      <c r="L328" s="769">
        <v>4</v>
      </c>
      <c r="M328" s="756"/>
      <c r="N328" s="779">
        <v>161.36000000000001</v>
      </c>
    </row>
    <row r="329" spans="1:14" ht="22.5" customHeight="1">
      <c r="A329" s="760"/>
      <c r="B329" s="754" t="s">
        <v>462</v>
      </c>
      <c r="C329" s="1016" t="s">
        <v>463</v>
      </c>
      <c r="D329" s="1016"/>
      <c r="E329" s="1016"/>
      <c r="F329" s="755" t="s">
        <v>432</v>
      </c>
      <c r="G329" s="761">
        <v>97</v>
      </c>
      <c r="H329" s="756"/>
      <c r="I329" s="761">
        <v>97</v>
      </c>
      <c r="J329" s="763"/>
      <c r="K329" s="756"/>
      <c r="L329" s="769">
        <v>3.88</v>
      </c>
      <c r="M329" s="756"/>
      <c r="N329" s="779">
        <v>156.52000000000001</v>
      </c>
    </row>
    <row r="330" spans="1:14" ht="22.5" customHeight="1">
      <c r="A330" s="760"/>
      <c r="B330" s="754" t="s">
        <v>464</v>
      </c>
      <c r="C330" s="1017" t="s">
        <v>465</v>
      </c>
      <c r="D330" s="1017"/>
      <c r="E330" s="1017"/>
      <c r="F330" s="755" t="s">
        <v>432</v>
      </c>
      <c r="G330" s="761">
        <v>51</v>
      </c>
      <c r="H330" s="756"/>
      <c r="I330" s="761">
        <v>51</v>
      </c>
      <c r="J330" s="763"/>
      <c r="K330" s="756"/>
      <c r="L330" s="769">
        <v>2.04</v>
      </c>
      <c r="M330" s="756"/>
      <c r="N330" s="779">
        <v>82.29</v>
      </c>
    </row>
    <row r="331" spans="1:14">
      <c r="A331" s="742"/>
      <c r="B331" s="743"/>
      <c r="C331" s="1020" t="s">
        <v>435</v>
      </c>
      <c r="D331" s="1020"/>
      <c r="E331" s="1020"/>
      <c r="F331" s="770"/>
      <c r="G331" s="771"/>
      <c r="H331" s="771"/>
      <c r="I331" s="771"/>
      <c r="J331" s="772"/>
      <c r="K331" s="771"/>
      <c r="L331" s="783">
        <v>11.69</v>
      </c>
      <c r="M331" s="766"/>
      <c r="N331" s="811">
        <v>411.83</v>
      </c>
    </row>
    <row r="332" spans="1:14" ht="22.5" customHeight="1">
      <c r="A332" s="775" t="s">
        <v>297</v>
      </c>
      <c r="B332" s="744" t="s">
        <v>597</v>
      </c>
      <c r="C332" s="1019" t="s">
        <v>1861</v>
      </c>
      <c r="D332" s="1019"/>
      <c r="E332" s="1019"/>
      <c r="F332" s="770" t="s">
        <v>312</v>
      </c>
      <c r="G332" s="771">
        <v>0.72</v>
      </c>
      <c r="H332" s="776">
        <v>1</v>
      </c>
      <c r="I332" s="777">
        <v>0.72</v>
      </c>
      <c r="J332" s="772"/>
      <c r="K332" s="771"/>
      <c r="L332" s="772"/>
      <c r="M332" s="771"/>
      <c r="N332" s="778"/>
    </row>
    <row r="333" spans="1:14">
      <c r="A333" s="751"/>
      <c r="B333" s="752"/>
      <c r="C333" s="1016" t="s">
        <v>1862</v>
      </c>
      <c r="D333" s="1016"/>
      <c r="E333" s="1016"/>
      <c r="F333" s="1016"/>
      <c r="G333" s="1016"/>
      <c r="H333" s="1016"/>
      <c r="I333" s="1016"/>
      <c r="J333" s="1016"/>
      <c r="K333" s="1016"/>
      <c r="L333" s="1016"/>
      <c r="M333" s="1016"/>
      <c r="N333" s="1022"/>
    </row>
    <row r="334" spans="1:14" ht="22.5" customHeight="1">
      <c r="A334" s="784"/>
      <c r="B334" s="754" t="s">
        <v>329</v>
      </c>
      <c r="C334" s="1014" t="s">
        <v>437</v>
      </c>
      <c r="D334" s="1014"/>
      <c r="E334" s="1014"/>
      <c r="F334" s="1014"/>
      <c r="G334" s="1014"/>
      <c r="H334" s="1014"/>
      <c r="I334" s="1014"/>
      <c r="J334" s="1014"/>
      <c r="K334" s="1014"/>
      <c r="L334" s="1014"/>
      <c r="M334" s="1014"/>
      <c r="N334" s="1028"/>
    </row>
    <row r="335" spans="1:14">
      <c r="A335" s="753"/>
      <c r="B335" s="754" t="s">
        <v>3</v>
      </c>
      <c r="C335" s="1016" t="s">
        <v>422</v>
      </c>
      <c r="D335" s="1016"/>
      <c r="E335" s="1016"/>
      <c r="F335" s="755"/>
      <c r="G335" s="756"/>
      <c r="H335" s="756"/>
      <c r="I335" s="756"/>
      <c r="J335" s="769">
        <v>134.49</v>
      </c>
      <c r="K335" s="780">
        <v>1.2</v>
      </c>
      <c r="L335" s="769">
        <v>116.2</v>
      </c>
      <c r="M335" s="758">
        <v>40.340000000000003</v>
      </c>
      <c r="N335" s="759">
        <v>4687.51</v>
      </c>
    </row>
    <row r="336" spans="1:14">
      <c r="A336" s="753"/>
      <c r="B336" s="754" t="s">
        <v>6</v>
      </c>
      <c r="C336" s="1016" t="s">
        <v>438</v>
      </c>
      <c r="D336" s="1016"/>
      <c r="E336" s="1016"/>
      <c r="F336" s="755"/>
      <c r="G336" s="756"/>
      <c r="H336" s="756"/>
      <c r="I336" s="756"/>
      <c r="J336" s="769">
        <v>2.69</v>
      </c>
      <c r="K336" s="756"/>
      <c r="L336" s="769">
        <v>1.94</v>
      </c>
      <c r="M336" s="758">
        <v>7.21</v>
      </c>
      <c r="N336" s="779">
        <v>13.99</v>
      </c>
    </row>
    <row r="337" spans="1:14">
      <c r="A337" s="760"/>
      <c r="B337" s="754"/>
      <c r="C337" s="1017" t="s">
        <v>425</v>
      </c>
      <c r="D337" s="1017"/>
      <c r="E337" s="1017"/>
      <c r="F337" s="755" t="s">
        <v>426</v>
      </c>
      <c r="G337" s="758">
        <v>12.16</v>
      </c>
      <c r="H337" s="780">
        <v>1.2</v>
      </c>
      <c r="I337" s="812">
        <v>10.50624</v>
      </c>
      <c r="J337" s="763"/>
      <c r="K337" s="756"/>
      <c r="L337" s="763"/>
      <c r="M337" s="756"/>
      <c r="N337" s="764"/>
    </row>
    <row r="338" spans="1:14">
      <c r="A338" s="753"/>
      <c r="B338" s="754"/>
      <c r="C338" s="1027" t="s">
        <v>428</v>
      </c>
      <c r="D338" s="1027"/>
      <c r="E338" s="1027"/>
      <c r="F338" s="765"/>
      <c r="G338" s="766"/>
      <c r="H338" s="766"/>
      <c r="I338" s="766"/>
      <c r="J338" s="782">
        <v>137.18</v>
      </c>
      <c r="K338" s="766"/>
      <c r="L338" s="782">
        <v>118.14</v>
      </c>
      <c r="M338" s="766"/>
      <c r="N338" s="768">
        <v>4701.5</v>
      </c>
    </row>
    <row r="339" spans="1:14">
      <c r="A339" s="760"/>
      <c r="B339" s="754"/>
      <c r="C339" s="1016" t="s">
        <v>429</v>
      </c>
      <c r="D339" s="1016"/>
      <c r="E339" s="1016"/>
      <c r="F339" s="755"/>
      <c r="G339" s="756"/>
      <c r="H339" s="756"/>
      <c r="I339" s="756"/>
      <c r="J339" s="763"/>
      <c r="K339" s="756"/>
      <c r="L339" s="769">
        <v>116.2</v>
      </c>
      <c r="M339" s="756"/>
      <c r="N339" s="759">
        <v>4687.51</v>
      </c>
    </row>
    <row r="340" spans="1:14" ht="22.5" customHeight="1">
      <c r="A340" s="760"/>
      <c r="B340" s="754" t="s">
        <v>462</v>
      </c>
      <c r="C340" s="1016" t="s">
        <v>463</v>
      </c>
      <c r="D340" s="1016"/>
      <c r="E340" s="1016"/>
      <c r="F340" s="755" t="s">
        <v>432</v>
      </c>
      <c r="G340" s="761">
        <v>97</v>
      </c>
      <c r="H340" s="756"/>
      <c r="I340" s="761">
        <v>97</v>
      </c>
      <c r="J340" s="763"/>
      <c r="K340" s="756"/>
      <c r="L340" s="769">
        <v>112.71</v>
      </c>
      <c r="M340" s="756"/>
      <c r="N340" s="759">
        <v>4546.88</v>
      </c>
    </row>
    <row r="341" spans="1:14" ht="22.5" customHeight="1">
      <c r="A341" s="760"/>
      <c r="B341" s="754" t="s">
        <v>464</v>
      </c>
      <c r="C341" s="1017" t="s">
        <v>465</v>
      </c>
      <c r="D341" s="1017"/>
      <c r="E341" s="1017"/>
      <c r="F341" s="755" t="s">
        <v>432</v>
      </c>
      <c r="G341" s="761">
        <v>51</v>
      </c>
      <c r="H341" s="756"/>
      <c r="I341" s="761">
        <v>51</v>
      </c>
      <c r="J341" s="763"/>
      <c r="K341" s="756"/>
      <c r="L341" s="769">
        <v>59.26</v>
      </c>
      <c r="M341" s="756"/>
      <c r="N341" s="759">
        <v>2390.63</v>
      </c>
    </row>
    <row r="342" spans="1:14">
      <c r="A342" s="742"/>
      <c r="B342" s="743"/>
      <c r="C342" s="1020" t="s">
        <v>435</v>
      </c>
      <c r="D342" s="1020"/>
      <c r="E342" s="1020"/>
      <c r="F342" s="770"/>
      <c r="G342" s="771"/>
      <c r="H342" s="771"/>
      <c r="I342" s="771"/>
      <c r="J342" s="772"/>
      <c r="K342" s="771"/>
      <c r="L342" s="783">
        <v>290.11</v>
      </c>
      <c r="M342" s="766"/>
      <c r="N342" s="774">
        <v>11639.01</v>
      </c>
    </row>
    <row r="343" spans="1:14" ht="22.5" customHeight="1">
      <c r="A343" s="775" t="s">
        <v>298</v>
      </c>
      <c r="B343" s="744" t="s">
        <v>597</v>
      </c>
      <c r="C343" s="1019" t="s">
        <v>615</v>
      </c>
      <c r="D343" s="1019"/>
      <c r="E343" s="1019"/>
      <c r="F343" s="770" t="s">
        <v>312</v>
      </c>
      <c r="G343" s="771">
        <v>0.16</v>
      </c>
      <c r="H343" s="776">
        <v>1</v>
      </c>
      <c r="I343" s="777">
        <v>0.16</v>
      </c>
      <c r="J343" s="772"/>
      <c r="K343" s="771"/>
      <c r="L343" s="772"/>
      <c r="M343" s="771"/>
      <c r="N343" s="778"/>
    </row>
    <row r="344" spans="1:14">
      <c r="A344" s="751"/>
      <c r="B344" s="752"/>
      <c r="C344" s="1016" t="s">
        <v>1863</v>
      </c>
      <c r="D344" s="1016"/>
      <c r="E344" s="1016"/>
      <c r="F344" s="1016"/>
      <c r="G344" s="1016"/>
      <c r="H344" s="1016"/>
      <c r="I344" s="1016"/>
      <c r="J344" s="1016"/>
      <c r="K344" s="1016"/>
      <c r="L344" s="1016"/>
      <c r="M344" s="1016"/>
      <c r="N344" s="1022"/>
    </row>
    <row r="345" spans="1:14" ht="22.5" customHeight="1">
      <c r="A345" s="784"/>
      <c r="B345" s="754" t="s">
        <v>329</v>
      </c>
      <c r="C345" s="1014" t="s">
        <v>437</v>
      </c>
      <c r="D345" s="1014"/>
      <c r="E345" s="1014"/>
      <c r="F345" s="1014"/>
      <c r="G345" s="1014"/>
      <c r="H345" s="1014"/>
      <c r="I345" s="1014"/>
      <c r="J345" s="1014"/>
      <c r="K345" s="1014"/>
      <c r="L345" s="1014"/>
      <c r="M345" s="1014"/>
      <c r="N345" s="1028"/>
    </row>
    <row r="346" spans="1:14">
      <c r="A346" s="753"/>
      <c r="B346" s="754" t="s">
        <v>3</v>
      </c>
      <c r="C346" s="1016" t="s">
        <v>422</v>
      </c>
      <c r="D346" s="1016"/>
      <c r="E346" s="1016"/>
      <c r="F346" s="755"/>
      <c r="G346" s="756"/>
      <c r="H346" s="756"/>
      <c r="I346" s="756"/>
      <c r="J346" s="769">
        <v>134.49</v>
      </c>
      <c r="K346" s="780">
        <v>1.2</v>
      </c>
      <c r="L346" s="769">
        <v>25.82</v>
      </c>
      <c r="M346" s="758">
        <v>40.340000000000003</v>
      </c>
      <c r="N346" s="759">
        <v>1041.58</v>
      </c>
    </row>
    <row r="347" spans="1:14">
      <c r="A347" s="753"/>
      <c r="B347" s="754" t="s">
        <v>6</v>
      </c>
      <c r="C347" s="1016" t="s">
        <v>438</v>
      </c>
      <c r="D347" s="1016"/>
      <c r="E347" s="1016"/>
      <c r="F347" s="755"/>
      <c r="G347" s="756"/>
      <c r="H347" s="756"/>
      <c r="I347" s="756"/>
      <c r="J347" s="769">
        <v>2.69</v>
      </c>
      <c r="K347" s="756"/>
      <c r="L347" s="769">
        <v>0.43</v>
      </c>
      <c r="M347" s="758">
        <v>7.21</v>
      </c>
      <c r="N347" s="779">
        <v>3.1</v>
      </c>
    </row>
    <row r="348" spans="1:14">
      <c r="A348" s="760"/>
      <c r="B348" s="754"/>
      <c r="C348" s="1017" t="s">
        <v>425</v>
      </c>
      <c r="D348" s="1017"/>
      <c r="E348" s="1017"/>
      <c r="F348" s="755" t="s">
        <v>426</v>
      </c>
      <c r="G348" s="758">
        <v>12.16</v>
      </c>
      <c r="H348" s="780">
        <v>1.2</v>
      </c>
      <c r="I348" s="812">
        <v>2.3347199999999999</v>
      </c>
      <c r="J348" s="763"/>
      <c r="K348" s="756"/>
      <c r="L348" s="763"/>
      <c r="M348" s="756"/>
      <c r="N348" s="764"/>
    </row>
    <row r="349" spans="1:14">
      <c r="A349" s="753"/>
      <c r="B349" s="754"/>
      <c r="C349" s="1027" t="s">
        <v>428</v>
      </c>
      <c r="D349" s="1027"/>
      <c r="E349" s="1027"/>
      <c r="F349" s="765"/>
      <c r="G349" s="766"/>
      <c r="H349" s="766"/>
      <c r="I349" s="766"/>
      <c r="J349" s="782">
        <v>137.18</v>
      </c>
      <c r="K349" s="766"/>
      <c r="L349" s="782">
        <v>26.25</v>
      </c>
      <c r="M349" s="766"/>
      <c r="N349" s="768">
        <v>1044.68</v>
      </c>
    </row>
    <row r="350" spans="1:14">
      <c r="A350" s="760"/>
      <c r="B350" s="754"/>
      <c r="C350" s="1016" t="s">
        <v>429</v>
      </c>
      <c r="D350" s="1016"/>
      <c r="E350" s="1016"/>
      <c r="F350" s="755"/>
      <c r="G350" s="756"/>
      <c r="H350" s="756"/>
      <c r="I350" s="756"/>
      <c r="J350" s="763"/>
      <c r="K350" s="756"/>
      <c r="L350" s="769">
        <v>25.82</v>
      </c>
      <c r="M350" s="756"/>
      <c r="N350" s="759">
        <v>1041.58</v>
      </c>
    </row>
    <row r="351" spans="1:14" ht="22.5" customHeight="1">
      <c r="A351" s="760"/>
      <c r="B351" s="754" t="s">
        <v>462</v>
      </c>
      <c r="C351" s="1016" t="s">
        <v>463</v>
      </c>
      <c r="D351" s="1016"/>
      <c r="E351" s="1016"/>
      <c r="F351" s="755" t="s">
        <v>432</v>
      </c>
      <c r="G351" s="761">
        <v>97</v>
      </c>
      <c r="H351" s="756"/>
      <c r="I351" s="761">
        <v>97</v>
      </c>
      <c r="J351" s="763"/>
      <c r="K351" s="756"/>
      <c r="L351" s="769">
        <v>25.05</v>
      </c>
      <c r="M351" s="756"/>
      <c r="N351" s="759">
        <v>1010.33</v>
      </c>
    </row>
    <row r="352" spans="1:14" ht="22.5" customHeight="1">
      <c r="A352" s="760"/>
      <c r="B352" s="754" t="s">
        <v>464</v>
      </c>
      <c r="C352" s="1017" t="s">
        <v>465</v>
      </c>
      <c r="D352" s="1017"/>
      <c r="E352" s="1017"/>
      <c r="F352" s="755" t="s">
        <v>432</v>
      </c>
      <c r="G352" s="761">
        <v>51</v>
      </c>
      <c r="H352" s="756"/>
      <c r="I352" s="761">
        <v>51</v>
      </c>
      <c r="J352" s="763"/>
      <c r="K352" s="756"/>
      <c r="L352" s="769">
        <v>13.17</v>
      </c>
      <c r="M352" s="756"/>
      <c r="N352" s="779">
        <v>531.21</v>
      </c>
    </row>
    <row r="353" spans="1:14">
      <c r="A353" s="742"/>
      <c r="B353" s="743"/>
      <c r="C353" s="1020" t="s">
        <v>435</v>
      </c>
      <c r="D353" s="1020"/>
      <c r="E353" s="1020"/>
      <c r="F353" s="770"/>
      <c r="G353" s="771"/>
      <c r="H353" s="771"/>
      <c r="I353" s="771"/>
      <c r="J353" s="772"/>
      <c r="K353" s="771"/>
      <c r="L353" s="783">
        <v>64.47</v>
      </c>
      <c r="M353" s="766"/>
      <c r="N353" s="774">
        <v>2586.2199999999998</v>
      </c>
    </row>
    <row r="354" spans="1:14" ht="22.5" customHeight="1">
      <c r="A354" s="775" t="s">
        <v>299</v>
      </c>
      <c r="B354" s="744" t="s">
        <v>597</v>
      </c>
      <c r="C354" s="1019" t="s">
        <v>1864</v>
      </c>
      <c r="D354" s="1019"/>
      <c r="E354" s="1019"/>
      <c r="F354" s="770" t="s">
        <v>312</v>
      </c>
      <c r="G354" s="771">
        <v>0.6</v>
      </c>
      <c r="H354" s="776">
        <v>1</v>
      </c>
      <c r="I354" s="823">
        <v>0.6</v>
      </c>
      <c r="J354" s="772"/>
      <c r="K354" s="771"/>
      <c r="L354" s="772"/>
      <c r="M354" s="771"/>
      <c r="N354" s="778"/>
    </row>
    <row r="355" spans="1:14">
      <c r="A355" s="751"/>
      <c r="B355" s="752"/>
      <c r="C355" s="1016" t="s">
        <v>1865</v>
      </c>
      <c r="D355" s="1016"/>
      <c r="E355" s="1016"/>
      <c r="F355" s="1016"/>
      <c r="G355" s="1016"/>
      <c r="H355" s="1016"/>
      <c r="I355" s="1016"/>
      <c r="J355" s="1016"/>
      <c r="K355" s="1016"/>
      <c r="L355" s="1016"/>
      <c r="M355" s="1016"/>
      <c r="N355" s="1022"/>
    </row>
    <row r="356" spans="1:14">
      <c r="A356" s="784"/>
      <c r="B356" s="754" t="s">
        <v>336</v>
      </c>
      <c r="C356" s="1014" t="s">
        <v>461</v>
      </c>
      <c r="D356" s="1014"/>
      <c r="E356" s="1014"/>
      <c r="F356" s="1014"/>
      <c r="G356" s="1014"/>
      <c r="H356" s="1014"/>
      <c r="I356" s="1014"/>
      <c r="J356" s="1014"/>
      <c r="K356" s="1014"/>
      <c r="L356" s="1014"/>
      <c r="M356" s="1014"/>
      <c r="N356" s="1028"/>
    </row>
    <row r="357" spans="1:14" ht="22.5" customHeight="1">
      <c r="A357" s="784"/>
      <c r="B357" s="754" t="s">
        <v>329</v>
      </c>
      <c r="C357" s="1014" t="s">
        <v>437</v>
      </c>
      <c r="D357" s="1014"/>
      <c r="E357" s="1014"/>
      <c r="F357" s="1014"/>
      <c r="G357" s="1014"/>
      <c r="H357" s="1014"/>
      <c r="I357" s="1014"/>
      <c r="J357" s="1014"/>
      <c r="K357" s="1014"/>
      <c r="L357" s="1014"/>
      <c r="M357" s="1014"/>
      <c r="N357" s="1028"/>
    </row>
    <row r="358" spans="1:14">
      <c r="A358" s="753"/>
      <c r="B358" s="754" t="s">
        <v>3</v>
      </c>
      <c r="C358" s="1016" t="s">
        <v>422</v>
      </c>
      <c r="D358" s="1016"/>
      <c r="E358" s="1016"/>
      <c r="F358" s="755"/>
      <c r="G358" s="756"/>
      <c r="H358" s="756"/>
      <c r="I358" s="756"/>
      <c r="J358" s="769">
        <v>134.49</v>
      </c>
      <c r="K358" s="758">
        <v>1.26</v>
      </c>
      <c r="L358" s="769">
        <v>101.67</v>
      </c>
      <c r="M358" s="758">
        <v>40.340000000000003</v>
      </c>
      <c r="N358" s="759">
        <v>4101.37</v>
      </c>
    </row>
    <row r="359" spans="1:14">
      <c r="A359" s="753"/>
      <c r="B359" s="754" t="s">
        <v>6</v>
      </c>
      <c r="C359" s="1016" t="s">
        <v>438</v>
      </c>
      <c r="D359" s="1016"/>
      <c r="E359" s="1016"/>
      <c r="F359" s="755"/>
      <c r="G359" s="756"/>
      <c r="H359" s="756"/>
      <c r="I359" s="756"/>
      <c r="J359" s="769">
        <v>2.69</v>
      </c>
      <c r="K359" s="756"/>
      <c r="L359" s="769">
        <v>1.61</v>
      </c>
      <c r="M359" s="758">
        <v>7.21</v>
      </c>
      <c r="N359" s="779">
        <v>11.61</v>
      </c>
    </row>
    <row r="360" spans="1:14">
      <c r="A360" s="760"/>
      <c r="B360" s="754"/>
      <c r="C360" s="1017" t="s">
        <v>425</v>
      </c>
      <c r="D360" s="1017"/>
      <c r="E360" s="1017"/>
      <c r="F360" s="755" t="s">
        <v>426</v>
      </c>
      <c r="G360" s="758">
        <v>12.16</v>
      </c>
      <c r="H360" s="758">
        <v>1.26</v>
      </c>
      <c r="I360" s="812">
        <v>9.1929599999999994</v>
      </c>
      <c r="J360" s="763"/>
      <c r="K360" s="756"/>
      <c r="L360" s="763"/>
      <c r="M360" s="756"/>
      <c r="N360" s="764"/>
    </row>
    <row r="361" spans="1:14">
      <c r="A361" s="753"/>
      <c r="B361" s="754"/>
      <c r="C361" s="1027" t="s">
        <v>428</v>
      </c>
      <c r="D361" s="1027"/>
      <c r="E361" s="1027"/>
      <c r="F361" s="765"/>
      <c r="G361" s="766"/>
      <c r="H361" s="766"/>
      <c r="I361" s="766"/>
      <c r="J361" s="782">
        <v>137.18</v>
      </c>
      <c r="K361" s="766"/>
      <c r="L361" s="782">
        <v>103.28</v>
      </c>
      <c r="M361" s="766"/>
      <c r="N361" s="768">
        <v>4112.9799999999996</v>
      </c>
    </row>
    <row r="362" spans="1:14">
      <c r="A362" s="760"/>
      <c r="B362" s="754"/>
      <c r="C362" s="1016" t="s">
        <v>429</v>
      </c>
      <c r="D362" s="1016"/>
      <c r="E362" s="1016"/>
      <c r="F362" s="755"/>
      <c r="G362" s="756"/>
      <c r="H362" s="756"/>
      <c r="I362" s="756"/>
      <c r="J362" s="763"/>
      <c r="K362" s="756"/>
      <c r="L362" s="769">
        <v>101.67</v>
      </c>
      <c r="M362" s="756"/>
      <c r="N362" s="759">
        <v>4101.37</v>
      </c>
    </row>
    <row r="363" spans="1:14" ht="22.5" customHeight="1">
      <c r="A363" s="760"/>
      <c r="B363" s="754" t="s">
        <v>462</v>
      </c>
      <c r="C363" s="1016" t="s">
        <v>463</v>
      </c>
      <c r="D363" s="1016"/>
      <c r="E363" s="1016"/>
      <c r="F363" s="755" t="s">
        <v>432</v>
      </c>
      <c r="G363" s="761">
        <v>97</v>
      </c>
      <c r="H363" s="756"/>
      <c r="I363" s="761">
        <v>97</v>
      </c>
      <c r="J363" s="763"/>
      <c r="K363" s="756"/>
      <c r="L363" s="769">
        <v>98.62</v>
      </c>
      <c r="M363" s="756"/>
      <c r="N363" s="759">
        <v>3978.33</v>
      </c>
    </row>
    <row r="364" spans="1:14" ht="22.5" customHeight="1">
      <c r="A364" s="760"/>
      <c r="B364" s="754" t="s">
        <v>464</v>
      </c>
      <c r="C364" s="1017" t="s">
        <v>465</v>
      </c>
      <c r="D364" s="1017"/>
      <c r="E364" s="1017"/>
      <c r="F364" s="755" t="s">
        <v>432</v>
      </c>
      <c r="G364" s="761">
        <v>51</v>
      </c>
      <c r="H364" s="756"/>
      <c r="I364" s="761">
        <v>51</v>
      </c>
      <c r="J364" s="763"/>
      <c r="K364" s="756"/>
      <c r="L364" s="769">
        <v>51.85</v>
      </c>
      <c r="M364" s="756"/>
      <c r="N364" s="759">
        <v>2091.6999999999998</v>
      </c>
    </row>
    <row r="365" spans="1:14">
      <c r="A365" s="742"/>
      <c r="B365" s="743"/>
      <c r="C365" s="1020" t="s">
        <v>435</v>
      </c>
      <c r="D365" s="1020"/>
      <c r="E365" s="1020"/>
      <c r="F365" s="770"/>
      <c r="G365" s="771"/>
      <c r="H365" s="771"/>
      <c r="I365" s="771"/>
      <c r="J365" s="772"/>
      <c r="K365" s="771"/>
      <c r="L365" s="783">
        <v>253.75</v>
      </c>
      <c r="M365" s="766"/>
      <c r="N365" s="774">
        <v>10183.01</v>
      </c>
    </row>
    <row r="366" spans="1:14">
      <c r="A366" s="793"/>
      <c r="B366" s="794"/>
      <c r="C366" s="1019" t="s">
        <v>516</v>
      </c>
      <c r="D366" s="1019"/>
      <c r="E366" s="1019"/>
      <c r="F366" s="1019"/>
      <c r="G366" s="1019"/>
      <c r="H366" s="1019"/>
      <c r="I366" s="1019"/>
      <c r="J366" s="1019"/>
      <c r="K366" s="1019"/>
      <c r="L366" s="795"/>
      <c r="M366" s="796"/>
      <c r="N366" s="797"/>
    </row>
    <row r="367" spans="1:14">
      <c r="A367" s="798"/>
      <c r="B367" s="754"/>
      <c r="C367" s="1016" t="s">
        <v>440</v>
      </c>
      <c r="D367" s="1016"/>
      <c r="E367" s="1016"/>
      <c r="F367" s="1016"/>
      <c r="G367" s="1016"/>
      <c r="H367" s="1016"/>
      <c r="I367" s="1016"/>
      <c r="J367" s="1016"/>
      <c r="K367" s="1016"/>
      <c r="L367" s="799">
        <v>15965.42</v>
      </c>
      <c r="M367" s="800"/>
      <c r="N367" s="801">
        <v>318223.73</v>
      </c>
    </row>
    <row r="368" spans="1:14">
      <c r="A368" s="798"/>
      <c r="B368" s="754"/>
      <c r="C368" s="1016" t="s">
        <v>441</v>
      </c>
      <c r="D368" s="1016"/>
      <c r="E368" s="1016"/>
      <c r="F368" s="1016"/>
      <c r="G368" s="1016"/>
      <c r="H368" s="1016"/>
      <c r="I368" s="1016"/>
      <c r="J368" s="1016"/>
      <c r="K368" s="1016"/>
      <c r="L368" s="802"/>
      <c r="M368" s="800"/>
      <c r="N368" s="803"/>
    </row>
    <row r="369" spans="1:14">
      <c r="A369" s="798"/>
      <c r="B369" s="754"/>
      <c r="C369" s="1016" t="s">
        <v>442</v>
      </c>
      <c r="D369" s="1016"/>
      <c r="E369" s="1016"/>
      <c r="F369" s="1016"/>
      <c r="G369" s="1016"/>
      <c r="H369" s="1016"/>
      <c r="I369" s="1016"/>
      <c r="J369" s="1016"/>
      <c r="K369" s="1016"/>
      <c r="L369" s="799">
        <v>6153.52</v>
      </c>
      <c r="M369" s="800"/>
      <c r="N369" s="801">
        <v>248233.01</v>
      </c>
    </row>
    <row r="370" spans="1:14">
      <c r="A370" s="798"/>
      <c r="B370" s="754"/>
      <c r="C370" s="1016" t="s">
        <v>443</v>
      </c>
      <c r="D370" s="1016"/>
      <c r="E370" s="1016"/>
      <c r="F370" s="1016"/>
      <c r="G370" s="1016"/>
      <c r="H370" s="1016"/>
      <c r="I370" s="1016"/>
      <c r="J370" s="1016"/>
      <c r="K370" s="1016"/>
      <c r="L370" s="799">
        <v>6846.31</v>
      </c>
      <c r="M370" s="800"/>
      <c r="N370" s="801">
        <v>48608.81</v>
      </c>
    </row>
    <row r="371" spans="1:14">
      <c r="A371" s="798"/>
      <c r="B371" s="754"/>
      <c r="C371" s="1016" t="s">
        <v>444</v>
      </c>
      <c r="D371" s="1016"/>
      <c r="E371" s="1016"/>
      <c r="F371" s="1016"/>
      <c r="G371" s="1016"/>
      <c r="H371" s="1016"/>
      <c r="I371" s="1016"/>
      <c r="J371" s="1016"/>
      <c r="K371" s="1016"/>
      <c r="L371" s="804">
        <v>607.39</v>
      </c>
      <c r="M371" s="800"/>
      <c r="N371" s="801">
        <v>24502.1</v>
      </c>
    </row>
    <row r="372" spans="1:14">
      <c r="A372" s="798"/>
      <c r="B372" s="754"/>
      <c r="C372" s="1016" t="s">
        <v>445</v>
      </c>
      <c r="D372" s="1016"/>
      <c r="E372" s="1016"/>
      <c r="F372" s="1016"/>
      <c r="G372" s="1016"/>
      <c r="H372" s="1016"/>
      <c r="I372" s="1016"/>
      <c r="J372" s="1016"/>
      <c r="K372" s="1016"/>
      <c r="L372" s="799">
        <v>2965.59</v>
      </c>
      <c r="M372" s="800"/>
      <c r="N372" s="801">
        <v>21381.91</v>
      </c>
    </row>
    <row r="373" spans="1:14">
      <c r="A373" s="798"/>
      <c r="B373" s="754"/>
      <c r="C373" s="1016" t="s">
        <v>446</v>
      </c>
      <c r="D373" s="1016"/>
      <c r="E373" s="1016"/>
      <c r="F373" s="1016"/>
      <c r="G373" s="1016"/>
      <c r="H373" s="1016"/>
      <c r="I373" s="1016"/>
      <c r="J373" s="1016"/>
      <c r="K373" s="1016"/>
      <c r="L373" s="799">
        <v>3366.9</v>
      </c>
      <c r="M373" s="800"/>
      <c r="N373" s="801">
        <v>81075.87</v>
      </c>
    </row>
    <row r="374" spans="1:14">
      <c r="A374" s="798"/>
      <c r="B374" s="754"/>
      <c r="C374" s="1016" t="s">
        <v>441</v>
      </c>
      <c r="D374" s="1016"/>
      <c r="E374" s="1016"/>
      <c r="F374" s="1016"/>
      <c r="G374" s="1016"/>
      <c r="H374" s="1016"/>
      <c r="I374" s="1016"/>
      <c r="J374" s="1016"/>
      <c r="K374" s="1016"/>
      <c r="L374" s="802"/>
      <c r="M374" s="800"/>
      <c r="N374" s="803"/>
    </row>
    <row r="375" spans="1:14">
      <c r="A375" s="798"/>
      <c r="B375" s="754"/>
      <c r="C375" s="1016" t="s">
        <v>447</v>
      </c>
      <c r="D375" s="1016"/>
      <c r="E375" s="1016"/>
      <c r="F375" s="1016"/>
      <c r="G375" s="1016"/>
      <c r="H375" s="1016"/>
      <c r="I375" s="1016"/>
      <c r="J375" s="1016"/>
      <c r="K375" s="1016"/>
      <c r="L375" s="804">
        <v>508.2</v>
      </c>
      <c r="M375" s="800"/>
      <c r="N375" s="801">
        <v>20500.79</v>
      </c>
    </row>
    <row r="376" spans="1:14">
      <c r="A376" s="798"/>
      <c r="B376" s="754"/>
      <c r="C376" s="1016" t="s">
        <v>448</v>
      </c>
      <c r="D376" s="1016"/>
      <c r="E376" s="1016"/>
      <c r="F376" s="1016"/>
      <c r="G376" s="1016"/>
      <c r="H376" s="1016"/>
      <c r="I376" s="1016"/>
      <c r="J376" s="1016"/>
      <c r="K376" s="1016"/>
      <c r="L376" s="799">
        <v>1646.96</v>
      </c>
      <c r="M376" s="800"/>
      <c r="N376" s="801">
        <v>11693.41</v>
      </c>
    </row>
    <row r="377" spans="1:14">
      <c r="A377" s="798"/>
      <c r="B377" s="754"/>
      <c r="C377" s="1016" t="s">
        <v>449</v>
      </c>
      <c r="D377" s="1016"/>
      <c r="E377" s="1016"/>
      <c r="F377" s="1016"/>
      <c r="G377" s="1016"/>
      <c r="H377" s="1016"/>
      <c r="I377" s="1016"/>
      <c r="J377" s="1016"/>
      <c r="K377" s="1016"/>
      <c r="L377" s="804">
        <v>235.2</v>
      </c>
      <c r="M377" s="800"/>
      <c r="N377" s="801">
        <v>9487.9699999999993</v>
      </c>
    </row>
    <row r="378" spans="1:14">
      <c r="A378" s="798"/>
      <c r="B378" s="754"/>
      <c r="C378" s="1016" t="s">
        <v>451</v>
      </c>
      <c r="D378" s="1016"/>
      <c r="E378" s="1016"/>
      <c r="F378" s="1016"/>
      <c r="G378" s="1016"/>
      <c r="H378" s="1016"/>
      <c r="I378" s="1016"/>
      <c r="J378" s="1016"/>
      <c r="K378" s="1016"/>
      <c r="L378" s="804">
        <v>765.7</v>
      </c>
      <c r="M378" s="800"/>
      <c r="N378" s="801">
        <v>30888.42</v>
      </c>
    </row>
    <row r="379" spans="1:14">
      <c r="A379" s="798"/>
      <c r="B379" s="754"/>
      <c r="C379" s="1016" t="s">
        <v>452</v>
      </c>
      <c r="D379" s="1016"/>
      <c r="E379" s="1016"/>
      <c r="F379" s="1016"/>
      <c r="G379" s="1016"/>
      <c r="H379" s="1016"/>
      <c r="I379" s="1016"/>
      <c r="J379" s="1016"/>
      <c r="K379" s="1016"/>
      <c r="L379" s="804">
        <v>446.04</v>
      </c>
      <c r="M379" s="800"/>
      <c r="N379" s="801">
        <v>17993.25</v>
      </c>
    </row>
    <row r="380" spans="1:14">
      <c r="A380" s="798"/>
      <c r="B380" s="754"/>
      <c r="C380" s="1016" t="s">
        <v>471</v>
      </c>
      <c r="D380" s="1016"/>
      <c r="E380" s="1016"/>
      <c r="F380" s="1016"/>
      <c r="G380" s="1016"/>
      <c r="H380" s="1016"/>
      <c r="I380" s="1016"/>
      <c r="J380" s="1016"/>
      <c r="K380" s="1016"/>
      <c r="L380" s="799">
        <v>22716.17</v>
      </c>
      <c r="M380" s="800"/>
      <c r="N380" s="801">
        <v>645294.1</v>
      </c>
    </row>
    <row r="381" spans="1:14">
      <c r="A381" s="798"/>
      <c r="B381" s="754"/>
      <c r="C381" s="1016" t="s">
        <v>441</v>
      </c>
      <c r="D381" s="1016"/>
      <c r="E381" s="1016"/>
      <c r="F381" s="1016"/>
      <c r="G381" s="1016"/>
      <c r="H381" s="1016"/>
      <c r="I381" s="1016"/>
      <c r="J381" s="1016"/>
      <c r="K381" s="1016"/>
      <c r="L381" s="802"/>
      <c r="M381" s="800"/>
      <c r="N381" s="803"/>
    </row>
    <row r="382" spans="1:14">
      <c r="A382" s="798"/>
      <c r="B382" s="754"/>
      <c r="C382" s="1016" t="s">
        <v>447</v>
      </c>
      <c r="D382" s="1016"/>
      <c r="E382" s="1016"/>
      <c r="F382" s="1016"/>
      <c r="G382" s="1016"/>
      <c r="H382" s="1016"/>
      <c r="I382" s="1016"/>
      <c r="J382" s="1016"/>
      <c r="K382" s="1016"/>
      <c r="L382" s="799">
        <v>5645.32</v>
      </c>
      <c r="M382" s="800"/>
      <c r="N382" s="801">
        <v>227732.22</v>
      </c>
    </row>
    <row r="383" spans="1:14">
      <c r="A383" s="798"/>
      <c r="B383" s="754"/>
      <c r="C383" s="1016" t="s">
        <v>448</v>
      </c>
      <c r="D383" s="1016"/>
      <c r="E383" s="1016"/>
      <c r="F383" s="1016"/>
      <c r="G383" s="1016"/>
      <c r="H383" s="1016"/>
      <c r="I383" s="1016"/>
      <c r="J383" s="1016"/>
      <c r="K383" s="1016"/>
      <c r="L383" s="799">
        <v>5199.3500000000004</v>
      </c>
      <c r="M383" s="800"/>
      <c r="N383" s="801">
        <v>36915.4</v>
      </c>
    </row>
    <row r="384" spans="1:14">
      <c r="A384" s="798"/>
      <c r="B384" s="754"/>
      <c r="C384" s="1016" t="s">
        <v>449</v>
      </c>
      <c r="D384" s="1016"/>
      <c r="E384" s="1016"/>
      <c r="F384" s="1016"/>
      <c r="G384" s="1016"/>
      <c r="H384" s="1016"/>
      <c r="I384" s="1016"/>
      <c r="J384" s="1016"/>
      <c r="K384" s="1016"/>
      <c r="L384" s="804">
        <v>372.19</v>
      </c>
      <c r="M384" s="800"/>
      <c r="N384" s="801">
        <v>15014.13</v>
      </c>
    </row>
    <row r="385" spans="1:14">
      <c r="A385" s="798"/>
      <c r="B385" s="754"/>
      <c r="C385" s="1016" t="s">
        <v>450</v>
      </c>
      <c r="D385" s="1016"/>
      <c r="E385" s="1016"/>
      <c r="F385" s="1016"/>
      <c r="G385" s="1016"/>
      <c r="H385" s="1016"/>
      <c r="I385" s="1016"/>
      <c r="J385" s="1016"/>
      <c r="K385" s="1016"/>
      <c r="L385" s="799">
        <v>2965.59</v>
      </c>
      <c r="M385" s="800"/>
      <c r="N385" s="801">
        <v>21381.91</v>
      </c>
    </row>
    <row r="386" spans="1:14">
      <c r="A386" s="798"/>
      <c r="B386" s="754"/>
      <c r="C386" s="1016" t="s">
        <v>451</v>
      </c>
      <c r="D386" s="1016"/>
      <c r="E386" s="1016"/>
      <c r="F386" s="1016"/>
      <c r="G386" s="1016"/>
      <c r="H386" s="1016"/>
      <c r="I386" s="1016"/>
      <c r="J386" s="1016"/>
      <c r="K386" s="1016"/>
      <c r="L386" s="799">
        <v>5836.98</v>
      </c>
      <c r="M386" s="800"/>
      <c r="N386" s="801">
        <v>235463.95</v>
      </c>
    </row>
    <row r="387" spans="1:14">
      <c r="A387" s="798"/>
      <c r="B387" s="754"/>
      <c r="C387" s="1016" t="s">
        <v>452</v>
      </c>
      <c r="D387" s="1016"/>
      <c r="E387" s="1016"/>
      <c r="F387" s="1016"/>
      <c r="G387" s="1016"/>
      <c r="H387" s="1016"/>
      <c r="I387" s="1016"/>
      <c r="J387" s="1016"/>
      <c r="K387" s="1016"/>
      <c r="L387" s="799">
        <v>3068.93</v>
      </c>
      <c r="M387" s="800"/>
      <c r="N387" s="801">
        <v>123800.62</v>
      </c>
    </row>
    <row r="388" spans="1:14">
      <c r="A388" s="798"/>
      <c r="B388" s="754"/>
      <c r="C388" s="1016" t="s">
        <v>453</v>
      </c>
      <c r="D388" s="1016"/>
      <c r="E388" s="1016"/>
      <c r="F388" s="1016"/>
      <c r="G388" s="1016"/>
      <c r="H388" s="1016"/>
      <c r="I388" s="1016"/>
      <c r="J388" s="1016"/>
      <c r="K388" s="1016"/>
      <c r="L388" s="799">
        <v>6760.91</v>
      </c>
      <c r="M388" s="800"/>
      <c r="N388" s="801">
        <v>272735.11</v>
      </c>
    </row>
    <row r="389" spans="1:14">
      <c r="A389" s="798"/>
      <c r="B389" s="754"/>
      <c r="C389" s="1016" t="s">
        <v>454</v>
      </c>
      <c r="D389" s="1016"/>
      <c r="E389" s="1016"/>
      <c r="F389" s="1016"/>
      <c r="G389" s="1016"/>
      <c r="H389" s="1016"/>
      <c r="I389" s="1016"/>
      <c r="J389" s="1016"/>
      <c r="K389" s="1016"/>
      <c r="L389" s="799">
        <v>6602.68</v>
      </c>
      <c r="M389" s="800"/>
      <c r="N389" s="801">
        <v>266352.37</v>
      </c>
    </row>
    <row r="390" spans="1:14">
      <c r="A390" s="798"/>
      <c r="B390" s="754"/>
      <c r="C390" s="1016" t="s">
        <v>455</v>
      </c>
      <c r="D390" s="1016"/>
      <c r="E390" s="1016"/>
      <c r="F390" s="1016"/>
      <c r="G390" s="1016"/>
      <c r="H390" s="1016"/>
      <c r="I390" s="1016"/>
      <c r="J390" s="1016"/>
      <c r="K390" s="1016"/>
      <c r="L390" s="799">
        <v>3514.97</v>
      </c>
      <c r="M390" s="800"/>
      <c r="N390" s="801">
        <v>141793.87</v>
      </c>
    </row>
    <row r="391" spans="1:14">
      <c r="A391" s="798"/>
      <c r="B391" s="806"/>
      <c r="C391" s="1026" t="s">
        <v>517</v>
      </c>
      <c r="D391" s="1026"/>
      <c r="E391" s="1026"/>
      <c r="F391" s="1026"/>
      <c r="G391" s="1026"/>
      <c r="H391" s="1026"/>
      <c r="I391" s="1026"/>
      <c r="J391" s="1026"/>
      <c r="K391" s="1026"/>
      <c r="L391" s="807">
        <v>26083.07</v>
      </c>
      <c r="M391" s="808"/>
      <c r="N391" s="809">
        <v>726369.97</v>
      </c>
    </row>
    <row r="392" spans="1:14">
      <c r="A392" s="1023" t="s">
        <v>1285</v>
      </c>
      <c r="B392" s="1024"/>
      <c r="C392" s="1024"/>
      <c r="D392" s="1024"/>
      <c r="E392" s="1024"/>
      <c r="F392" s="1024"/>
      <c r="G392" s="1024"/>
      <c r="H392" s="1024"/>
      <c r="I392" s="1024"/>
      <c r="J392" s="1024"/>
      <c r="K392" s="1024"/>
      <c r="L392" s="1024"/>
      <c r="M392" s="1024"/>
      <c r="N392" s="1025"/>
    </row>
    <row r="393" spans="1:14" ht="45" customHeight="1">
      <c r="A393" s="742" t="s">
        <v>300</v>
      </c>
      <c r="B393" s="743" t="s">
        <v>680</v>
      </c>
      <c r="C393" s="1019" t="s">
        <v>681</v>
      </c>
      <c r="D393" s="1019"/>
      <c r="E393" s="1019"/>
      <c r="F393" s="745" t="s">
        <v>345</v>
      </c>
      <c r="G393" s="746">
        <v>7.4999999999999997E-2</v>
      </c>
      <c r="H393" s="747">
        <v>1</v>
      </c>
      <c r="I393" s="788">
        <v>7.4999999999999997E-2</v>
      </c>
      <c r="J393" s="790">
        <v>20218.88</v>
      </c>
      <c r="K393" s="746"/>
      <c r="L393" s="790">
        <v>1516.42</v>
      </c>
      <c r="M393" s="791">
        <v>7.21</v>
      </c>
      <c r="N393" s="792">
        <v>10933.39</v>
      </c>
    </row>
    <row r="394" spans="1:14">
      <c r="A394" s="742"/>
      <c r="B394" s="743"/>
      <c r="C394" s="1016" t="s">
        <v>439</v>
      </c>
      <c r="D394" s="1016"/>
      <c r="E394" s="1016"/>
      <c r="F394" s="1016"/>
      <c r="G394" s="1016"/>
      <c r="H394" s="1016"/>
      <c r="I394" s="1016"/>
      <c r="J394" s="1016"/>
      <c r="K394" s="1016"/>
      <c r="L394" s="1016"/>
      <c r="M394" s="1016"/>
      <c r="N394" s="1022"/>
    </row>
    <row r="395" spans="1:14">
      <c r="A395" s="751"/>
      <c r="B395" s="752"/>
      <c r="C395" s="1017" t="s">
        <v>1866</v>
      </c>
      <c r="D395" s="1017"/>
      <c r="E395" s="1017"/>
      <c r="F395" s="1017"/>
      <c r="G395" s="1017"/>
      <c r="H395" s="1017"/>
      <c r="I395" s="1017"/>
      <c r="J395" s="1017"/>
      <c r="K395" s="1017"/>
      <c r="L395" s="1017"/>
      <c r="M395" s="1017"/>
      <c r="N395" s="1021"/>
    </row>
    <row r="396" spans="1:14">
      <c r="A396" s="742"/>
      <c r="B396" s="743"/>
      <c r="C396" s="1020" t="s">
        <v>435</v>
      </c>
      <c r="D396" s="1020"/>
      <c r="E396" s="1020"/>
      <c r="F396" s="770"/>
      <c r="G396" s="771"/>
      <c r="H396" s="771"/>
      <c r="I396" s="771"/>
      <c r="J396" s="772"/>
      <c r="K396" s="771"/>
      <c r="L396" s="773">
        <v>1516.42</v>
      </c>
      <c r="M396" s="766"/>
      <c r="N396" s="774">
        <v>10933.39</v>
      </c>
    </row>
    <row r="397" spans="1:14" ht="45" customHeight="1">
      <c r="A397" s="775" t="s">
        <v>301</v>
      </c>
      <c r="B397" s="744" t="s">
        <v>617</v>
      </c>
      <c r="C397" s="1019" t="s">
        <v>618</v>
      </c>
      <c r="D397" s="1019"/>
      <c r="E397" s="1019"/>
      <c r="F397" s="770" t="s">
        <v>345</v>
      </c>
      <c r="G397" s="771">
        <v>3.9E-2</v>
      </c>
      <c r="H397" s="776">
        <v>1</v>
      </c>
      <c r="I397" s="787">
        <v>3.9E-2</v>
      </c>
      <c r="J397" s="773">
        <v>10199.209999999999</v>
      </c>
      <c r="K397" s="771"/>
      <c r="L397" s="783">
        <v>397.77</v>
      </c>
      <c r="M397" s="777">
        <v>7.21</v>
      </c>
      <c r="N397" s="774">
        <v>2867.92</v>
      </c>
    </row>
    <row r="398" spans="1:14">
      <c r="A398" s="742"/>
      <c r="B398" s="743"/>
      <c r="C398" s="1016" t="s">
        <v>439</v>
      </c>
      <c r="D398" s="1016"/>
      <c r="E398" s="1016"/>
      <c r="F398" s="1016"/>
      <c r="G398" s="1016"/>
      <c r="H398" s="1016"/>
      <c r="I398" s="1016"/>
      <c r="J398" s="1016"/>
      <c r="K398" s="1016"/>
      <c r="L398" s="1016"/>
      <c r="M398" s="1016"/>
      <c r="N398" s="1022"/>
    </row>
    <row r="399" spans="1:14">
      <c r="A399" s="751"/>
      <c r="B399" s="752"/>
      <c r="C399" s="1017" t="s">
        <v>1867</v>
      </c>
      <c r="D399" s="1017"/>
      <c r="E399" s="1017"/>
      <c r="F399" s="1017"/>
      <c r="G399" s="1017"/>
      <c r="H399" s="1017"/>
      <c r="I399" s="1017"/>
      <c r="J399" s="1017"/>
      <c r="K399" s="1017"/>
      <c r="L399" s="1017"/>
      <c r="M399" s="1017"/>
      <c r="N399" s="1021"/>
    </row>
    <row r="400" spans="1:14">
      <c r="A400" s="742"/>
      <c r="B400" s="743"/>
      <c r="C400" s="1020" t="s">
        <v>435</v>
      </c>
      <c r="D400" s="1020"/>
      <c r="E400" s="1020"/>
      <c r="F400" s="770"/>
      <c r="G400" s="771"/>
      <c r="H400" s="771"/>
      <c r="I400" s="771"/>
      <c r="J400" s="772"/>
      <c r="K400" s="771"/>
      <c r="L400" s="783">
        <v>397.77</v>
      </c>
      <c r="M400" s="766"/>
      <c r="N400" s="774">
        <v>2867.92</v>
      </c>
    </row>
    <row r="401" spans="1:14" ht="45" customHeight="1">
      <c r="A401" s="775" t="s">
        <v>302</v>
      </c>
      <c r="B401" s="744" t="s">
        <v>350</v>
      </c>
      <c r="C401" s="1019" t="s">
        <v>351</v>
      </c>
      <c r="D401" s="1019"/>
      <c r="E401" s="1019"/>
      <c r="F401" s="770" t="s">
        <v>278</v>
      </c>
      <c r="G401" s="771">
        <v>0.52</v>
      </c>
      <c r="H401" s="776">
        <v>1</v>
      </c>
      <c r="I401" s="777">
        <v>0.52</v>
      </c>
      <c r="J401" s="783">
        <v>942.1</v>
      </c>
      <c r="K401" s="771"/>
      <c r="L401" s="783">
        <v>489.89</v>
      </c>
      <c r="M401" s="777">
        <v>7.21</v>
      </c>
      <c r="N401" s="774">
        <v>3532.11</v>
      </c>
    </row>
    <row r="402" spans="1:14">
      <c r="A402" s="742"/>
      <c r="B402" s="743"/>
      <c r="C402" s="1016" t="s">
        <v>439</v>
      </c>
      <c r="D402" s="1016"/>
      <c r="E402" s="1016"/>
      <c r="F402" s="1016"/>
      <c r="G402" s="1016"/>
      <c r="H402" s="1016"/>
      <c r="I402" s="1016"/>
      <c r="J402" s="1016"/>
      <c r="K402" s="1016"/>
      <c r="L402" s="1016"/>
      <c r="M402" s="1016"/>
      <c r="N402" s="1022"/>
    </row>
    <row r="403" spans="1:14">
      <c r="A403" s="751"/>
      <c r="B403" s="752"/>
      <c r="C403" s="1017" t="s">
        <v>1868</v>
      </c>
      <c r="D403" s="1017"/>
      <c r="E403" s="1017"/>
      <c r="F403" s="1017"/>
      <c r="G403" s="1017"/>
      <c r="H403" s="1017"/>
      <c r="I403" s="1017"/>
      <c r="J403" s="1017"/>
      <c r="K403" s="1017"/>
      <c r="L403" s="1017"/>
      <c r="M403" s="1017"/>
      <c r="N403" s="1021"/>
    </row>
    <row r="404" spans="1:14">
      <c r="A404" s="742"/>
      <c r="B404" s="743"/>
      <c r="C404" s="1020" t="s">
        <v>435</v>
      </c>
      <c r="D404" s="1020"/>
      <c r="E404" s="1020"/>
      <c r="F404" s="770"/>
      <c r="G404" s="771"/>
      <c r="H404" s="771"/>
      <c r="I404" s="771"/>
      <c r="J404" s="772"/>
      <c r="K404" s="771"/>
      <c r="L404" s="783">
        <v>489.89</v>
      </c>
      <c r="M404" s="766"/>
      <c r="N404" s="774">
        <v>3532.11</v>
      </c>
    </row>
    <row r="405" spans="1:14">
      <c r="A405" s="775" t="s">
        <v>303</v>
      </c>
      <c r="B405" s="744" t="s">
        <v>382</v>
      </c>
      <c r="C405" s="1019" t="s">
        <v>383</v>
      </c>
      <c r="D405" s="1019"/>
      <c r="E405" s="1019"/>
      <c r="F405" s="770" t="s">
        <v>278</v>
      </c>
      <c r="G405" s="771">
        <v>26</v>
      </c>
      <c r="H405" s="776">
        <v>1</v>
      </c>
      <c r="I405" s="776">
        <v>26</v>
      </c>
      <c r="J405" s="783">
        <v>8.17</v>
      </c>
      <c r="K405" s="771"/>
      <c r="L405" s="783">
        <v>212.42</v>
      </c>
      <c r="M405" s="777">
        <v>7.21</v>
      </c>
      <c r="N405" s="774">
        <v>1531.55</v>
      </c>
    </row>
    <row r="406" spans="1:14">
      <c r="A406" s="742"/>
      <c r="B406" s="743"/>
      <c r="C406" s="1017" t="s">
        <v>439</v>
      </c>
      <c r="D406" s="1017"/>
      <c r="E406" s="1017"/>
      <c r="F406" s="1017"/>
      <c r="G406" s="1017"/>
      <c r="H406" s="1017"/>
      <c r="I406" s="1017"/>
      <c r="J406" s="1017"/>
      <c r="K406" s="1017"/>
      <c r="L406" s="1017"/>
      <c r="M406" s="1017"/>
      <c r="N406" s="1021"/>
    </row>
    <row r="407" spans="1:14">
      <c r="A407" s="742"/>
      <c r="B407" s="743"/>
      <c r="C407" s="1020" t="s">
        <v>435</v>
      </c>
      <c r="D407" s="1020"/>
      <c r="E407" s="1020"/>
      <c r="F407" s="770"/>
      <c r="G407" s="771"/>
      <c r="H407" s="771"/>
      <c r="I407" s="771"/>
      <c r="J407" s="772"/>
      <c r="K407" s="771"/>
      <c r="L407" s="783">
        <v>212.42</v>
      </c>
      <c r="M407" s="766"/>
      <c r="N407" s="774">
        <v>1531.55</v>
      </c>
    </row>
    <row r="408" spans="1:14" ht="22.5" customHeight="1">
      <c r="A408" s="775" t="s">
        <v>306</v>
      </c>
      <c r="B408" s="744" t="s">
        <v>903</v>
      </c>
      <c r="C408" s="1019" t="s">
        <v>904</v>
      </c>
      <c r="D408" s="1019"/>
      <c r="E408" s="1019"/>
      <c r="F408" s="770" t="s">
        <v>278</v>
      </c>
      <c r="G408" s="771">
        <v>76</v>
      </c>
      <c r="H408" s="776">
        <v>1</v>
      </c>
      <c r="I408" s="776">
        <v>76</v>
      </c>
      <c r="J408" s="783">
        <v>47.31</v>
      </c>
      <c r="K408" s="771"/>
      <c r="L408" s="773">
        <v>3595.56</v>
      </c>
      <c r="M408" s="777">
        <v>7.21</v>
      </c>
      <c r="N408" s="774">
        <v>25923.99</v>
      </c>
    </row>
    <row r="409" spans="1:14">
      <c r="A409" s="742"/>
      <c r="B409" s="743"/>
      <c r="C409" s="1017" t="s">
        <v>439</v>
      </c>
      <c r="D409" s="1017"/>
      <c r="E409" s="1017"/>
      <c r="F409" s="1017"/>
      <c r="G409" s="1017"/>
      <c r="H409" s="1017"/>
      <c r="I409" s="1017"/>
      <c r="J409" s="1017"/>
      <c r="K409" s="1017"/>
      <c r="L409" s="1017"/>
      <c r="M409" s="1017"/>
      <c r="N409" s="1021"/>
    </row>
    <row r="410" spans="1:14">
      <c r="A410" s="742"/>
      <c r="B410" s="743"/>
      <c r="C410" s="1020" t="s">
        <v>435</v>
      </c>
      <c r="D410" s="1020"/>
      <c r="E410" s="1020"/>
      <c r="F410" s="770"/>
      <c r="G410" s="771"/>
      <c r="H410" s="771"/>
      <c r="I410" s="771"/>
      <c r="J410" s="772"/>
      <c r="K410" s="771"/>
      <c r="L410" s="773">
        <v>3595.56</v>
      </c>
      <c r="M410" s="766"/>
      <c r="N410" s="774">
        <v>25923.99</v>
      </c>
    </row>
    <row r="411" spans="1:14" ht="22.5" customHeight="1">
      <c r="A411" s="775" t="s">
        <v>309</v>
      </c>
      <c r="B411" s="744" t="s">
        <v>1408</v>
      </c>
      <c r="C411" s="1019" t="s">
        <v>1409</v>
      </c>
      <c r="D411" s="1019"/>
      <c r="E411" s="1019"/>
      <c r="F411" s="770" t="s">
        <v>1058</v>
      </c>
      <c r="G411" s="771">
        <v>3.3</v>
      </c>
      <c r="H411" s="776">
        <v>1</v>
      </c>
      <c r="I411" s="823">
        <v>3.3</v>
      </c>
      <c r="J411" s="783">
        <v>98.56</v>
      </c>
      <c r="K411" s="771"/>
      <c r="L411" s="783">
        <v>325.25</v>
      </c>
      <c r="M411" s="777">
        <v>7.21</v>
      </c>
      <c r="N411" s="774">
        <v>2345.0500000000002</v>
      </c>
    </row>
    <row r="412" spans="1:14">
      <c r="A412" s="742"/>
      <c r="B412" s="743"/>
      <c r="C412" s="1016" t="s">
        <v>439</v>
      </c>
      <c r="D412" s="1016"/>
      <c r="E412" s="1016"/>
      <c r="F412" s="1016"/>
      <c r="G412" s="1016"/>
      <c r="H412" s="1016"/>
      <c r="I412" s="1016"/>
      <c r="J412" s="1016"/>
      <c r="K412" s="1016"/>
      <c r="L412" s="1016"/>
      <c r="M412" s="1016"/>
      <c r="N412" s="1022"/>
    </row>
    <row r="413" spans="1:14">
      <c r="A413" s="751"/>
      <c r="B413" s="752"/>
      <c r="C413" s="1017" t="s">
        <v>1869</v>
      </c>
      <c r="D413" s="1017"/>
      <c r="E413" s="1017"/>
      <c r="F413" s="1017"/>
      <c r="G413" s="1017"/>
      <c r="H413" s="1017"/>
      <c r="I413" s="1017"/>
      <c r="J413" s="1017"/>
      <c r="K413" s="1017"/>
      <c r="L413" s="1017"/>
      <c r="M413" s="1017"/>
      <c r="N413" s="1021"/>
    </row>
    <row r="414" spans="1:14">
      <c r="A414" s="742"/>
      <c r="B414" s="743"/>
      <c r="C414" s="1020" t="s">
        <v>435</v>
      </c>
      <c r="D414" s="1020"/>
      <c r="E414" s="1020"/>
      <c r="F414" s="770"/>
      <c r="G414" s="771"/>
      <c r="H414" s="771"/>
      <c r="I414" s="771"/>
      <c r="J414" s="772"/>
      <c r="K414" s="771"/>
      <c r="L414" s="783">
        <v>325.25</v>
      </c>
      <c r="M414" s="766"/>
      <c r="N414" s="774">
        <v>2345.0500000000002</v>
      </c>
    </row>
    <row r="415" spans="1:14" ht="22.5" customHeight="1">
      <c r="A415" s="775" t="s">
        <v>310</v>
      </c>
      <c r="B415" s="744" t="s">
        <v>1870</v>
      </c>
      <c r="C415" s="1019" t="s">
        <v>1871</v>
      </c>
      <c r="D415" s="1019"/>
      <c r="E415" s="1019"/>
      <c r="F415" s="770" t="s">
        <v>345</v>
      </c>
      <c r="G415" s="771">
        <v>5.6000000000000001E-2</v>
      </c>
      <c r="H415" s="776">
        <v>1</v>
      </c>
      <c r="I415" s="787">
        <v>5.6000000000000001E-2</v>
      </c>
      <c r="J415" s="773">
        <v>15596.71</v>
      </c>
      <c r="K415" s="771"/>
      <c r="L415" s="783">
        <v>873.42</v>
      </c>
      <c r="M415" s="777">
        <v>7.21</v>
      </c>
      <c r="N415" s="774">
        <v>6297.36</v>
      </c>
    </row>
    <row r="416" spans="1:14">
      <c r="A416" s="742"/>
      <c r="B416" s="743"/>
      <c r="C416" s="1016" t="s">
        <v>439</v>
      </c>
      <c r="D416" s="1016"/>
      <c r="E416" s="1016"/>
      <c r="F416" s="1016"/>
      <c r="G416" s="1016"/>
      <c r="H416" s="1016"/>
      <c r="I416" s="1016"/>
      <c r="J416" s="1016"/>
      <c r="K416" s="1016"/>
      <c r="L416" s="1016"/>
      <c r="M416" s="1016"/>
      <c r="N416" s="1022"/>
    </row>
    <row r="417" spans="1:14">
      <c r="A417" s="751"/>
      <c r="B417" s="752"/>
      <c r="C417" s="1017" t="s">
        <v>1872</v>
      </c>
      <c r="D417" s="1017"/>
      <c r="E417" s="1017"/>
      <c r="F417" s="1017"/>
      <c r="G417" s="1017"/>
      <c r="H417" s="1017"/>
      <c r="I417" s="1017"/>
      <c r="J417" s="1017"/>
      <c r="K417" s="1017"/>
      <c r="L417" s="1017"/>
      <c r="M417" s="1017"/>
      <c r="N417" s="1021"/>
    </row>
    <row r="418" spans="1:14">
      <c r="A418" s="742"/>
      <c r="B418" s="743"/>
      <c r="C418" s="1020" t="s">
        <v>435</v>
      </c>
      <c r="D418" s="1020"/>
      <c r="E418" s="1020"/>
      <c r="F418" s="770"/>
      <c r="G418" s="771"/>
      <c r="H418" s="771"/>
      <c r="I418" s="771"/>
      <c r="J418" s="772"/>
      <c r="K418" s="771"/>
      <c r="L418" s="783">
        <v>873.42</v>
      </c>
      <c r="M418" s="766"/>
      <c r="N418" s="774">
        <v>6297.36</v>
      </c>
    </row>
    <row r="419" spans="1:14" ht="22.5" customHeight="1">
      <c r="A419" s="775" t="s">
        <v>311</v>
      </c>
      <c r="B419" s="744" t="s">
        <v>1873</v>
      </c>
      <c r="C419" s="1019" t="s">
        <v>1874</v>
      </c>
      <c r="D419" s="1019"/>
      <c r="E419" s="1019"/>
      <c r="F419" s="770" t="s">
        <v>278</v>
      </c>
      <c r="G419" s="771">
        <v>24</v>
      </c>
      <c r="H419" s="776">
        <v>1</v>
      </c>
      <c r="I419" s="776">
        <v>24</v>
      </c>
      <c r="J419" s="783">
        <v>4.67</v>
      </c>
      <c r="K419" s="771"/>
      <c r="L419" s="783">
        <v>112.08</v>
      </c>
      <c r="M419" s="777">
        <v>7.21</v>
      </c>
      <c r="N419" s="811">
        <v>808.1</v>
      </c>
    </row>
    <row r="420" spans="1:14">
      <c r="A420" s="742"/>
      <c r="B420" s="743"/>
      <c r="C420" s="1017" t="s">
        <v>439</v>
      </c>
      <c r="D420" s="1017"/>
      <c r="E420" s="1017"/>
      <c r="F420" s="1017"/>
      <c r="G420" s="1017"/>
      <c r="H420" s="1017"/>
      <c r="I420" s="1017"/>
      <c r="J420" s="1017"/>
      <c r="K420" s="1017"/>
      <c r="L420" s="1017"/>
      <c r="M420" s="1017"/>
      <c r="N420" s="1021"/>
    </row>
    <row r="421" spans="1:14">
      <c r="A421" s="742"/>
      <c r="B421" s="743"/>
      <c r="C421" s="1020" t="s">
        <v>435</v>
      </c>
      <c r="D421" s="1020"/>
      <c r="E421" s="1020"/>
      <c r="F421" s="770"/>
      <c r="G421" s="771"/>
      <c r="H421" s="771"/>
      <c r="I421" s="771"/>
      <c r="J421" s="772"/>
      <c r="K421" s="771"/>
      <c r="L421" s="783">
        <v>112.08</v>
      </c>
      <c r="M421" s="766"/>
      <c r="N421" s="811">
        <v>808.1</v>
      </c>
    </row>
    <row r="422" spans="1:14" ht="22.5" customHeight="1">
      <c r="A422" s="775" t="s">
        <v>356</v>
      </c>
      <c r="B422" s="744" t="s">
        <v>1875</v>
      </c>
      <c r="C422" s="1019" t="s">
        <v>1876</v>
      </c>
      <c r="D422" s="1019"/>
      <c r="E422" s="1019"/>
      <c r="F422" s="770" t="s">
        <v>278</v>
      </c>
      <c r="G422" s="771">
        <v>8</v>
      </c>
      <c r="H422" s="776">
        <v>1</v>
      </c>
      <c r="I422" s="776">
        <v>8</v>
      </c>
      <c r="J422" s="783">
        <v>8</v>
      </c>
      <c r="K422" s="771"/>
      <c r="L422" s="783">
        <v>64</v>
      </c>
      <c r="M422" s="777">
        <v>7.21</v>
      </c>
      <c r="N422" s="811">
        <v>461.44</v>
      </c>
    </row>
    <row r="423" spans="1:14">
      <c r="A423" s="742"/>
      <c r="B423" s="743"/>
      <c r="C423" s="1017" t="s">
        <v>439</v>
      </c>
      <c r="D423" s="1017"/>
      <c r="E423" s="1017"/>
      <c r="F423" s="1017"/>
      <c r="G423" s="1017"/>
      <c r="H423" s="1017"/>
      <c r="I423" s="1017"/>
      <c r="J423" s="1017"/>
      <c r="K423" s="1017"/>
      <c r="L423" s="1017"/>
      <c r="M423" s="1017"/>
      <c r="N423" s="1021"/>
    </row>
    <row r="424" spans="1:14">
      <c r="A424" s="742"/>
      <c r="B424" s="743"/>
      <c r="C424" s="1020" t="s">
        <v>435</v>
      </c>
      <c r="D424" s="1020"/>
      <c r="E424" s="1020"/>
      <c r="F424" s="770"/>
      <c r="G424" s="771"/>
      <c r="H424" s="771"/>
      <c r="I424" s="771"/>
      <c r="J424" s="772"/>
      <c r="K424" s="771"/>
      <c r="L424" s="783">
        <v>64</v>
      </c>
      <c r="M424" s="766"/>
      <c r="N424" s="811">
        <v>461.44</v>
      </c>
    </row>
    <row r="425" spans="1:14">
      <c r="A425" s="793"/>
      <c r="B425" s="794"/>
      <c r="C425" s="1019" t="s">
        <v>1298</v>
      </c>
      <c r="D425" s="1019"/>
      <c r="E425" s="1019"/>
      <c r="F425" s="1019"/>
      <c r="G425" s="1019"/>
      <c r="H425" s="1019"/>
      <c r="I425" s="1019"/>
      <c r="J425" s="1019"/>
      <c r="K425" s="1019"/>
      <c r="L425" s="795"/>
      <c r="M425" s="796"/>
      <c r="N425" s="797"/>
    </row>
    <row r="426" spans="1:14">
      <c r="A426" s="798"/>
      <c r="B426" s="754"/>
      <c r="C426" s="1016" t="s">
        <v>440</v>
      </c>
      <c r="D426" s="1016"/>
      <c r="E426" s="1016"/>
      <c r="F426" s="1016"/>
      <c r="G426" s="1016"/>
      <c r="H426" s="1016"/>
      <c r="I426" s="1016"/>
      <c r="J426" s="1016"/>
      <c r="K426" s="1016"/>
      <c r="L426" s="799">
        <v>7586.81</v>
      </c>
      <c r="M426" s="800"/>
      <c r="N426" s="801">
        <v>54700.91</v>
      </c>
    </row>
    <row r="427" spans="1:14">
      <c r="A427" s="798"/>
      <c r="B427" s="754"/>
      <c r="C427" s="1016" t="s">
        <v>441</v>
      </c>
      <c r="D427" s="1016"/>
      <c r="E427" s="1016"/>
      <c r="F427" s="1016"/>
      <c r="G427" s="1016"/>
      <c r="H427" s="1016"/>
      <c r="I427" s="1016"/>
      <c r="J427" s="1016"/>
      <c r="K427" s="1016"/>
      <c r="L427" s="802"/>
      <c r="M427" s="800"/>
      <c r="N427" s="803"/>
    </row>
    <row r="428" spans="1:14">
      <c r="A428" s="798"/>
      <c r="B428" s="754"/>
      <c r="C428" s="1016" t="s">
        <v>445</v>
      </c>
      <c r="D428" s="1016"/>
      <c r="E428" s="1016"/>
      <c r="F428" s="1016"/>
      <c r="G428" s="1016"/>
      <c r="H428" s="1016"/>
      <c r="I428" s="1016"/>
      <c r="J428" s="1016"/>
      <c r="K428" s="1016"/>
      <c r="L428" s="799">
        <v>7586.81</v>
      </c>
      <c r="M428" s="800"/>
      <c r="N428" s="801">
        <v>54700.91</v>
      </c>
    </row>
    <row r="429" spans="1:14">
      <c r="A429" s="798"/>
      <c r="B429" s="754"/>
      <c r="C429" s="1016" t="s">
        <v>446</v>
      </c>
      <c r="D429" s="1016"/>
      <c r="E429" s="1016"/>
      <c r="F429" s="1016"/>
      <c r="G429" s="1016"/>
      <c r="H429" s="1016"/>
      <c r="I429" s="1016"/>
      <c r="J429" s="1016"/>
      <c r="K429" s="1016"/>
      <c r="L429" s="799">
        <v>7586.81</v>
      </c>
      <c r="M429" s="800"/>
      <c r="N429" s="801">
        <v>54700.91</v>
      </c>
    </row>
    <row r="430" spans="1:14">
      <c r="A430" s="798"/>
      <c r="B430" s="754"/>
      <c r="C430" s="1016" t="s">
        <v>441</v>
      </c>
      <c r="D430" s="1016"/>
      <c r="E430" s="1016"/>
      <c r="F430" s="1016"/>
      <c r="G430" s="1016"/>
      <c r="H430" s="1016"/>
      <c r="I430" s="1016"/>
      <c r="J430" s="1016"/>
      <c r="K430" s="1016"/>
      <c r="L430" s="802"/>
      <c r="M430" s="800"/>
      <c r="N430" s="803"/>
    </row>
    <row r="431" spans="1:14">
      <c r="A431" s="798"/>
      <c r="B431" s="754"/>
      <c r="C431" s="1016" t="s">
        <v>450</v>
      </c>
      <c r="D431" s="1016"/>
      <c r="E431" s="1016"/>
      <c r="F431" s="1016"/>
      <c r="G431" s="1016"/>
      <c r="H431" s="1016"/>
      <c r="I431" s="1016"/>
      <c r="J431" s="1016"/>
      <c r="K431" s="1016"/>
      <c r="L431" s="799">
        <v>7586.81</v>
      </c>
      <c r="M431" s="800"/>
      <c r="N431" s="801">
        <v>54700.91</v>
      </c>
    </row>
    <row r="432" spans="1:14">
      <c r="A432" s="798"/>
      <c r="B432" s="806"/>
      <c r="C432" s="1026" t="s">
        <v>1299</v>
      </c>
      <c r="D432" s="1026"/>
      <c r="E432" s="1026"/>
      <c r="F432" s="1026"/>
      <c r="G432" s="1026"/>
      <c r="H432" s="1026"/>
      <c r="I432" s="1026"/>
      <c r="J432" s="1026"/>
      <c r="K432" s="1026"/>
      <c r="L432" s="807">
        <v>7586.81</v>
      </c>
      <c r="M432" s="808"/>
      <c r="N432" s="809">
        <v>54700.91</v>
      </c>
    </row>
    <row r="433" spans="1:14">
      <c r="A433" s="1023" t="s">
        <v>1816</v>
      </c>
      <c r="B433" s="1024"/>
      <c r="C433" s="1024"/>
      <c r="D433" s="1024"/>
      <c r="E433" s="1024"/>
      <c r="F433" s="1024"/>
      <c r="G433" s="1024"/>
      <c r="H433" s="1024"/>
      <c r="I433" s="1024"/>
      <c r="J433" s="1024"/>
      <c r="K433" s="1024"/>
      <c r="L433" s="1024"/>
      <c r="M433" s="1024"/>
      <c r="N433" s="1025"/>
    </row>
    <row r="434" spans="1:14" ht="33.75">
      <c r="A434" s="742" t="s">
        <v>1877</v>
      </c>
      <c r="B434" s="743" t="s">
        <v>1878</v>
      </c>
      <c r="C434" s="1019" t="s">
        <v>1879</v>
      </c>
      <c r="D434" s="1019"/>
      <c r="E434" s="1019"/>
      <c r="F434" s="745" t="s">
        <v>823</v>
      </c>
      <c r="G434" s="746">
        <v>1</v>
      </c>
      <c r="H434" s="747">
        <v>1</v>
      </c>
      <c r="I434" s="747">
        <v>1</v>
      </c>
      <c r="J434" s="790">
        <v>259325.42</v>
      </c>
      <c r="K434" s="746"/>
      <c r="L434" s="790">
        <v>42373.43</v>
      </c>
      <c r="M434" s="791">
        <v>6.12</v>
      </c>
      <c r="N434" s="792">
        <v>259325.42</v>
      </c>
    </row>
    <row r="435" spans="1:14">
      <c r="A435" s="742"/>
      <c r="B435" s="743"/>
      <c r="C435" s="1017" t="s">
        <v>472</v>
      </c>
      <c r="D435" s="1017"/>
      <c r="E435" s="1017"/>
      <c r="F435" s="1017"/>
      <c r="G435" s="1017"/>
      <c r="H435" s="1017"/>
      <c r="I435" s="1017"/>
      <c r="J435" s="1017"/>
      <c r="K435" s="1017"/>
      <c r="L435" s="1017"/>
      <c r="M435" s="1017"/>
      <c r="N435" s="1021"/>
    </row>
    <row r="436" spans="1:14">
      <c r="A436" s="742"/>
      <c r="B436" s="743"/>
      <c r="C436" s="1020" t="s">
        <v>435</v>
      </c>
      <c r="D436" s="1020"/>
      <c r="E436" s="1020"/>
      <c r="F436" s="770"/>
      <c r="G436" s="771"/>
      <c r="H436" s="771"/>
      <c r="I436" s="771"/>
      <c r="J436" s="772"/>
      <c r="K436" s="771"/>
      <c r="L436" s="773">
        <v>42373.43</v>
      </c>
      <c r="M436" s="766"/>
      <c r="N436" s="774">
        <v>259325.42</v>
      </c>
    </row>
    <row r="437" spans="1:14" ht="33.75">
      <c r="A437" s="775" t="s">
        <v>1880</v>
      </c>
      <c r="B437" s="744" t="s">
        <v>1881</v>
      </c>
      <c r="C437" s="1019" t="s">
        <v>1882</v>
      </c>
      <c r="D437" s="1019"/>
      <c r="E437" s="1019"/>
      <c r="F437" s="770" t="s">
        <v>823</v>
      </c>
      <c r="G437" s="771">
        <v>5</v>
      </c>
      <c r="H437" s="776">
        <v>1</v>
      </c>
      <c r="I437" s="776">
        <v>5</v>
      </c>
      <c r="J437" s="773">
        <v>260452.5</v>
      </c>
      <c r="K437" s="771"/>
      <c r="L437" s="773">
        <v>212787.99</v>
      </c>
      <c r="M437" s="777">
        <v>6.12</v>
      </c>
      <c r="N437" s="774">
        <v>1302262.5</v>
      </c>
    </row>
    <row r="438" spans="1:14">
      <c r="A438" s="742"/>
      <c r="B438" s="743"/>
      <c r="C438" s="1017" t="s">
        <v>472</v>
      </c>
      <c r="D438" s="1017"/>
      <c r="E438" s="1017"/>
      <c r="F438" s="1017"/>
      <c r="G438" s="1017"/>
      <c r="H438" s="1017"/>
      <c r="I438" s="1017"/>
      <c r="J438" s="1017"/>
      <c r="K438" s="1017"/>
      <c r="L438" s="1017"/>
      <c r="M438" s="1017"/>
      <c r="N438" s="1021"/>
    </row>
    <row r="439" spans="1:14">
      <c r="A439" s="742"/>
      <c r="B439" s="743"/>
      <c r="C439" s="1020" t="s">
        <v>435</v>
      </c>
      <c r="D439" s="1020"/>
      <c r="E439" s="1020"/>
      <c r="F439" s="770"/>
      <c r="G439" s="771"/>
      <c r="H439" s="771"/>
      <c r="I439" s="771"/>
      <c r="J439" s="772"/>
      <c r="K439" s="771"/>
      <c r="L439" s="773">
        <v>212787.99</v>
      </c>
      <c r="M439" s="766"/>
      <c r="N439" s="774">
        <v>1302262.5</v>
      </c>
    </row>
    <row r="440" spans="1:14" ht="33.75">
      <c r="A440" s="775" t="s">
        <v>1883</v>
      </c>
      <c r="B440" s="744" t="s">
        <v>1884</v>
      </c>
      <c r="C440" s="1019" t="s">
        <v>1885</v>
      </c>
      <c r="D440" s="1019"/>
      <c r="E440" s="1019"/>
      <c r="F440" s="770" t="s">
        <v>823</v>
      </c>
      <c r="G440" s="771">
        <v>22</v>
      </c>
      <c r="H440" s="776">
        <v>1</v>
      </c>
      <c r="I440" s="776">
        <v>22</v>
      </c>
      <c r="J440" s="773">
        <v>161892.5</v>
      </c>
      <c r="K440" s="771"/>
      <c r="L440" s="773">
        <v>581966.5</v>
      </c>
      <c r="M440" s="777">
        <v>6.12</v>
      </c>
      <c r="N440" s="774">
        <v>3561635</v>
      </c>
    </row>
    <row r="441" spans="1:14">
      <c r="A441" s="742"/>
      <c r="B441" s="743"/>
      <c r="C441" s="1017" t="s">
        <v>472</v>
      </c>
      <c r="D441" s="1017"/>
      <c r="E441" s="1017"/>
      <c r="F441" s="1017"/>
      <c r="G441" s="1017"/>
      <c r="H441" s="1017"/>
      <c r="I441" s="1017"/>
      <c r="J441" s="1017"/>
      <c r="K441" s="1017"/>
      <c r="L441" s="1017"/>
      <c r="M441" s="1017"/>
      <c r="N441" s="1021"/>
    </row>
    <row r="442" spans="1:14">
      <c r="A442" s="742"/>
      <c r="B442" s="743"/>
      <c r="C442" s="1020" t="s">
        <v>435</v>
      </c>
      <c r="D442" s="1020"/>
      <c r="E442" s="1020"/>
      <c r="F442" s="770"/>
      <c r="G442" s="771"/>
      <c r="H442" s="771"/>
      <c r="I442" s="771"/>
      <c r="J442" s="772"/>
      <c r="K442" s="771"/>
      <c r="L442" s="773">
        <v>581966.5</v>
      </c>
      <c r="M442" s="766"/>
      <c r="N442" s="774">
        <v>3561635</v>
      </c>
    </row>
    <row r="443" spans="1:14" ht="33.75">
      <c r="A443" s="775" t="s">
        <v>1886</v>
      </c>
      <c r="B443" s="744" t="s">
        <v>1887</v>
      </c>
      <c r="C443" s="1019" t="s">
        <v>1888</v>
      </c>
      <c r="D443" s="1019"/>
      <c r="E443" s="1019"/>
      <c r="F443" s="770" t="s">
        <v>823</v>
      </c>
      <c r="G443" s="771">
        <v>1</v>
      </c>
      <c r="H443" s="776">
        <v>1</v>
      </c>
      <c r="I443" s="776">
        <v>1</v>
      </c>
      <c r="J443" s="773">
        <v>195974</v>
      </c>
      <c r="K443" s="771"/>
      <c r="L443" s="773">
        <v>32021.9</v>
      </c>
      <c r="M443" s="777">
        <v>6.12</v>
      </c>
      <c r="N443" s="774">
        <v>195974</v>
      </c>
    </row>
    <row r="444" spans="1:14">
      <c r="A444" s="742"/>
      <c r="B444" s="743"/>
      <c r="C444" s="1017" t="s">
        <v>472</v>
      </c>
      <c r="D444" s="1017"/>
      <c r="E444" s="1017"/>
      <c r="F444" s="1017"/>
      <c r="G444" s="1017"/>
      <c r="H444" s="1017"/>
      <c r="I444" s="1017"/>
      <c r="J444" s="1017"/>
      <c r="K444" s="1017"/>
      <c r="L444" s="1017"/>
      <c r="M444" s="1017"/>
      <c r="N444" s="1021"/>
    </row>
    <row r="445" spans="1:14">
      <c r="A445" s="742"/>
      <c r="B445" s="743"/>
      <c r="C445" s="1020" t="s">
        <v>435</v>
      </c>
      <c r="D445" s="1020"/>
      <c r="E445" s="1020"/>
      <c r="F445" s="770"/>
      <c r="G445" s="771"/>
      <c r="H445" s="771"/>
      <c r="I445" s="771"/>
      <c r="J445" s="772"/>
      <c r="K445" s="771"/>
      <c r="L445" s="773">
        <v>32021.9</v>
      </c>
      <c r="M445" s="766"/>
      <c r="N445" s="774">
        <v>195974</v>
      </c>
    </row>
    <row r="446" spans="1:14" ht="33.75">
      <c r="A446" s="775" t="s">
        <v>1889</v>
      </c>
      <c r="B446" s="744" t="s">
        <v>1890</v>
      </c>
      <c r="C446" s="1019" t="s">
        <v>768</v>
      </c>
      <c r="D446" s="1019"/>
      <c r="E446" s="1019"/>
      <c r="F446" s="770" t="s">
        <v>823</v>
      </c>
      <c r="G446" s="771">
        <v>14</v>
      </c>
      <c r="H446" s="776">
        <v>1</v>
      </c>
      <c r="I446" s="776">
        <v>14</v>
      </c>
      <c r="J446" s="773">
        <v>81474.66</v>
      </c>
      <c r="K446" s="771"/>
      <c r="L446" s="773">
        <v>186379.94</v>
      </c>
      <c r="M446" s="777">
        <v>6.12</v>
      </c>
      <c r="N446" s="774">
        <v>1140645.24</v>
      </c>
    </row>
    <row r="447" spans="1:14">
      <c r="A447" s="742"/>
      <c r="B447" s="743"/>
      <c r="C447" s="1017" t="s">
        <v>472</v>
      </c>
      <c r="D447" s="1017"/>
      <c r="E447" s="1017"/>
      <c r="F447" s="1017"/>
      <c r="G447" s="1017"/>
      <c r="H447" s="1017"/>
      <c r="I447" s="1017"/>
      <c r="J447" s="1017"/>
      <c r="K447" s="1017"/>
      <c r="L447" s="1017"/>
      <c r="M447" s="1017"/>
      <c r="N447" s="1021"/>
    </row>
    <row r="448" spans="1:14">
      <c r="A448" s="742"/>
      <c r="B448" s="743"/>
      <c r="C448" s="1020" t="s">
        <v>435</v>
      </c>
      <c r="D448" s="1020"/>
      <c r="E448" s="1020"/>
      <c r="F448" s="770"/>
      <c r="G448" s="771"/>
      <c r="H448" s="771"/>
      <c r="I448" s="771"/>
      <c r="J448" s="772"/>
      <c r="K448" s="771"/>
      <c r="L448" s="773">
        <v>186379.94</v>
      </c>
      <c r="M448" s="766"/>
      <c r="N448" s="774">
        <v>1140645.24</v>
      </c>
    </row>
    <row r="449" spans="1:14" ht="33.75">
      <c r="A449" s="775" t="s">
        <v>1891</v>
      </c>
      <c r="B449" s="744" t="s">
        <v>1892</v>
      </c>
      <c r="C449" s="1019" t="s">
        <v>769</v>
      </c>
      <c r="D449" s="1019"/>
      <c r="E449" s="1019"/>
      <c r="F449" s="770" t="s">
        <v>823</v>
      </c>
      <c r="G449" s="771">
        <v>12</v>
      </c>
      <c r="H449" s="776">
        <v>1</v>
      </c>
      <c r="I449" s="776">
        <v>12</v>
      </c>
      <c r="J449" s="773">
        <v>102790.62</v>
      </c>
      <c r="K449" s="771"/>
      <c r="L449" s="773">
        <v>201550.24</v>
      </c>
      <c r="M449" s="777">
        <v>6.12</v>
      </c>
      <c r="N449" s="774">
        <v>1233487.44</v>
      </c>
    </row>
    <row r="450" spans="1:14">
      <c r="A450" s="742"/>
      <c r="B450" s="743"/>
      <c r="C450" s="1017" t="s">
        <v>472</v>
      </c>
      <c r="D450" s="1017"/>
      <c r="E450" s="1017"/>
      <c r="F450" s="1017"/>
      <c r="G450" s="1017"/>
      <c r="H450" s="1017"/>
      <c r="I450" s="1017"/>
      <c r="J450" s="1017"/>
      <c r="K450" s="1017"/>
      <c r="L450" s="1017"/>
      <c r="M450" s="1017"/>
      <c r="N450" s="1021"/>
    </row>
    <row r="451" spans="1:14">
      <c r="A451" s="742"/>
      <c r="B451" s="743"/>
      <c r="C451" s="1020" t="s">
        <v>435</v>
      </c>
      <c r="D451" s="1020"/>
      <c r="E451" s="1020"/>
      <c r="F451" s="770"/>
      <c r="G451" s="771"/>
      <c r="H451" s="771"/>
      <c r="I451" s="771"/>
      <c r="J451" s="772"/>
      <c r="K451" s="771"/>
      <c r="L451" s="773">
        <v>201550.24</v>
      </c>
      <c r="M451" s="766"/>
      <c r="N451" s="774">
        <v>1233487.44</v>
      </c>
    </row>
    <row r="452" spans="1:14">
      <c r="A452" s="793"/>
      <c r="B452" s="794"/>
      <c r="C452" s="1019" t="s">
        <v>1823</v>
      </c>
      <c r="D452" s="1019"/>
      <c r="E452" s="1019"/>
      <c r="F452" s="1019"/>
      <c r="G452" s="1019"/>
      <c r="H452" s="1019"/>
      <c r="I452" s="1019"/>
      <c r="J452" s="1019"/>
      <c r="K452" s="1019"/>
      <c r="L452" s="795"/>
      <c r="M452" s="796"/>
      <c r="N452" s="797"/>
    </row>
    <row r="453" spans="1:14">
      <c r="A453" s="798"/>
      <c r="B453" s="754"/>
      <c r="C453" s="1016" t="s">
        <v>315</v>
      </c>
      <c r="D453" s="1016"/>
      <c r="E453" s="1016"/>
      <c r="F453" s="1016"/>
      <c r="G453" s="1016"/>
      <c r="H453" s="1016"/>
      <c r="I453" s="1016"/>
      <c r="J453" s="1016"/>
      <c r="K453" s="1016"/>
      <c r="L453" s="799">
        <v>1257080</v>
      </c>
      <c r="M453" s="800"/>
      <c r="N453" s="801">
        <v>7693329.5999999996</v>
      </c>
    </row>
    <row r="454" spans="1:14">
      <c r="A454" s="798"/>
      <c r="B454" s="806"/>
      <c r="C454" s="1018" t="s">
        <v>1824</v>
      </c>
      <c r="D454" s="1018"/>
      <c r="E454" s="1018"/>
      <c r="F454" s="1018"/>
      <c r="G454" s="1018"/>
      <c r="H454" s="1018"/>
      <c r="I454" s="1018"/>
      <c r="J454" s="1018"/>
      <c r="K454" s="1018"/>
      <c r="L454" s="807">
        <v>1257080</v>
      </c>
      <c r="M454" s="808"/>
      <c r="N454" s="809">
        <v>7693329.5999999996</v>
      </c>
    </row>
    <row r="455" spans="1:14">
      <c r="A455" s="798"/>
      <c r="B455" s="754"/>
      <c r="C455" s="1016" t="s">
        <v>441</v>
      </c>
      <c r="D455" s="1016"/>
      <c r="E455" s="1016"/>
      <c r="F455" s="1016"/>
      <c r="G455" s="1016"/>
      <c r="H455" s="1016"/>
      <c r="I455" s="1016"/>
      <c r="J455" s="1016"/>
      <c r="K455" s="1016"/>
      <c r="L455" s="802"/>
      <c r="M455" s="800"/>
      <c r="N455" s="803"/>
    </row>
    <row r="456" spans="1:14">
      <c r="A456" s="798"/>
      <c r="B456" s="754"/>
      <c r="C456" s="1017" t="s">
        <v>473</v>
      </c>
      <c r="D456" s="1017"/>
      <c r="E456" s="1017"/>
      <c r="F456" s="1017"/>
      <c r="G456" s="1017"/>
      <c r="H456" s="1017"/>
      <c r="I456" s="1017"/>
      <c r="J456" s="1017"/>
      <c r="K456" s="1017"/>
      <c r="L456" s="799">
        <v>1257080</v>
      </c>
      <c r="M456" s="800"/>
      <c r="N456" s="801">
        <v>7693329.5999999996</v>
      </c>
    </row>
    <row r="457" spans="1:14">
      <c r="A457" s="793"/>
      <c r="B457" s="794"/>
      <c r="C457" s="1019" t="s">
        <v>12</v>
      </c>
      <c r="D457" s="1019"/>
      <c r="E457" s="1019"/>
      <c r="F457" s="1019"/>
      <c r="G457" s="1019"/>
      <c r="H457" s="1019"/>
      <c r="I457" s="1019"/>
      <c r="J457" s="1019"/>
      <c r="K457" s="1019"/>
      <c r="L457" s="795"/>
      <c r="M457" s="796"/>
      <c r="N457" s="797"/>
    </row>
    <row r="458" spans="1:14">
      <c r="A458" s="798"/>
      <c r="B458" s="754"/>
      <c r="C458" s="1016" t="s">
        <v>440</v>
      </c>
      <c r="D458" s="1016"/>
      <c r="E458" s="1016"/>
      <c r="F458" s="1016"/>
      <c r="G458" s="1016"/>
      <c r="H458" s="1016"/>
      <c r="I458" s="1016"/>
      <c r="J458" s="1016"/>
      <c r="K458" s="1016"/>
      <c r="L458" s="799">
        <v>29620.94</v>
      </c>
      <c r="M458" s="800"/>
      <c r="N458" s="801">
        <v>516314.06</v>
      </c>
    </row>
    <row r="459" spans="1:14">
      <c r="A459" s="798"/>
      <c r="B459" s="754"/>
      <c r="C459" s="1016" t="s">
        <v>441</v>
      </c>
      <c r="D459" s="1016"/>
      <c r="E459" s="1016"/>
      <c r="F459" s="1016"/>
      <c r="G459" s="1016"/>
      <c r="H459" s="1016"/>
      <c r="I459" s="1016"/>
      <c r="J459" s="1016"/>
      <c r="K459" s="1016"/>
      <c r="L459" s="802"/>
      <c r="M459" s="800"/>
      <c r="N459" s="803"/>
    </row>
    <row r="460" spans="1:14">
      <c r="A460" s="798"/>
      <c r="B460" s="754"/>
      <c r="C460" s="1016" t="s">
        <v>442</v>
      </c>
      <c r="D460" s="1016"/>
      <c r="E460" s="1016"/>
      <c r="F460" s="1016"/>
      <c r="G460" s="1016"/>
      <c r="H460" s="1016"/>
      <c r="I460" s="1016"/>
      <c r="J460" s="1016"/>
      <c r="K460" s="1016"/>
      <c r="L460" s="799">
        <v>9171</v>
      </c>
      <c r="M460" s="800"/>
      <c r="N460" s="801">
        <v>369958.15</v>
      </c>
    </row>
    <row r="461" spans="1:14">
      <c r="A461" s="798"/>
      <c r="B461" s="754"/>
      <c r="C461" s="1016" t="s">
        <v>443</v>
      </c>
      <c r="D461" s="1016"/>
      <c r="E461" s="1016"/>
      <c r="F461" s="1016"/>
      <c r="G461" s="1016"/>
      <c r="H461" s="1016"/>
      <c r="I461" s="1016"/>
      <c r="J461" s="1016"/>
      <c r="K461" s="1016"/>
      <c r="L461" s="799">
        <v>9892.5</v>
      </c>
      <c r="M461" s="800"/>
      <c r="N461" s="801">
        <v>70236.759999999995</v>
      </c>
    </row>
    <row r="462" spans="1:14">
      <c r="A462" s="798"/>
      <c r="B462" s="754"/>
      <c r="C462" s="1016" t="s">
        <v>444</v>
      </c>
      <c r="D462" s="1016"/>
      <c r="E462" s="1016"/>
      <c r="F462" s="1016"/>
      <c r="G462" s="1016"/>
      <c r="H462" s="1016"/>
      <c r="I462" s="1016"/>
      <c r="J462" s="1016"/>
      <c r="K462" s="1016"/>
      <c r="L462" s="804">
        <v>827.42</v>
      </c>
      <c r="M462" s="800"/>
      <c r="N462" s="801">
        <v>33378.11</v>
      </c>
    </row>
    <row r="463" spans="1:14">
      <c r="A463" s="798"/>
      <c r="B463" s="754"/>
      <c r="C463" s="1016" t="s">
        <v>445</v>
      </c>
      <c r="D463" s="1016"/>
      <c r="E463" s="1016"/>
      <c r="F463" s="1016"/>
      <c r="G463" s="1016"/>
      <c r="H463" s="1016"/>
      <c r="I463" s="1016"/>
      <c r="J463" s="1016"/>
      <c r="K463" s="1016"/>
      <c r="L463" s="799">
        <v>10554.61</v>
      </c>
      <c r="M463" s="800"/>
      <c r="N463" s="801">
        <v>76098.75</v>
      </c>
    </row>
    <row r="464" spans="1:14">
      <c r="A464" s="798"/>
      <c r="B464" s="754"/>
      <c r="C464" s="1016" t="s">
        <v>816</v>
      </c>
      <c r="D464" s="1016"/>
      <c r="E464" s="1016"/>
      <c r="F464" s="1016"/>
      <c r="G464" s="1016"/>
      <c r="H464" s="1016"/>
      <c r="I464" s="1016"/>
      <c r="J464" s="1016"/>
      <c r="K464" s="1016"/>
      <c r="L464" s="804">
        <v>2.83</v>
      </c>
      <c r="M464" s="800"/>
      <c r="N464" s="805">
        <v>20.399999999999999</v>
      </c>
    </row>
    <row r="465" spans="1:14">
      <c r="A465" s="798"/>
      <c r="B465" s="754"/>
      <c r="C465" s="1016" t="s">
        <v>446</v>
      </c>
      <c r="D465" s="1016"/>
      <c r="E465" s="1016"/>
      <c r="F465" s="1016"/>
      <c r="G465" s="1016"/>
      <c r="H465" s="1016"/>
      <c r="I465" s="1016"/>
      <c r="J465" s="1016"/>
      <c r="K465" s="1016"/>
      <c r="L465" s="799">
        <v>10956.54</v>
      </c>
      <c r="M465" s="800"/>
      <c r="N465" s="801">
        <v>135797.18</v>
      </c>
    </row>
    <row r="466" spans="1:14">
      <c r="A466" s="798"/>
      <c r="B466" s="754"/>
      <c r="C466" s="1016" t="s">
        <v>502</v>
      </c>
      <c r="D466" s="1016"/>
      <c r="E466" s="1016"/>
      <c r="F466" s="1016"/>
      <c r="G466" s="1016"/>
      <c r="H466" s="1016"/>
      <c r="I466" s="1016"/>
      <c r="J466" s="1016"/>
      <c r="K466" s="1016"/>
      <c r="L466" s="799">
        <v>10953.71</v>
      </c>
      <c r="M466" s="800"/>
      <c r="N466" s="801">
        <v>135776.78</v>
      </c>
    </row>
    <row r="467" spans="1:14">
      <c r="A467" s="798"/>
      <c r="B467" s="754"/>
      <c r="C467" s="1016" t="s">
        <v>488</v>
      </c>
      <c r="D467" s="1016"/>
      <c r="E467" s="1016"/>
      <c r="F467" s="1016"/>
      <c r="G467" s="1016"/>
      <c r="H467" s="1016"/>
      <c r="I467" s="1016"/>
      <c r="J467" s="1016"/>
      <c r="K467" s="1016"/>
      <c r="L467" s="802"/>
      <c r="M467" s="800"/>
      <c r="N467" s="803"/>
    </row>
    <row r="468" spans="1:14">
      <c r="A468" s="798"/>
      <c r="B468" s="754"/>
      <c r="C468" s="1016" t="s">
        <v>489</v>
      </c>
      <c r="D468" s="1016"/>
      <c r="E468" s="1016"/>
      <c r="F468" s="1016"/>
      <c r="G468" s="1016"/>
      <c r="H468" s="1016"/>
      <c r="I468" s="1016"/>
      <c r="J468" s="1016"/>
      <c r="K468" s="1016"/>
      <c r="L468" s="804">
        <v>508.2</v>
      </c>
      <c r="M468" s="800"/>
      <c r="N468" s="801">
        <v>20500.79</v>
      </c>
    </row>
    <row r="469" spans="1:14">
      <c r="A469" s="798"/>
      <c r="B469" s="754"/>
      <c r="C469" s="1016" t="s">
        <v>519</v>
      </c>
      <c r="D469" s="1016"/>
      <c r="E469" s="1016"/>
      <c r="F469" s="1016"/>
      <c r="G469" s="1016"/>
      <c r="H469" s="1016"/>
      <c r="I469" s="1016"/>
      <c r="J469" s="1016"/>
      <c r="K469" s="1016"/>
      <c r="L469" s="799">
        <v>1646.96</v>
      </c>
      <c r="M469" s="800"/>
      <c r="N469" s="801">
        <v>11693.41</v>
      </c>
    </row>
    <row r="470" spans="1:14">
      <c r="A470" s="798"/>
      <c r="B470" s="754"/>
      <c r="C470" s="1016" t="s">
        <v>817</v>
      </c>
      <c r="D470" s="1016"/>
      <c r="E470" s="1016"/>
      <c r="F470" s="1016"/>
      <c r="G470" s="1016"/>
      <c r="H470" s="1016"/>
      <c r="I470" s="1016"/>
      <c r="J470" s="1016"/>
      <c r="K470" s="1016"/>
      <c r="L470" s="804">
        <v>235.2</v>
      </c>
      <c r="M470" s="800"/>
      <c r="N470" s="801">
        <v>9487.9699999999993</v>
      </c>
    </row>
    <row r="471" spans="1:14">
      <c r="A471" s="798"/>
      <c r="B471" s="754"/>
      <c r="C471" s="1016" t="s">
        <v>503</v>
      </c>
      <c r="D471" s="1016"/>
      <c r="E471" s="1016"/>
      <c r="F471" s="1016"/>
      <c r="G471" s="1016"/>
      <c r="H471" s="1016"/>
      <c r="I471" s="1016"/>
      <c r="J471" s="1016"/>
      <c r="K471" s="1016"/>
      <c r="L471" s="799">
        <v>7586.81</v>
      </c>
      <c r="M471" s="800"/>
      <c r="N471" s="801">
        <v>54700.91</v>
      </c>
    </row>
    <row r="472" spans="1:14">
      <c r="A472" s="798"/>
      <c r="B472" s="754"/>
      <c r="C472" s="1016" t="s">
        <v>490</v>
      </c>
      <c r="D472" s="1016"/>
      <c r="E472" s="1016"/>
      <c r="F472" s="1016"/>
      <c r="G472" s="1016"/>
      <c r="H472" s="1016"/>
      <c r="I472" s="1016"/>
      <c r="J472" s="1016"/>
      <c r="K472" s="1016"/>
      <c r="L472" s="804">
        <v>765.7</v>
      </c>
      <c r="M472" s="800"/>
      <c r="N472" s="801">
        <v>30888.42</v>
      </c>
    </row>
    <row r="473" spans="1:14">
      <c r="A473" s="798"/>
      <c r="B473" s="754"/>
      <c r="C473" s="1016" t="s">
        <v>491</v>
      </c>
      <c r="D473" s="1016"/>
      <c r="E473" s="1016"/>
      <c r="F473" s="1016"/>
      <c r="G473" s="1016"/>
      <c r="H473" s="1016"/>
      <c r="I473" s="1016"/>
      <c r="J473" s="1016"/>
      <c r="K473" s="1016"/>
      <c r="L473" s="804">
        <v>446.04</v>
      </c>
      <c r="M473" s="800"/>
      <c r="N473" s="801">
        <v>17993.25</v>
      </c>
    </row>
    <row r="474" spans="1:14">
      <c r="A474" s="798"/>
      <c r="B474" s="754"/>
      <c r="C474" s="1016" t="s">
        <v>818</v>
      </c>
      <c r="D474" s="1016"/>
      <c r="E474" s="1016"/>
      <c r="F474" s="1016"/>
      <c r="G474" s="1016"/>
      <c r="H474" s="1016"/>
      <c r="I474" s="1016"/>
      <c r="J474" s="1016"/>
      <c r="K474" s="1016"/>
      <c r="L474" s="804">
        <v>2.83</v>
      </c>
      <c r="M474" s="800"/>
      <c r="N474" s="805">
        <v>20.399999999999999</v>
      </c>
    </row>
    <row r="475" spans="1:14">
      <c r="A475" s="798"/>
      <c r="B475" s="754"/>
      <c r="C475" s="1016" t="s">
        <v>471</v>
      </c>
      <c r="D475" s="1016"/>
      <c r="E475" s="1016"/>
      <c r="F475" s="1016"/>
      <c r="G475" s="1016"/>
      <c r="H475" s="1016"/>
      <c r="I475" s="1016"/>
      <c r="J475" s="1016"/>
      <c r="K475" s="1016"/>
      <c r="L475" s="799">
        <v>33573.56</v>
      </c>
      <c r="M475" s="800"/>
      <c r="N475" s="801">
        <v>981952.82</v>
      </c>
    </row>
    <row r="476" spans="1:14">
      <c r="A476" s="798"/>
      <c r="B476" s="754"/>
      <c r="C476" s="1016" t="s">
        <v>441</v>
      </c>
      <c r="D476" s="1016"/>
      <c r="E476" s="1016"/>
      <c r="F476" s="1016"/>
      <c r="G476" s="1016"/>
      <c r="H476" s="1016"/>
      <c r="I476" s="1016"/>
      <c r="J476" s="1016"/>
      <c r="K476" s="1016"/>
      <c r="L476" s="802"/>
      <c r="M476" s="800"/>
      <c r="N476" s="803"/>
    </row>
    <row r="477" spans="1:14">
      <c r="A477" s="798"/>
      <c r="B477" s="754"/>
      <c r="C477" s="1016" t="s">
        <v>447</v>
      </c>
      <c r="D477" s="1016"/>
      <c r="E477" s="1016"/>
      <c r="F477" s="1016"/>
      <c r="G477" s="1016"/>
      <c r="H477" s="1016"/>
      <c r="I477" s="1016"/>
      <c r="J477" s="1016"/>
      <c r="K477" s="1016"/>
      <c r="L477" s="799">
        <v>8662.7999999999993</v>
      </c>
      <c r="M477" s="800"/>
      <c r="N477" s="801">
        <v>349457.36</v>
      </c>
    </row>
    <row r="478" spans="1:14">
      <c r="A478" s="798"/>
      <c r="B478" s="754"/>
      <c r="C478" s="1016" t="s">
        <v>448</v>
      </c>
      <c r="D478" s="1016"/>
      <c r="E478" s="1016"/>
      <c r="F478" s="1016"/>
      <c r="G478" s="1016"/>
      <c r="H478" s="1016"/>
      <c r="I478" s="1016"/>
      <c r="J478" s="1016"/>
      <c r="K478" s="1016"/>
      <c r="L478" s="799">
        <v>8245.5400000000009</v>
      </c>
      <c r="M478" s="800"/>
      <c r="N478" s="801">
        <v>58543.35</v>
      </c>
    </row>
    <row r="479" spans="1:14">
      <c r="A479" s="798"/>
      <c r="B479" s="754"/>
      <c r="C479" s="1016" t="s">
        <v>449</v>
      </c>
      <c r="D479" s="1016"/>
      <c r="E479" s="1016"/>
      <c r="F479" s="1016"/>
      <c r="G479" s="1016"/>
      <c r="H479" s="1016"/>
      <c r="I479" s="1016"/>
      <c r="J479" s="1016"/>
      <c r="K479" s="1016"/>
      <c r="L479" s="804">
        <v>592.22</v>
      </c>
      <c r="M479" s="800"/>
      <c r="N479" s="801">
        <v>23890.14</v>
      </c>
    </row>
    <row r="480" spans="1:14">
      <c r="A480" s="798"/>
      <c r="B480" s="754"/>
      <c r="C480" s="1016" t="s">
        <v>450</v>
      </c>
      <c r="D480" s="1016"/>
      <c r="E480" s="1016"/>
      <c r="F480" s="1016"/>
      <c r="G480" s="1016"/>
      <c r="H480" s="1016"/>
      <c r="I480" s="1016"/>
      <c r="J480" s="1016"/>
      <c r="K480" s="1016"/>
      <c r="L480" s="799">
        <v>2967.8</v>
      </c>
      <c r="M480" s="800"/>
      <c r="N480" s="801">
        <v>21397.84</v>
      </c>
    </row>
    <row r="481" spans="1:14">
      <c r="A481" s="798"/>
      <c r="B481" s="754"/>
      <c r="C481" s="1016" t="s">
        <v>451</v>
      </c>
      <c r="D481" s="1016"/>
      <c r="E481" s="1016"/>
      <c r="F481" s="1016"/>
      <c r="G481" s="1016"/>
      <c r="H481" s="1016"/>
      <c r="I481" s="1016"/>
      <c r="J481" s="1016"/>
      <c r="K481" s="1016"/>
      <c r="L481" s="799">
        <v>8977.36</v>
      </c>
      <c r="M481" s="800"/>
      <c r="N481" s="801">
        <v>362147.06</v>
      </c>
    </row>
    <row r="482" spans="1:14">
      <c r="A482" s="798"/>
      <c r="B482" s="754"/>
      <c r="C482" s="1016" t="s">
        <v>452</v>
      </c>
      <c r="D482" s="1016"/>
      <c r="E482" s="1016"/>
      <c r="F482" s="1016"/>
      <c r="G482" s="1016"/>
      <c r="H482" s="1016"/>
      <c r="I482" s="1016"/>
      <c r="J482" s="1016"/>
      <c r="K482" s="1016"/>
      <c r="L482" s="799">
        <v>4720.0600000000004</v>
      </c>
      <c r="M482" s="800"/>
      <c r="N482" s="801">
        <v>190407.21</v>
      </c>
    </row>
    <row r="483" spans="1:14">
      <c r="A483" s="798"/>
      <c r="B483" s="754"/>
      <c r="C483" s="1016" t="s">
        <v>315</v>
      </c>
      <c r="D483" s="1016"/>
      <c r="E483" s="1016"/>
      <c r="F483" s="1016"/>
      <c r="G483" s="1016"/>
      <c r="H483" s="1016"/>
      <c r="I483" s="1016"/>
      <c r="J483" s="1016"/>
      <c r="K483" s="1016"/>
      <c r="L483" s="799">
        <v>1257080</v>
      </c>
      <c r="M483" s="800"/>
      <c r="N483" s="801">
        <v>7693329.5999999996</v>
      </c>
    </row>
    <row r="484" spans="1:14">
      <c r="A484" s="798"/>
      <c r="B484" s="754"/>
      <c r="C484" s="1016" t="s">
        <v>453</v>
      </c>
      <c r="D484" s="1016"/>
      <c r="E484" s="1016"/>
      <c r="F484" s="1016"/>
      <c r="G484" s="1016"/>
      <c r="H484" s="1016"/>
      <c r="I484" s="1016"/>
      <c r="J484" s="1016"/>
      <c r="K484" s="1016"/>
      <c r="L484" s="799">
        <v>9998.42</v>
      </c>
      <c r="M484" s="800"/>
      <c r="N484" s="801">
        <v>403336.26</v>
      </c>
    </row>
    <row r="485" spans="1:14">
      <c r="A485" s="798"/>
      <c r="B485" s="754"/>
      <c r="C485" s="1016" t="s">
        <v>454</v>
      </c>
      <c r="D485" s="1016"/>
      <c r="E485" s="1016"/>
      <c r="F485" s="1016"/>
      <c r="G485" s="1016"/>
      <c r="H485" s="1016"/>
      <c r="I485" s="1016"/>
      <c r="J485" s="1016"/>
      <c r="K485" s="1016"/>
      <c r="L485" s="799">
        <v>9743.06</v>
      </c>
      <c r="M485" s="800"/>
      <c r="N485" s="801">
        <v>393035.48</v>
      </c>
    </row>
    <row r="486" spans="1:14">
      <c r="A486" s="798"/>
      <c r="B486" s="754"/>
      <c r="C486" s="1016" t="s">
        <v>455</v>
      </c>
      <c r="D486" s="1016"/>
      <c r="E486" s="1016"/>
      <c r="F486" s="1016"/>
      <c r="G486" s="1016"/>
      <c r="H486" s="1016"/>
      <c r="I486" s="1016"/>
      <c r="J486" s="1016"/>
      <c r="K486" s="1016"/>
      <c r="L486" s="799">
        <v>5166.1000000000004</v>
      </c>
      <c r="M486" s="800"/>
      <c r="N486" s="801">
        <v>208400.46</v>
      </c>
    </row>
    <row r="487" spans="1:14">
      <c r="A487" s="798"/>
      <c r="B487" s="806"/>
      <c r="C487" s="1018" t="s">
        <v>13</v>
      </c>
      <c r="D487" s="1018"/>
      <c r="E487" s="1018"/>
      <c r="F487" s="1018"/>
      <c r="G487" s="1018"/>
      <c r="H487" s="1018"/>
      <c r="I487" s="1018"/>
      <c r="J487" s="1018"/>
      <c r="K487" s="1018"/>
      <c r="L487" s="807">
        <v>1301610.1000000001</v>
      </c>
      <c r="M487" s="808"/>
      <c r="N487" s="809">
        <v>8811079.5999999996</v>
      </c>
    </row>
    <row r="488" spans="1:14">
      <c r="A488" s="798"/>
      <c r="B488" s="754"/>
      <c r="C488" s="1016" t="s">
        <v>441</v>
      </c>
      <c r="D488" s="1016"/>
      <c r="E488" s="1016"/>
      <c r="F488" s="1016"/>
      <c r="G488" s="1016"/>
      <c r="H488" s="1016"/>
      <c r="I488" s="1016"/>
      <c r="J488" s="1016"/>
      <c r="K488" s="1016"/>
      <c r="L488" s="802"/>
      <c r="M488" s="800"/>
      <c r="N488" s="803"/>
    </row>
    <row r="489" spans="1:14">
      <c r="A489" s="798"/>
      <c r="B489" s="754"/>
      <c r="C489" s="1017" t="s">
        <v>473</v>
      </c>
      <c r="D489" s="1017"/>
      <c r="E489" s="1017"/>
      <c r="F489" s="1017"/>
      <c r="G489" s="1017"/>
      <c r="H489" s="1017"/>
      <c r="I489" s="1017"/>
      <c r="J489" s="1017"/>
      <c r="K489" s="1017"/>
      <c r="L489" s="799">
        <v>1257080</v>
      </c>
      <c r="M489" s="800"/>
      <c r="N489" s="801">
        <v>7693329.5999999996</v>
      </c>
    </row>
    <row r="490" spans="1:14">
      <c r="A490" s="813"/>
      <c r="B490" s="814"/>
      <c r="C490" s="814"/>
      <c r="D490" s="814"/>
      <c r="E490" s="814"/>
      <c r="F490" s="814"/>
      <c r="G490" s="814"/>
      <c r="H490" s="814"/>
      <c r="I490" s="814"/>
      <c r="J490" s="814"/>
      <c r="K490" s="814"/>
      <c r="L490" s="814"/>
      <c r="M490" s="814"/>
      <c r="N490" s="814"/>
    </row>
    <row r="491" spans="1:14">
      <c r="A491" s="732"/>
      <c r="B491" s="815" t="s">
        <v>474</v>
      </c>
      <c r="C491" s="1004" t="s">
        <v>480</v>
      </c>
      <c r="D491" s="1004"/>
      <c r="E491" s="1004"/>
      <c r="F491" s="1004"/>
      <c r="G491" s="1004"/>
      <c r="H491" s="1005" t="s">
        <v>269</v>
      </c>
      <c r="I491" s="1005"/>
      <c r="J491" s="1005"/>
      <c r="K491" s="1005"/>
      <c r="L491" s="1005"/>
      <c r="M491" s="729"/>
      <c r="N491" s="729"/>
    </row>
    <row r="492" spans="1:14">
      <c r="A492" s="816"/>
      <c r="B492" s="815"/>
      <c r="C492" s="1006" t="s">
        <v>475</v>
      </c>
      <c r="D492" s="1006"/>
      <c r="E492" s="1006"/>
      <c r="F492" s="1006"/>
      <c r="G492" s="1006"/>
      <c r="H492" s="1006"/>
      <c r="I492" s="1006"/>
      <c r="J492" s="1006"/>
      <c r="K492" s="1006"/>
      <c r="L492" s="1006"/>
      <c r="M492" s="817"/>
      <c r="N492" s="817"/>
    </row>
    <row r="493" spans="1:14">
      <c r="A493" s="732"/>
      <c r="B493" s="815" t="s">
        <v>476</v>
      </c>
      <c r="C493" s="1004" t="s">
        <v>480</v>
      </c>
      <c r="D493" s="1004"/>
      <c r="E493" s="1004"/>
      <c r="F493" s="1004"/>
      <c r="G493" s="1004"/>
      <c r="H493" s="1005" t="s">
        <v>269</v>
      </c>
      <c r="I493" s="1005"/>
      <c r="J493" s="1005"/>
      <c r="K493" s="1005"/>
      <c r="L493" s="1005"/>
      <c r="M493" s="729"/>
      <c r="N493" s="729"/>
    </row>
    <row r="494" spans="1:14">
      <c r="A494" s="816"/>
      <c r="B494" s="817"/>
      <c r="C494" s="1015" t="s">
        <v>475</v>
      </c>
      <c r="D494" s="1015"/>
      <c r="E494" s="1015"/>
      <c r="F494" s="1015"/>
      <c r="G494" s="1015"/>
      <c r="H494" s="1015"/>
      <c r="I494" s="1015"/>
      <c r="J494" s="1015"/>
      <c r="K494" s="1015"/>
      <c r="L494" s="1015"/>
      <c r="M494" s="817"/>
      <c r="N494" s="817"/>
    </row>
    <row r="495" spans="1:14">
      <c r="A495" s="732"/>
      <c r="B495" s="730"/>
      <c r="C495" s="818"/>
      <c r="D495" s="818"/>
      <c r="E495" s="818"/>
      <c r="F495" s="818"/>
      <c r="G495" s="818"/>
      <c r="H495" s="818"/>
      <c r="I495" s="818"/>
      <c r="J495" s="818"/>
      <c r="K495" s="818"/>
      <c r="L495" s="818"/>
      <c r="M495" s="730"/>
      <c r="N495" s="730"/>
    </row>
    <row r="496" spans="1:14" ht="22.5" customHeight="1">
      <c r="A496" s="1014" t="s">
        <v>477</v>
      </c>
      <c r="B496" s="1014"/>
      <c r="C496" s="1014"/>
      <c r="D496" s="1014"/>
      <c r="E496" s="1014"/>
      <c r="F496" s="1014"/>
      <c r="G496" s="1014"/>
      <c r="H496" s="1014"/>
      <c r="I496" s="1014"/>
      <c r="J496" s="1014"/>
      <c r="K496" s="1014"/>
      <c r="L496" s="1014"/>
      <c r="M496" s="1014"/>
      <c r="N496" s="1014"/>
    </row>
    <row r="497" spans="1:14">
      <c r="A497" s="1014" t="s">
        <v>478</v>
      </c>
      <c r="B497" s="1014"/>
      <c r="C497" s="1014"/>
      <c r="D497" s="1014"/>
      <c r="E497" s="1014"/>
      <c r="F497" s="1014"/>
      <c r="G497" s="1014"/>
      <c r="H497" s="1014"/>
      <c r="I497" s="1014"/>
      <c r="J497" s="1014"/>
      <c r="K497" s="1014"/>
      <c r="L497" s="1014"/>
      <c r="M497" s="1014"/>
      <c r="N497" s="1014"/>
    </row>
    <row r="498" spans="1:14">
      <c r="A498" s="1014" t="s">
        <v>479</v>
      </c>
      <c r="B498" s="1014"/>
      <c r="C498" s="1014"/>
      <c r="D498" s="1014"/>
      <c r="E498" s="1014"/>
      <c r="F498" s="1014"/>
      <c r="G498" s="1014"/>
      <c r="H498" s="1014"/>
      <c r="I498" s="1014"/>
      <c r="J498" s="1014"/>
      <c r="K498" s="1014"/>
      <c r="L498" s="1014"/>
      <c r="M498" s="1014"/>
      <c r="N498" s="1014"/>
    </row>
    <row r="499" spans="1:14">
      <c r="A499" s="729"/>
      <c r="B499" s="729"/>
      <c r="C499" s="729"/>
      <c r="D499" s="729"/>
      <c r="E499" s="729"/>
      <c r="F499" s="729"/>
      <c r="G499" s="729"/>
      <c r="H499" s="729"/>
      <c r="I499" s="729"/>
      <c r="J499" s="729"/>
      <c r="K499" s="729"/>
      <c r="L499" s="729"/>
      <c r="M499" s="729"/>
      <c r="N499" s="729"/>
    </row>
  </sheetData>
  <mergeCells count="494">
    <mergeCell ref="A497:N497"/>
    <mergeCell ref="A498:N498"/>
    <mergeCell ref="C456:K456"/>
    <mergeCell ref="C457:K457"/>
    <mergeCell ref="C468:K468"/>
    <mergeCell ref="C469:K469"/>
    <mergeCell ref="C470:K470"/>
    <mergeCell ref="C471:K471"/>
    <mergeCell ref="C431:K431"/>
    <mergeCell ref="C432:K432"/>
    <mergeCell ref="A433:N433"/>
    <mergeCell ref="C434:E434"/>
    <mergeCell ref="C435:N435"/>
    <mergeCell ref="C437:E437"/>
    <mergeCell ref="A496:N496"/>
    <mergeCell ref="C478:K478"/>
    <mergeCell ref="C479:K479"/>
    <mergeCell ref="C480:K480"/>
    <mergeCell ref="C472:K472"/>
    <mergeCell ref="C473:K473"/>
    <mergeCell ref="C474:K474"/>
    <mergeCell ref="C463:K463"/>
    <mergeCell ref="C464:K464"/>
    <mergeCell ref="C465:K465"/>
    <mergeCell ref="C413:N413"/>
    <mergeCell ref="C414:E414"/>
    <mergeCell ref="C416:N416"/>
    <mergeCell ref="C418:E418"/>
    <mergeCell ref="C420:N420"/>
    <mergeCell ref="C421:E421"/>
    <mergeCell ref="C389:K389"/>
    <mergeCell ref="C390:K390"/>
    <mergeCell ref="C391:K391"/>
    <mergeCell ref="A392:N392"/>
    <mergeCell ref="C394:N394"/>
    <mergeCell ref="C399:N399"/>
    <mergeCell ref="C415:E415"/>
    <mergeCell ref="C417:N417"/>
    <mergeCell ref="C419:E419"/>
    <mergeCell ref="C409:N409"/>
    <mergeCell ref="C410:E410"/>
    <mergeCell ref="C411:E411"/>
    <mergeCell ref="C412:N412"/>
    <mergeCell ref="C405:E405"/>
    <mergeCell ref="C408:E408"/>
    <mergeCell ref="C403:N403"/>
    <mergeCell ref="C404:E404"/>
    <mergeCell ref="C406:N406"/>
    <mergeCell ref="C131:E131"/>
    <mergeCell ref="C132:E132"/>
    <mergeCell ref="C142:E142"/>
    <mergeCell ref="C143:N143"/>
    <mergeCell ref="C144:N144"/>
    <mergeCell ref="C145:E145"/>
    <mergeCell ref="C343:E343"/>
    <mergeCell ref="C345:N345"/>
    <mergeCell ref="C348:E348"/>
    <mergeCell ref="C344:N344"/>
    <mergeCell ref="C346:E346"/>
    <mergeCell ref="C347:E347"/>
    <mergeCell ref="C337:E337"/>
    <mergeCell ref="C338:E338"/>
    <mergeCell ref="C339:E339"/>
    <mergeCell ref="C340:E340"/>
    <mergeCell ref="C341:E341"/>
    <mergeCell ref="C342:E342"/>
    <mergeCell ref="C481:K481"/>
    <mergeCell ref="C482:K482"/>
    <mergeCell ref="C483:K483"/>
    <mergeCell ref="C484:K484"/>
    <mergeCell ref="C485:K485"/>
    <mergeCell ref="C486:K486"/>
    <mergeCell ref="C475:K475"/>
    <mergeCell ref="C476:K476"/>
    <mergeCell ref="C477:K477"/>
    <mergeCell ref="C493:G493"/>
    <mergeCell ref="H493:L493"/>
    <mergeCell ref="C494:L494"/>
    <mergeCell ref="C487:K487"/>
    <mergeCell ref="C488:K488"/>
    <mergeCell ref="C489:K489"/>
    <mergeCell ref="C491:G491"/>
    <mergeCell ref="H491:L491"/>
    <mergeCell ref="C492:L492"/>
    <mergeCell ref="C466:K466"/>
    <mergeCell ref="C467:K467"/>
    <mergeCell ref="C458:K458"/>
    <mergeCell ref="C459:K459"/>
    <mergeCell ref="C460:K460"/>
    <mergeCell ref="C461:K461"/>
    <mergeCell ref="C462:K462"/>
    <mergeCell ref="C451:E451"/>
    <mergeCell ref="C452:K452"/>
    <mergeCell ref="C453:K453"/>
    <mergeCell ref="C454:K454"/>
    <mergeCell ref="C455:K455"/>
    <mergeCell ref="C445:E445"/>
    <mergeCell ref="C446:E446"/>
    <mergeCell ref="C447:N447"/>
    <mergeCell ref="C448:E448"/>
    <mergeCell ref="C449:E449"/>
    <mergeCell ref="C450:N450"/>
    <mergeCell ref="C439:E439"/>
    <mergeCell ref="C441:N441"/>
    <mergeCell ref="C442:E442"/>
    <mergeCell ref="C443:E443"/>
    <mergeCell ref="C444:N444"/>
    <mergeCell ref="C440:E440"/>
    <mergeCell ref="C436:E436"/>
    <mergeCell ref="C438:N438"/>
    <mergeCell ref="C427:K427"/>
    <mergeCell ref="C428:K428"/>
    <mergeCell ref="C429:K429"/>
    <mergeCell ref="C430:K430"/>
    <mergeCell ref="C422:E422"/>
    <mergeCell ref="C423:N423"/>
    <mergeCell ref="C424:E424"/>
    <mergeCell ref="C425:K425"/>
    <mergeCell ref="C426:K426"/>
    <mergeCell ref="C407:E407"/>
    <mergeCell ref="C397:E397"/>
    <mergeCell ref="C398:N398"/>
    <mergeCell ref="C400:E400"/>
    <mergeCell ref="C401:E401"/>
    <mergeCell ref="C402:N402"/>
    <mergeCell ref="C393:E393"/>
    <mergeCell ref="C395:N395"/>
    <mergeCell ref="C396:E396"/>
    <mergeCell ref="C385:K385"/>
    <mergeCell ref="C386:K386"/>
    <mergeCell ref="C387:K387"/>
    <mergeCell ref="C388:K388"/>
    <mergeCell ref="C379:K379"/>
    <mergeCell ref="C380:K380"/>
    <mergeCell ref="C381:K381"/>
    <mergeCell ref="C382:K382"/>
    <mergeCell ref="C383:K383"/>
    <mergeCell ref="C384:K384"/>
    <mergeCell ref="C373:K373"/>
    <mergeCell ref="C374:K374"/>
    <mergeCell ref="C375:K375"/>
    <mergeCell ref="C376:K376"/>
    <mergeCell ref="C377:K377"/>
    <mergeCell ref="C378:K378"/>
    <mergeCell ref="C367:K367"/>
    <mergeCell ref="C368:K368"/>
    <mergeCell ref="C369:K369"/>
    <mergeCell ref="C370:K370"/>
    <mergeCell ref="C371:K371"/>
    <mergeCell ref="C372:K372"/>
    <mergeCell ref="C366:K366"/>
    <mergeCell ref="C365:E365"/>
    <mergeCell ref="C355:N355"/>
    <mergeCell ref="C356:N356"/>
    <mergeCell ref="C357:N357"/>
    <mergeCell ref="C358:E358"/>
    <mergeCell ref="C349:E349"/>
    <mergeCell ref="C350:E350"/>
    <mergeCell ref="C351:E351"/>
    <mergeCell ref="C352:E352"/>
    <mergeCell ref="C353:E353"/>
    <mergeCell ref="C354:E354"/>
    <mergeCell ref="C359:E359"/>
    <mergeCell ref="C360:E360"/>
    <mergeCell ref="C361:E361"/>
    <mergeCell ref="C362:E362"/>
    <mergeCell ref="C363:E363"/>
    <mergeCell ref="C364:E364"/>
    <mergeCell ref="C335:E335"/>
    <mergeCell ref="C336:E336"/>
    <mergeCell ref="C331:E331"/>
    <mergeCell ref="C332:E332"/>
    <mergeCell ref="C333:N333"/>
    <mergeCell ref="C334:N334"/>
    <mergeCell ref="C325:E325"/>
    <mergeCell ref="C326:E326"/>
    <mergeCell ref="C327:E327"/>
    <mergeCell ref="C328:E328"/>
    <mergeCell ref="C329:E329"/>
    <mergeCell ref="C330:E330"/>
    <mergeCell ref="C321:E321"/>
    <mergeCell ref="C322:E322"/>
    <mergeCell ref="C323:E323"/>
    <mergeCell ref="C324:E324"/>
    <mergeCell ref="C319:N319"/>
    <mergeCell ref="C320:N320"/>
    <mergeCell ref="C313:E313"/>
    <mergeCell ref="C314:E314"/>
    <mergeCell ref="C315:E315"/>
    <mergeCell ref="C316:E316"/>
    <mergeCell ref="C317:E317"/>
    <mergeCell ref="C318:E318"/>
    <mergeCell ref="C307:E307"/>
    <mergeCell ref="C308:E308"/>
    <mergeCell ref="C309:E309"/>
    <mergeCell ref="C310:E310"/>
    <mergeCell ref="C311:E311"/>
    <mergeCell ref="C312:E312"/>
    <mergeCell ref="C301:E301"/>
    <mergeCell ref="C302:E302"/>
    <mergeCell ref="C305:E305"/>
    <mergeCell ref="C303:E303"/>
    <mergeCell ref="C304:E304"/>
    <mergeCell ref="C306:N306"/>
    <mergeCell ref="C295:E295"/>
    <mergeCell ref="C296:E296"/>
    <mergeCell ref="C297:E297"/>
    <mergeCell ref="C298:E298"/>
    <mergeCell ref="C299:E299"/>
    <mergeCell ref="C300:E300"/>
    <mergeCell ref="C291:E291"/>
    <mergeCell ref="C294:E294"/>
    <mergeCell ref="C289:E289"/>
    <mergeCell ref="C290:E290"/>
    <mergeCell ref="C292:N292"/>
    <mergeCell ref="C293:N293"/>
    <mergeCell ref="C283:E283"/>
    <mergeCell ref="C284:E284"/>
    <mergeCell ref="C285:E285"/>
    <mergeCell ref="C286:E286"/>
    <mergeCell ref="C287:E287"/>
    <mergeCell ref="C288:E288"/>
    <mergeCell ref="C277:E277"/>
    <mergeCell ref="C278:E278"/>
    <mergeCell ref="C280:E280"/>
    <mergeCell ref="C281:E281"/>
    <mergeCell ref="C282:E282"/>
    <mergeCell ref="C279:N279"/>
    <mergeCell ref="C271:E271"/>
    <mergeCell ref="C272:E272"/>
    <mergeCell ref="C273:E273"/>
    <mergeCell ref="C274:E274"/>
    <mergeCell ref="C276:E276"/>
    <mergeCell ref="C275:E275"/>
    <mergeCell ref="C267:E267"/>
    <mergeCell ref="C268:E268"/>
    <mergeCell ref="C269:E269"/>
    <mergeCell ref="C270:E270"/>
    <mergeCell ref="C265:N265"/>
    <mergeCell ref="C266:N266"/>
    <mergeCell ref="C260:E260"/>
    <mergeCell ref="C261:E261"/>
    <mergeCell ref="C263:E263"/>
    <mergeCell ref="C264:E264"/>
    <mergeCell ref="C259:E259"/>
    <mergeCell ref="C262:E262"/>
    <mergeCell ref="C253:E253"/>
    <mergeCell ref="C254:E254"/>
    <mergeCell ref="C255:E255"/>
    <mergeCell ref="C256:E256"/>
    <mergeCell ref="C257:E257"/>
    <mergeCell ref="C258:E258"/>
    <mergeCell ref="C247:E247"/>
    <mergeCell ref="C248:E248"/>
    <mergeCell ref="C249:E249"/>
    <mergeCell ref="C250:E250"/>
    <mergeCell ref="C251:N251"/>
    <mergeCell ref="C252:N252"/>
    <mergeCell ref="C241:E241"/>
    <mergeCell ref="C242:E242"/>
    <mergeCell ref="C244:E244"/>
    <mergeCell ref="C245:E245"/>
    <mergeCell ref="C243:E243"/>
    <mergeCell ref="C246:E246"/>
    <mergeCell ref="C235:E235"/>
    <mergeCell ref="C236:E236"/>
    <mergeCell ref="C239:E239"/>
    <mergeCell ref="C240:E240"/>
    <mergeCell ref="C237:N237"/>
    <mergeCell ref="C238:N238"/>
    <mergeCell ref="C229:E229"/>
    <mergeCell ref="C230:E230"/>
    <mergeCell ref="C231:E231"/>
    <mergeCell ref="C232:E232"/>
    <mergeCell ref="C234:E234"/>
    <mergeCell ref="C233:E233"/>
    <mergeCell ref="C225:E225"/>
    <mergeCell ref="C226:E226"/>
    <mergeCell ref="C227:E227"/>
    <mergeCell ref="C228:E228"/>
    <mergeCell ref="C223:N223"/>
    <mergeCell ref="C224:N224"/>
    <mergeCell ref="C217:E217"/>
    <mergeCell ref="C218:E218"/>
    <mergeCell ref="C221:E221"/>
    <mergeCell ref="C222:E222"/>
    <mergeCell ref="C219:E219"/>
    <mergeCell ref="C220:E220"/>
    <mergeCell ref="C211:E211"/>
    <mergeCell ref="C212:E212"/>
    <mergeCell ref="C213:E213"/>
    <mergeCell ref="C214:E214"/>
    <mergeCell ref="C215:E215"/>
    <mergeCell ref="C216:E216"/>
    <mergeCell ref="C205:E205"/>
    <mergeCell ref="C207:E207"/>
    <mergeCell ref="C208:E208"/>
    <mergeCell ref="C206:E206"/>
    <mergeCell ref="C209:N209"/>
    <mergeCell ref="C210:N210"/>
    <mergeCell ref="C199:E199"/>
    <mergeCell ref="C200:E200"/>
    <mergeCell ref="C201:E201"/>
    <mergeCell ref="C202:E202"/>
    <mergeCell ref="C203:E203"/>
    <mergeCell ref="C204:E204"/>
    <mergeCell ref="C194:E194"/>
    <mergeCell ref="C197:E197"/>
    <mergeCell ref="C198:E198"/>
    <mergeCell ref="C193:E193"/>
    <mergeCell ref="C195:N195"/>
    <mergeCell ref="C196:N196"/>
    <mergeCell ref="C187:E187"/>
    <mergeCell ref="C188:E188"/>
    <mergeCell ref="C189:E189"/>
    <mergeCell ref="C190:E190"/>
    <mergeCell ref="C191:E191"/>
    <mergeCell ref="C192:E192"/>
    <mergeCell ref="C181:E181"/>
    <mergeCell ref="C184:E184"/>
    <mergeCell ref="C185:E185"/>
    <mergeCell ref="C186:E186"/>
    <mergeCell ref="C182:N182"/>
    <mergeCell ref="C183:N183"/>
    <mergeCell ref="C175:E175"/>
    <mergeCell ref="C176:E176"/>
    <mergeCell ref="C179:E179"/>
    <mergeCell ref="C180:E180"/>
    <mergeCell ref="C177:E177"/>
    <mergeCell ref="C178:E178"/>
    <mergeCell ref="C169:E169"/>
    <mergeCell ref="C171:E171"/>
    <mergeCell ref="C172:E172"/>
    <mergeCell ref="C173:E173"/>
    <mergeCell ref="C174:E174"/>
    <mergeCell ref="C170:N170"/>
    <mergeCell ref="C165:E165"/>
    <mergeCell ref="C166:E166"/>
    <mergeCell ref="C167:E167"/>
    <mergeCell ref="C168:E168"/>
    <mergeCell ref="C163:E163"/>
    <mergeCell ref="C164:E164"/>
    <mergeCell ref="C158:E158"/>
    <mergeCell ref="C160:E160"/>
    <mergeCell ref="C162:E162"/>
    <mergeCell ref="C157:N157"/>
    <mergeCell ref="C159:E159"/>
    <mergeCell ref="C161:E161"/>
    <mergeCell ref="C151:E15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46:E146"/>
    <mergeCell ref="C139:E139"/>
    <mergeCell ref="C140:E140"/>
    <mergeCell ref="C141:E141"/>
    <mergeCell ref="C133:E133"/>
    <mergeCell ref="C134:E134"/>
    <mergeCell ref="C135:E135"/>
    <mergeCell ref="C136:E136"/>
    <mergeCell ref="C137:E137"/>
    <mergeCell ref="C138:E138"/>
    <mergeCell ref="A127:N127"/>
    <mergeCell ref="C128:E128"/>
    <mergeCell ref="C129:N129"/>
    <mergeCell ref="C130:N130"/>
    <mergeCell ref="C121:K121"/>
    <mergeCell ref="C122:K122"/>
    <mergeCell ref="C123:K123"/>
    <mergeCell ref="C124:K124"/>
    <mergeCell ref="C125:K125"/>
    <mergeCell ref="C126:K126"/>
    <mergeCell ref="C115:K115"/>
    <mergeCell ref="C116:K116"/>
    <mergeCell ref="C117:K117"/>
    <mergeCell ref="C118:K118"/>
    <mergeCell ref="C119:K119"/>
    <mergeCell ref="C120:K120"/>
    <mergeCell ref="C109:K109"/>
    <mergeCell ref="C110:K110"/>
    <mergeCell ref="C111:K111"/>
    <mergeCell ref="C112:K112"/>
    <mergeCell ref="C113:K113"/>
    <mergeCell ref="C114:K114"/>
    <mergeCell ref="C105:K105"/>
    <mergeCell ref="C106:K106"/>
    <mergeCell ref="C107:K107"/>
    <mergeCell ref="C108:K108"/>
    <mergeCell ref="C103:N103"/>
    <mergeCell ref="C104:E104"/>
    <mergeCell ref="C98:E98"/>
    <mergeCell ref="C102:E102"/>
    <mergeCell ref="C97:N97"/>
    <mergeCell ref="C99:E99"/>
    <mergeCell ref="C100:N100"/>
    <mergeCell ref="C101:E101"/>
    <mergeCell ref="C91:E91"/>
    <mergeCell ref="C92:E92"/>
    <mergeCell ref="C93:E93"/>
    <mergeCell ref="C94:E94"/>
    <mergeCell ref="C95:E95"/>
    <mergeCell ref="C96:E96"/>
    <mergeCell ref="C85:E85"/>
    <mergeCell ref="C88:E88"/>
    <mergeCell ref="C90:E90"/>
    <mergeCell ref="C86:N86"/>
    <mergeCell ref="C87:N87"/>
    <mergeCell ref="C89:E89"/>
    <mergeCell ref="C79:E79"/>
    <mergeCell ref="C81:E81"/>
    <mergeCell ref="C82:E82"/>
    <mergeCell ref="C83:E83"/>
    <mergeCell ref="C84:E84"/>
    <mergeCell ref="C80:E80"/>
    <mergeCell ref="C74:E74"/>
    <mergeCell ref="C75:E75"/>
    <mergeCell ref="C76:E76"/>
    <mergeCell ref="C77:E77"/>
    <mergeCell ref="C78:E78"/>
    <mergeCell ref="C73:N73"/>
    <mergeCell ref="C67:E67"/>
    <mergeCell ref="C68:E68"/>
    <mergeCell ref="C69:E69"/>
    <mergeCell ref="C70:E70"/>
    <mergeCell ref="C71:N71"/>
    <mergeCell ref="C72:N72"/>
    <mergeCell ref="C61:E61"/>
    <mergeCell ref="C63:E63"/>
    <mergeCell ref="C64:E64"/>
    <mergeCell ref="C65:E65"/>
    <mergeCell ref="C66:E66"/>
    <mergeCell ref="C62:E62"/>
    <mergeCell ref="C55:E55"/>
    <mergeCell ref="C59:E59"/>
    <mergeCell ref="C60:E60"/>
    <mergeCell ref="C56:N56"/>
    <mergeCell ref="C57:N57"/>
    <mergeCell ref="C58:N58"/>
    <mergeCell ref="C49:E49"/>
    <mergeCell ref="C52:E52"/>
    <mergeCell ref="C53:E53"/>
    <mergeCell ref="C54:E54"/>
    <mergeCell ref="C50:E50"/>
    <mergeCell ref="C51:E51"/>
    <mergeCell ref="C44:E44"/>
    <mergeCell ref="C45:E45"/>
    <mergeCell ref="C46:E46"/>
    <mergeCell ref="C47:E47"/>
    <mergeCell ref="C48:E48"/>
    <mergeCell ref="N35:N37"/>
    <mergeCell ref="C38:E38"/>
    <mergeCell ref="A39:N39"/>
    <mergeCell ref="C40:E40"/>
    <mergeCell ref="C41:N41"/>
    <mergeCell ref="C42:N42"/>
    <mergeCell ref="C43:N43"/>
    <mergeCell ref="L33:M33"/>
    <mergeCell ref="A35:A37"/>
    <mergeCell ref="B35:B37"/>
    <mergeCell ref="C35:E37"/>
    <mergeCell ref="F35:F37"/>
    <mergeCell ref="G35:I36"/>
    <mergeCell ref="J35:L36"/>
    <mergeCell ref="M35:M37"/>
    <mergeCell ref="A21:N21"/>
    <mergeCell ref="B23:F23"/>
    <mergeCell ref="B24:F24"/>
    <mergeCell ref="D26:F26"/>
    <mergeCell ref="L31:M31"/>
    <mergeCell ref="L32:M32"/>
    <mergeCell ref="A17:N17"/>
    <mergeCell ref="A18:N18"/>
    <mergeCell ref="A20:N20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13:N13"/>
    <mergeCell ref="A14:N14"/>
    <mergeCell ref="A16:N16"/>
  </mergeCells>
  <pageMargins left="0.7" right="0.7" top="0.75" bottom="0.75" header="0.3" footer="0.3"/>
  <pageSetup paperSize="9" scale="60" fitToHeight="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1489"/>
  <sheetViews>
    <sheetView view="pageBreakPreview" topLeftCell="A1461" zoomScaleNormal="100" zoomScaleSheetLayoutView="100" workbookViewId="0">
      <selection activeCell="P1477" sqref="P1477"/>
    </sheetView>
  </sheetViews>
  <sheetFormatPr defaultRowHeight="15"/>
  <cols>
    <col min="1" max="1" width="16" style="497" customWidth="1"/>
    <col min="2" max="2" width="20" style="497" customWidth="1"/>
    <col min="3" max="11" width="13" style="497" customWidth="1"/>
    <col min="12" max="12" width="18.85546875" style="497" customWidth="1"/>
    <col min="13" max="13" width="13" style="497" customWidth="1"/>
    <col min="14" max="14" width="18.28515625" style="497" customWidth="1"/>
    <col min="15" max="18" width="13" style="497" customWidth="1"/>
    <col min="19" max="16384" width="9.140625" style="497"/>
  </cols>
  <sheetData>
    <row r="1" spans="1:18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57" t="s">
        <v>387</v>
      </c>
      <c r="O1" s="514"/>
      <c r="P1" s="514"/>
      <c r="Q1" s="514"/>
      <c r="R1" s="514"/>
    </row>
    <row r="2" spans="1:18">
      <c r="A2" s="559"/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60" t="s">
        <v>388</v>
      </c>
      <c r="O2" s="514"/>
      <c r="P2" s="514"/>
      <c r="Q2" s="514"/>
      <c r="R2" s="514"/>
    </row>
    <row r="3" spans="1:18">
      <c r="A3" s="559"/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7"/>
      <c r="O3" s="514"/>
      <c r="P3" s="514"/>
      <c r="Q3" s="514"/>
      <c r="R3" s="514"/>
    </row>
    <row r="4" spans="1:18">
      <c r="A4" s="586"/>
      <c r="B4" s="562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14"/>
      <c r="P4" s="514"/>
      <c r="Q4" s="514"/>
      <c r="R4" s="514"/>
    </row>
    <row r="5" spans="1:18" ht="15" customHeight="1">
      <c r="A5" s="586" t="s">
        <v>389</v>
      </c>
      <c r="B5" s="586"/>
      <c r="C5" s="586"/>
      <c r="D5" s="514"/>
      <c r="E5" s="559"/>
      <c r="F5" s="559"/>
      <c r="G5" s="959" t="s">
        <v>852</v>
      </c>
      <c r="H5" s="959"/>
      <c r="I5" s="959"/>
      <c r="J5" s="959"/>
      <c r="K5" s="959"/>
      <c r="L5" s="959"/>
      <c r="M5" s="959"/>
      <c r="N5" s="959"/>
      <c r="O5" s="514"/>
      <c r="P5" s="514"/>
      <c r="Q5" s="514"/>
      <c r="R5" s="514"/>
    </row>
    <row r="6" spans="1:18" ht="22.5" customHeight="1">
      <c r="A6" s="586" t="s">
        <v>390</v>
      </c>
      <c r="B6" s="586"/>
      <c r="C6" s="586"/>
      <c r="D6" s="514"/>
      <c r="E6" s="563"/>
      <c r="F6" s="563"/>
      <c r="G6" s="960" t="s">
        <v>391</v>
      </c>
      <c r="H6" s="960"/>
      <c r="I6" s="960"/>
      <c r="J6" s="960"/>
      <c r="K6" s="960"/>
      <c r="L6" s="960"/>
      <c r="M6" s="960"/>
      <c r="N6" s="960"/>
      <c r="O6" s="514"/>
      <c r="P6" s="514"/>
      <c r="Q6" s="514"/>
      <c r="R6" s="514"/>
    </row>
    <row r="7" spans="1:18">
      <c r="A7" s="961" t="s">
        <v>392</v>
      </c>
      <c r="B7" s="961"/>
      <c r="C7" s="961"/>
      <c r="D7" s="961"/>
      <c r="E7" s="961"/>
      <c r="F7" s="961"/>
      <c r="G7" s="962"/>
      <c r="H7" s="962"/>
      <c r="I7" s="962"/>
      <c r="J7" s="962"/>
      <c r="K7" s="962"/>
      <c r="L7" s="962"/>
      <c r="M7" s="962"/>
      <c r="N7" s="962"/>
      <c r="O7" s="564"/>
      <c r="P7" s="564"/>
      <c r="Q7" s="564"/>
      <c r="R7" s="564"/>
    </row>
    <row r="8" spans="1:18" ht="56.25" customHeight="1">
      <c r="A8" s="963" t="s">
        <v>393</v>
      </c>
      <c r="B8" s="963"/>
      <c r="C8" s="963"/>
      <c r="D8" s="963"/>
      <c r="E8" s="963"/>
      <c r="F8" s="963"/>
      <c r="G8" s="962"/>
      <c r="H8" s="962"/>
      <c r="I8" s="962"/>
      <c r="J8" s="962"/>
      <c r="K8" s="962"/>
      <c r="L8" s="962"/>
      <c r="M8" s="962"/>
      <c r="N8" s="962"/>
      <c r="O8" s="564"/>
      <c r="P8" s="564"/>
      <c r="Q8" s="564"/>
      <c r="R8" s="564"/>
    </row>
    <row r="9" spans="1:18" ht="33.75" customHeight="1">
      <c r="A9" s="961" t="s">
        <v>394</v>
      </c>
      <c r="B9" s="961"/>
      <c r="C9" s="961"/>
      <c r="D9" s="961"/>
      <c r="E9" s="961"/>
      <c r="F9" s="961"/>
      <c r="G9" s="962"/>
      <c r="H9" s="962"/>
      <c r="I9" s="962"/>
      <c r="J9" s="962"/>
      <c r="K9" s="962"/>
      <c r="L9" s="962"/>
      <c r="M9" s="962"/>
      <c r="N9" s="962"/>
      <c r="O9" s="564"/>
      <c r="P9" s="564"/>
      <c r="Q9" s="564"/>
      <c r="R9" s="564"/>
    </row>
    <row r="10" spans="1:18" ht="15" customHeight="1">
      <c r="A10" s="975" t="s">
        <v>395</v>
      </c>
      <c r="B10" s="975"/>
      <c r="C10" s="975"/>
      <c r="D10" s="975"/>
      <c r="E10" s="975"/>
      <c r="F10" s="975"/>
      <c r="G10" s="960" t="s">
        <v>911</v>
      </c>
      <c r="H10" s="960"/>
      <c r="I10" s="960"/>
      <c r="J10" s="960"/>
      <c r="K10" s="960"/>
      <c r="L10" s="960"/>
      <c r="M10" s="960"/>
      <c r="N10" s="960"/>
      <c r="O10" s="514"/>
      <c r="P10" s="514"/>
      <c r="Q10" s="514"/>
      <c r="R10" s="514"/>
    </row>
    <row r="11" spans="1:18">
      <c r="A11" s="975" t="s">
        <v>396</v>
      </c>
      <c r="B11" s="975"/>
      <c r="C11" s="975"/>
      <c r="D11" s="975"/>
      <c r="E11" s="975"/>
      <c r="F11" s="975"/>
      <c r="G11" s="962"/>
      <c r="H11" s="962"/>
      <c r="I11" s="962"/>
      <c r="J11" s="962"/>
      <c r="K11" s="962"/>
      <c r="L11" s="962"/>
      <c r="M11" s="962"/>
      <c r="N11" s="962"/>
      <c r="O11" s="514"/>
      <c r="P11" s="514"/>
      <c r="Q11" s="514"/>
      <c r="R11" s="514"/>
    </row>
    <row r="12" spans="1:18">
      <c r="A12" s="565"/>
      <c r="B12" s="559"/>
      <c r="C12" s="559"/>
      <c r="D12" s="559"/>
      <c r="E12" s="559"/>
      <c r="F12" s="562"/>
      <c r="G12" s="562"/>
      <c r="H12" s="562"/>
      <c r="I12" s="562"/>
      <c r="J12" s="562"/>
      <c r="K12" s="562"/>
      <c r="L12" s="562"/>
      <c r="M12" s="562"/>
      <c r="N12" s="562"/>
      <c r="O12" s="514"/>
      <c r="P12" s="514"/>
      <c r="Q12" s="514"/>
      <c r="R12" s="514"/>
    </row>
    <row r="13" spans="1:18" ht="15" customHeight="1">
      <c r="A13" s="982" t="str">
        <f>ПЗ!A2</f>
        <v>Техническое перевооружение ВЛ-0,4 кВ от КТПНС-93 ст. Томск-Северный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514"/>
      <c r="P13" s="514"/>
      <c r="Q13" s="514"/>
      <c r="R13" s="514"/>
    </row>
    <row r="14" spans="1:18">
      <c r="A14" s="978" t="s">
        <v>0</v>
      </c>
      <c r="B14" s="978"/>
      <c r="C14" s="978"/>
      <c r="D14" s="978"/>
      <c r="E14" s="978"/>
      <c r="F14" s="978"/>
      <c r="G14" s="978"/>
      <c r="H14" s="978"/>
      <c r="I14" s="978"/>
      <c r="J14" s="978"/>
      <c r="K14" s="978"/>
      <c r="L14" s="978"/>
      <c r="M14" s="978"/>
      <c r="N14" s="978"/>
      <c r="O14" s="514"/>
      <c r="P14" s="514"/>
      <c r="Q14" s="514"/>
      <c r="R14" s="514"/>
    </row>
    <row r="15" spans="1:18">
      <c r="A15" s="566"/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14"/>
      <c r="P15" s="514"/>
      <c r="Q15" s="514"/>
      <c r="R15" s="514"/>
    </row>
    <row r="16" spans="1:18" ht="15" customHeight="1">
      <c r="A16" s="982" t="str">
        <f>ПЗ!A2</f>
        <v>Техническое перевооружение ВЛ-0,4 кВ от КТПНС-93 ст. Томск-Северный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514"/>
      <c r="P16" s="514"/>
      <c r="Q16" s="514"/>
      <c r="R16" s="514"/>
    </row>
    <row r="17" spans="1:18">
      <c r="A17" s="978" t="s">
        <v>397</v>
      </c>
      <c r="B17" s="978"/>
      <c r="C17" s="978"/>
      <c r="D17" s="978"/>
      <c r="E17" s="978"/>
      <c r="F17" s="978"/>
      <c r="G17" s="978"/>
      <c r="H17" s="978"/>
      <c r="I17" s="978"/>
      <c r="J17" s="978"/>
      <c r="K17" s="978"/>
      <c r="L17" s="978"/>
      <c r="M17" s="978"/>
      <c r="N17" s="978"/>
      <c r="O17" s="514"/>
      <c r="P17" s="514"/>
      <c r="Q17" s="514"/>
      <c r="R17" s="514"/>
    </row>
    <row r="18" spans="1:18" ht="18">
      <c r="A18" s="983" t="s">
        <v>495</v>
      </c>
      <c r="B18" s="983"/>
      <c r="C18" s="983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514"/>
      <c r="P18" s="514"/>
      <c r="Q18" s="514"/>
      <c r="R18" s="514"/>
    </row>
    <row r="19" spans="1:18" ht="18">
      <c r="A19" s="587"/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O19" s="514"/>
      <c r="P19" s="514"/>
      <c r="Q19" s="514"/>
      <c r="R19" s="514"/>
    </row>
    <row r="20" spans="1:18" ht="15" customHeight="1">
      <c r="A20" s="1052" t="s">
        <v>494</v>
      </c>
      <c r="B20" s="1052"/>
      <c r="C20" s="1052"/>
      <c r="D20" s="1052"/>
      <c r="E20" s="1052"/>
      <c r="F20" s="1052"/>
      <c r="G20" s="1052"/>
      <c r="H20" s="1052"/>
      <c r="I20" s="1052"/>
      <c r="J20" s="1052"/>
      <c r="K20" s="1052"/>
      <c r="L20" s="1052"/>
      <c r="M20" s="1052"/>
      <c r="N20" s="1052"/>
      <c r="O20" s="514"/>
      <c r="P20" s="514"/>
      <c r="Q20" s="514"/>
      <c r="R20" s="514"/>
    </row>
    <row r="21" spans="1:18">
      <c r="A21" s="978" t="s">
        <v>399</v>
      </c>
      <c r="B21" s="978"/>
      <c r="C21" s="978"/>
      <c r="D21" s="978"/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514"/>
      <c r="P21" s="514"/>
      <c r="Q21" s="514"/>
      <c r="R21" s="514"/>
    </row>
    <row r="22" spans="1:18">
      <c r="A22" s="559" t="s">
        <v>400</v>
      </c>
      <c r="B22" s="568" t="s">
        <v>401</v>
      </c>
      <c r="C22" s="569" t="s">
        <v>402</v>
      </c>
      <c r="D22" s="569"/>
      <c r="E22" s="569"/>
      <c r="F22" s="563"/>
      <c r="G22" s="563"/>
      <c r="H22" s="563"/>
      <c r="I22" s="563"/>
      <c r="J22" s="563"/>
      <c r="K22" s="563"/>
      <c r="L22" s="563"/>
      <c r="M22" s="563"/>
      <c r="N22" s="563"/>
      <c r="O22" s="514"/>
      <c r="P22" s="514"/>
      <c r="Q22" s="514"/>
      <c r="R22" s="514"/>
    </row>
    <row r="23" spans="1:18">
      <c r="A23" s="559" t="s">
        <v>403</v>
      </c>
      <c r="B23" s="979" t="s">
        <v>797</v>
      </c>
      <c r="C23" s="979"/>
      <c r="D23" s="979"/>
      <c r="E23" s="979"/>
      <c r="F23" s="979"/>
      <c r="G23" s="563"/>
      <c r="H23" s="563"/>
      <c r="I23" s="563"/>
      <c r="J23" s="563"/>
      <c r="K23" s="563"/>
      <c r="L23" s="563"/>
      <c r="M23" s="563"/>
      <c r="N23" s="563"/>
      <c r="O23" s="514"/>
      <c r="P23" s="514"/>
      <c r="Q23" s="514"/>
      <c r="R23" s="514"/>
    </row>
    <row r="24" spans="1:18">
      <c r="A24" s="559"/>
      <c r="B24" s="980" t="s">
        <v>404</v>
      </c>
      <c r="C24" s="980"/>
      <c r="D24" s="980"/>
      <c r="E24" s="980"/>
      <c r="F24" s="980"/>
      <c r="G24" s="571"/>
      <c r="H24" s="571"/>
      <c r="I24" s="571"/>
      <c r="J24" s="571"/>
      <c r="K24" s="571"/>
      <c r="L24" s="571"/>
      <c r="M24" s="572"/>
      <c r="N24" s="571"/>
      <c r="O24" s="514"/>
      <c r="P24" s="514"/>
      <c r="Q24" s="514"/>
      <c r="R24" s="514"/>
    </row>
    <row r="25" spans="1:18">
      <c r="A25" s="559"/>
      <c r="B25" s="559"/>
      <c r="C25" s="559"/>
      <c r="D25" s="570"/>
      <c r="E25" s="570"/>
      <c r="F25" s="570"/>
      <c r="G25" s="570"/>
      <c r="H25" s="570"/>
      <c r="I25" s="570"/>
      <c r="J25" s="570"/>
      <c r="K25" s="570"/>
      <c r="L25" s="570"/>
      <c r="M25" s="571"/>
      <c r="N25" s="571"/>
      <c r="O25" s="514"/>
      <c r="P25" s="514"/>
      <c r="Q25" s="514"/>
      <c r="R25" s="514"/>
    </row>
    <row r="26" spans="1:18" ht="41.25" customHeight="1">
      <c r="A26" s="573" t="s">
        <v>405</v>
      </c>
      <c r="B26" s="573"/>
      <c r="C26" s="573"/>
      <c r="D26" s="1011" t="s">
        <v>1893</v>
      </c>
      <c r="E26" s="1011"/>
      <c r="F26" s="1011"/>
      <c r="G26" s="574"/>
      <c r="H26" s="574"/>
      <c r="I26" s="574"/>
      <c r="J26" s="574"/>
      <c r="K26" s="574"/>
      <c r="L26" s="574"/>
      <c r="M26" s="574"/>
      <c r="N26" s="574"/>
      <c r="O26" s="514"/>
      <c r="P26" s="514"/>
      <c r="Q26" s="514"/>
      <c r="R26" s="514"/>
    </row>
    <row r="27" spans="1:18">
      <c r="A27" s="559"/>
      <c r="B27" s="558"/>
      <c r="C27" s="558"/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14"/>
      <c r="P27" s="514"/>
      <c r="Q27" s="514"/>
      <c r="R27" s="514"/>
    </row>
    <row r="28" spans="1:18">
      <c r="A28" s="725" t="s">
        <v>406</v>
      </c>
      <c r="B28" s="725"/>
      <c r="C28" s="726">
        <v>908.39</v>
      </c>
      <c r="D28" s="727" t="s">
        <v>1894</v>
      </c>
      <c r="E28" s="728" t="s">
        <v>19</v>
      </c>
      <c r="F28" s="729"/>
      <c r="G28" s="730"/>
      <c r="H28" s="730"/>
      <c r="I28" s="730"/>
      <c r="J28" s="730"/>
      <c r="K28" s="730"/>
      <c r="L28" s="731"/>
      <c r="M28" s="731"/>
      <c r="N28" s="730"/>
    </row>
    <row r="29" spans="1:18">
      <c r="A29" s="732"/>
      <c r="B29" s="733" t="s">
        <v>407</v>
      </c>
      <c r="C29" s="734"/>
      <c r="D29" s="735"/>
      <c r="E29" s="728"/>
      <c r="F29" s="729"/>
      <c r="G29" s="730"/>
      <c r="H29" s="729"/>
      <c r="I29" s="729"/>
      <c r="J29" s="729"/>
      <c r="K29" s="729"/>
      <c r="L29" s="729"/>
      <c r="M29" s="729"/>
      <c r="N29" s="729"/>
    </row>
    <row r="30" spans="1:18">
      <c r="A30" s="732"/>
      <c r="B30" s="736" t="s">
        <v>29</v>
      </c>
      <c r="C30" s="726">
        <v>0</v>
      </c>
      <c r="D30" s="727" t="s">
        <v>413</v>
      </c>
      <c r="E30" s="728" t="s">
        <v>19</v>
      </c>
      <c r="F30" s="729"/>
      <c r="G30" s="730" t="s">
        <v>408</v>
      </c>
      <c r="H30" s="730"/>
      <c r="I30" s="730"/>
      <c r="J30" s="730"/>
      <c r="K30" s="730"/>
      <c r="L30" s="726">
        <v>432.57</v>
      </c>
      <c r="M30" s="737" t="s">
        <v>1895</v>
      </c>
      <c r="N30" s="728" t="s">
        <v>19</v>
      </c>
    </row>
    <row r="31" spans="1:18">
      <c r="A31" s="732"/>
      <c r="B31" s="736" t="s">
        <v>30</v>
      </c>
      <c r="C31" s="726">
        <v>0</v>
      </c>
      <c r="D31" s="727" t="s">
        <v>413</v>
      </c>
      <c r="E31" s="728" t="s">
        <v>19</v>
      </c>
      <c r="F31" s="729"/>
      <c r="G31" s="730" t="s">
        <v>409</v>
      </c>
      <c r="H31" s="730"/>
      <c r="I31" s="730"/>
      <c r="J31" s="730"/>
      <c r="K31" s="730"/>
      <c r="L31" s="1038">
        <v>749.89</v>
      </c>
      <c r="M31" s="1038"/>
      <c r="N31" s="728" t="s">
        <v>410</v>
      </c>
    </row>
    <row r="32" spans="1:18">
      <c r="A32" s="732"/>
      <c r="B32" s="736" t="s">
        <v>411</v>
      </c>
      <c r="C32" s="726">
        <v>0</v>
      </c>
      <c r="D32" s="727" t="s">
        <v>413</v>
      </c>
      <c r="E32" s="728" t="s">
        <v>19</v>
      </c>
      <c r="F32" s="729"/>
      <c r="G32" s="730" t="s">
        <v>412</v>
      </c>
      <c r="H32" s="730"/>
      <c r="I32" s="730"/>
      <c r="J32" s="730"/>
      <c r="K32" s="730"/>
      <c r="L32" s="1038"/>
      <c r="M32" s="1038"/>
      <c r="N32" s="728" t="s">
        <v>410</v>
      </c>
    </row>
    <row r="33" spans="1:14">
      <c r="A33" s="732"/>
      <c r="B33" s="736" t="s">
        <v>32</v>
      </c>
      <c r="C33" s="726">
        <v>908.39</v>
      </c>
      <c r="D33" s="727" t="s">
        <v>1894</v>
      </c>
      <c r="E33" s="728" t="s">
        <v>19</v>
      </c>
      <c r="F33" s="729"/>
      <c r="G33" s="730"/>
      <c r="H33" s="730"/>
      <c r="I33" s="730"/>
      <c r="J33" s="730"/>
      <c r="K33" s="730"/>
      <c r="L33" s="1039" t="s">
        <v>414</v>
      </c>
      <c r="M33" s="1039"/>
      <c r="N33" s="730"/>
    </row>
    <row r="34" spans="1:14">
      <c r="A34" s="738"/>
      <c r="B34" s="729"/>
      <c r="C34" s="729"/>
      <c r="D34" s="729"/>
      <c r="E34" s="729"/>
      <c r="F34" s="729"/>
      <c r="G34" s="729"/>
      <c r="H34" s="729"/>
      <c r="I34" s="729"/>
      <c r="J34" s="729"/>
      <c r="K34" s="729"/>
      <c r="L34" s="729"/>
      <c r="M34" s="729"/>
      <c r="N34" s="729"/>
    </row>
    <row r="35" spans="1:14" ht="18.75" customHeight="1">
      <c r="A35" s="1040" t="s">
        <v>143</v>
      </c>
      <c r="B35" s="1032" t="s">
        <v>1</v>
      </c>
      <c r="C35" s="1043" t="s">
        <v>247</v>
      </c>
      <c r="D35" s="1044"/>
      <c r="E35" s="1045"/>
      <c r="F35" s="1032" t="s">
        <v>248</v>
      </c>
      <c r="G35" s="1043" t="s">
        <v>415</v>
      </c>
      <c r="H35" s="1044"/>
      <c r="I35" s="1045"/>
      <c r="J35" s="1043" t="s">
        <v>416</v>
      </c>
      <c r="K35" s="1044"/>
      <c r="L35" s="1045"/>
      <c r="M35" s="1032" t="s">
        <v>417</v>
      </c>
      <c r="N35" s="1032" t="s">
        <v>418</v>
      </c>
    </row>
    <row r="36" spans="1:14">
      <c r="A36" s="1041"/>
      <c r="B36" s="1033"/>
      <c r="C36" s="1046"/>
      <c r="D36" s="1047"/>
      <c r="E36" s="1048"/>
      <c r="F36" s="1033"/>
      <c r="G36" s="1049"/>
      <c r="H36" s="1050"/>
      <c r="I36" s="1051"/>
      <c r="J36" s="1049"/>
      <c r="K36" s="1050"/>
      <c r="L36" s="1051"/>
      <c r="M36" s="1033"/>
      <c r="N36" s="1033"/>
    </row>
    <row r="37" spans="1:14" ht="22.5">
      <c r="A37" s="1042"/>
      <c r="B37" s="1034"/>
      <c r="C37" s="1049"/>
      <c r="D37" s="1050"/>
      <c r="E37" s="1051"/>
      <c r="F37" s="1034"/>
      <c r="G37" s="739" t="s">
        <v>419</v>
      </c>
      <c r="H37" s="739" t="s">
        <v>420</v>
      </c>
      <c r="I37" s="739" t="s">
        <v>421</v>
      </c>
      <c r="J37" s="739" t="s">
        <v>419</v>
      </c>
      <c r="K37" s="739" t="s">
        <v>420</v>
      </c>
      <c r="L37" s="739" t="s">
        <v>101</v>
      </c>
      <c r="M37" s="1034"/>
      <c r="N37" s="1034"/>
    </row>
    <row r="38" spans="1:14">
      <c r="A38" s="740" t="s">
        <v>3</v>
      </c>
      <c r="B38" s="741">
        <v>2</v>
      </c>
      <c r="C38" s="1035">
        <v>3</v>
      </c>
      <c r="D38" s="1036"/>
      <c r="E38" s="1037"/>
      <c r="F38" s="741">
        <v>4</v>
      </c>
      <c r="G38" s="741">
        <v>5</v>
      </c>
      <c r="H38" s="741">
        <v>6</v>
      </c>
      <c r="I38" s="741">
        <v>7</v>
      </c>
      <c r="J38" s="741">
        <v>8</v>
      </c>
      <c r="K38" s="741">
        <v>9</v>
      </c>
      <c r="L38" s="741">
        <v>10</v>
      </c>
      <c r="M38" s="741">
        <v>11</v>
      </c>
      <c r="N38" s="741">
        <v>12</v>
      </c>
    </row>
    <row r="39" spans="1:14">
      <c r="A39" s="1023" t="s">
        <v>1896</v>
      </c>
      <c r="B39" s="1024"/>
      <c r="C39" s="1024"/>
      <c r="D39" s="1024"/>
      <c r="E39" s="1024"/>
      <c r="F39" s="1024"/>
      <c r="G39" s="1024"/>
      <c r="H39" s="1024"/>
      <c r="I39" s="1024"/>
      <c r="J39" s="1024"/>
      <c r="K39" s="1024"/>
      <c r="L39" s="1024"/>
      <c r="M39" s="1024"/>
      <c r="N39" s="1025"/>
    </row>
    <row r="40" spans="1:14" ht="22.5" customHeight="1">
      <c r="A40" s="742" t="s">
        <v>3</v>
      </c>
      <c r="B40" s="743" t="s">
        <v>316</v>
      </c>
      <c r="C40" s="1019" t="s">
        <v>249</v>
      </c>
      <c r="D40" s="1019"/>
      <c r="E40" s="1019"/>
      <c r="F40" s="745" t="s">
        <v>222</v>
      </c>
      <c r="G40" s="746">
        <v>1</v>
      </c>
      <c r="H40" s="747">
        <v>1</v>
      </c>
      <c r="I40" s="747">
        <v>1</v>
      </c>
      <c r="J40" s="749"/>
      <c r="K40" s="746"/>
      <c r="L40" s="749"/>
      <c r="M40" s="746"/>
      <c r="N40" s="750"/>
    </row>
    <row r="41" spans="1:14" ht="33.75" customHeight="1">
      <c r="A41" s="784"/>
      <c r="B41" s="754" t="s">
        <v>771</v>
      </c>
      <c r="C41" s="1014" t="s">
        <v>772</v>
      </c>
      <c r="D41" s="1014"/>
      <c r="E41" s="1014"/>
      <c r="F41" s="1014"/>
      <c r="G41" s="1014"/>
      <c r="H41" s="1014"/>
      <c r="I41" s="1014"/>
      <c r="J41" s="1014"/>
      <c r="K41" s="1014"/>
      <c r="L41" s="1014"/>
      <c r="M41" s="1014"/>
      <c r="N41" s="1028"/>
    </row>
    <row r="42" spans="1:14">
      <c r="A42" s="753"/>
      <c r="B42" s="754" t="s">
        <v>3</v>
      </c>
      <c r="C42" s="1016" t="s">
        <v>422</v>
      </c>
      <c r="D42" s="1016"/>
      <c r="E42" s="1016"/>
      <c r="F42" s="755"/>
      <c r="G42" s="756"/>
      <c r="H42" s="756"/>
      <c r="I42" s="756"/>
      <c r="J42" s="769">
        <v>47.71</v>
      </c>
      <c r="K42" s="780">
        <v>1.2</v>
      </c>
      <c r="L42" s="769">
        <v>57.25</v>
      </c>
      <c r="M42" s="758">
        <v>40.340000000000003</v>
      </c>
      <c r="N42" s="759">
        <v>2309.4699999999998</v>
      </c>
    </row>
    <row r="43" spans="1:14">
      <c r="A43" s="760"/>
      <c r="B43" s="754"/>
      <c r="C43" s="1017" t="s">
        <v>425</v>
      </c>
      <c r="D43" s="1017"/>
      <c r="E43" s="1017"/>
      <c r="F43" s="755" t="s">
        <v>426</v>
      </c>
      <c r="G43" s="758">
        <v>3.24</v>
      </c>
      <c r="H43" s="780">
        <v>1.2</v>
      </c>
      <c r="I43" s="781">
        <v>3.8879999999999999</v>
      </c>
      <c r="J43" s="763"/>
      <c r="K43" s="756"/>
      <c r="L43" s="763"/>
      <c r="M43" s="756"/>
      <c r="N43" s="764"/>
    </row>
    <row r="44" spans="1:14">
      <c r="A44" s="753"/>
      <c r="B44" s="754"/>
      <c r="C44" s="1027" t="s">
        <v>428</v>
      </c>
      <c r="D44" s="1027"/>
      <c r="E44" s="1027"/>
      <c r="F44" s="765"/>
      <c r="G44" s="766"/>
      <c r="H44" s="766"/>
      <c r="I44" s="766"/>
      <c r="J44" s="782">
        <v>47.71</v>
      </c>
      <c r="K44" s="766"/>
      <c r="L44" s="782">
        <v>57.25</v>
      </c>
      <c r="M44" s="766"/>
      <c r="N44" s="768">
        <v>2309.4699999999998</v>
      </c>
    </row>
    <row r="45" spans="1:14">
      <c r="A45" s="760"/>
      <c r="B45" s="754"/>
      <c r="C45" s="1016" t="s">
        <v>429</v>
      </c>
      <c r="D45" s="1016"/>
      <c r="E45" s="1016"/>
      <c r="F45" s="755"/>
      <c r="G45" s="756"/>
      <c r="H45" s="756"/>
      <c r="I45" s="756"/>
      <c r="J45" s="763"/>
      <c r="K45" s="756"/>
      <c r="L45" s="769">
        <v>57.25</v>
      </c>
      <c r="M45" s="756"/>
      <c r="N45" s="759">
        <v>2309.4699999999998</v>
      </c>
    </row>
    <row r="46" spans="1:14" ht="22.5" customHeight="1">
      <c r="A46" s="760"/>
      <c r="B46" s="754" t="s">
        <v>482</v>
      </c>
      <c r="C46" s="1016" t="s">
        <v>483</v>
      </c>
      <c r="D46" s="1016"/>
      <c r="E46" s="1016"/>
      <c r="F46" s="755" t="s">
        <v>432</v>
      </c>
      <c r="G46" s="761">
        <v>74</v>
      </c>
      <c r="H46" s="756"/>
      <c r="I46" s="761">
        <v>74</v>
      </c>
      <c r="J46" s="763"/>
      <c r="K46" s="756"/>
      <c r="L46" s="769">
        <v>42.37</v>
      </c>
      <c r="M46" s="756"/>
      <c r="N46" s="759">
        <v>1709.01</v>
      </c>
    </row>
    <row r="47" spans="1:14" ht="22.5" customHeight="1">
      <c r="A47" s="760"/>
      <c r="B47" s="754" t="s">
        <v>484</v>
      </c>
      <c r="C47" s="1017" t="s">
        <v>485</v>
      </c>
      <c r="D47" s="1017"/>
      <c r="E47" s="1017"/>
      <c r="F47" s="755" t="s">
        <v>432</v>
      </c>
      <c r="G47" s="761">
        <v>36</v>
      </c>
      <c r="H47" s="756"/>
      <c r="I47" s="761">
        <v>36</v>
      </c>
      <c r="J47" s="763"/>
      <c r="K47" s="756"/>
      <c r="L47" s="769">
        <v>20.61</v>
      </c>
      <c r="M47" s="756"/>
      <c r="N47" s="779">
        <v>831.41</v>
      </c>
    </row>
    <row r="48" spans="1:14">
      <c r="A48" s="742"/>
      <c r="B48" s="743"/>
      <c r="C48" s="1020" t="s">
        <v>435</v>
      </c>
      <c r="D48" s="1020"/>
      <c r="E48" s="1020"/>
      <c r="F48" s="770"/>
      <c r="G48" s="771"/>
      <c r="H48" s="771"/>
      <c r="I48" s="771"/>
      <c r="J48" s="772"/>
      <c r="K48" s="771"/>
      <c r="L48" s="783">
        <v>120.23</v>
      </c>
      <c r="M48" s="766"/>
      <c r="N48" s="774">
        <v>4849.8900000000003</v>
      </c>
    </row>
    <row r="49" spans="1:14" ht="78.75" customHeight="1">
      <c r="A49" s="775" t="s">
        <v>4</v>
      </c>
      <c r="B49" s="744" t="s">
        <v>775</v>
      </c>
      <c r="C49" s="1019" t="s">
        <v>776</v>
      </c>
      <c r="D49" s="1019"/>
      <c r="E49" s="1019"/>
      <c r="F49" s="770" t="s">
        <v>777</v>
      </c>
      <c r="G49" s="771">
        <v>1</v>
      </c>
      <c r="H49" s="776">
        <v>1</v>
      </c>
      <c r="I49" s="776">
        <v>1</v>
      </c>
      <c r="J49" s="772"/>
      <c r="K49" s="771"/>
      <c r="L49" s="772"/>
      <c r="M49" s="771"/>
      <c r="N49" s="778"/>
    </row>
    <row r="50" spans="1:14" ht="33.75" customHeight="1">
      <c r="A50" s="784"/>
      <c r="B50" s="754" t="s">
        <v>771</v>
      </c>
      <c r="C50" s="1014" t="s">
        <v>772</v>
      </c>
      <c r="D50" s="1014"/>
      <c r="E50" s="1014"/>
      <c r="F50" s="1014"/>
      <c r="G50" s="1014"/>
      <c r="H50" s="1014"/>
      <c r="I50" s="1014"/>
      <c r="J50" s="1014"/>
      <c r="K50" s="1014"/>
      <c r="L50" s="1014"/>
      <c r="M50" s="1014"/>
      <c r="N50" s="1028"/>
    </row>
    <row r="51" spans="1:14">
      <c r="A51" s="753"/>
      <c r="B51" s="754" t="s">
        <v>3</v>
      </c>
      <c r="C51" s="1016" t="s">
        <v>422</v>
      </c>
      <c r="D51" s="1016"/>
      <c r="E51" s="1016"/>
      <c r="F51" s="755"/>
      <c r="G51" s="756"/>
      <c r="H51" s="756"/>
      <c r="I51" s="756"/>
      <c r="J51" s="769">
        <v>4.71</v>
      </c>
      <c r="K51" s="780">
        <v>1.2</v>
      </c>
      <c r="L51" s="769">
        <v>5.65</v>
      </c>
      <c r="M51" s="758">
        <v>40.340000000000003</v>
      </c>
      <c r="N51" s="779">
        <v>227.92</v>
      </c>
    </row>
    <row r="52" spans="1:14">
      <c r="A52" s="760"/>
      <c r="B52" s="754"/>
      <c r="C52" s="1017" t="s">
        <v>425</v>
      </c>
      <c r="D52" s="1017"/>
      <c r="E52" s="1017"/>
      <c r="F52" s="755" t="s">
        <v>426</v>
      </c>
      <c r="G52" s="758">
        <v>0.32</v>
      </c>
      <c r="H52" s="780">
        <v>1.2</v>
      </c>
      <c r="I52" s="781">
        <v>0.38400000000000001</v>
      </c>
      <c r="J52" s="763"/>
      <c r="K52" s="756"/>
      <c r="L52" s="763"/>
      <c r="M52" s="756"/>
      <c r="N52" s="764"/>
    </row>
    <row r="53" spans="1:14">
      <c r="A53" s="753"/>
      <c r="B53" s="754"/>
      <c r="C53" s="1027" t="s">
        <v>428</v>
      </c>
      <c r="D53" s="1027"/>
      <c r="E53" s="1027"/>
      <c r="F53" s="765"/>
      <c r="G53" s="766"/>
      <c r="H53" s="766"/>
      <c r="I53" s="766"/>
      <c r="J53" s="782">
        <v>4.71</v>
      </c>
      <c r="K53" s="766"/>
      <c r="L53" s="782">
        <v>5.65</v>
      </c>
      <c r="M53" s="766"/>
      <c r="N53" s="810">
        <v>227.92</v>
      </c>
    </row>
    <row r="54" spans="1:14">
      <c r="A54" s="760"/>
      <c r="B54" s="754"/>
      <c r="C54" s="1016" t="s">
        <v>429</v>
      </c>
      <c r="D54" s="1016"/>
      <c r="E54" s="1016"/>
      <c r="F54" s="755"/>
      <c r="G54" s="756"/>
      <c r="H54" s="756"/>
      <c r="I54" s="756"/>
      <c r="J54" s="763"/>
      <c r="K54" s="756"/>
      <c r="L54" s="769">
        <v>5.65</v>
      </c>
      <c r="M54" s="756"/>
      <c r="N54" s="779">
        <v>227.92</v>
      </c>
    </row>
    <row r="55" spans="1:14" ht="22.5" customHeight="1">
      <c r="A55" s="760"/>
      <c r="B55" s="754" t="s">
        <v>482</v>
      </c>
      <c r="C55" s="1016" t="s">
        <v>483</v>
      </c>
      <c r="D55" s="1016"/>
      <c r="E55" s="1016"/>
      <c r="F55" s="755" t="s">
        <v>432</v>
      </c>
      <c r="G55" s="761">
        <v>74</v>
      </c>
      <c r="H55" s="756"/>
      <c r="I55" s="761">
        <v>74</v>
      </c>
      <c r="J55" s="763"/>
      <c r="K55" s="756"/>
      <c r="L55" s="769">
        <v>4.18</v>
      </c>
      <c r="M55" s="756"/>
      <c r="N55" s="779">
        <v>168.66</v>
      </c>
    </row>
    <row r="56" spans="1:14" ht="22.5" customHeight="1">
      <c r="A56" s="760"/>
      <c r="B56" s="754" t="s">
        <v>484</v>
      </c>
      <c r="C56" s="1017" t="s">
        <v>485</v>
      </c>
      <c r="D56" s="1017"/>
      <c r="E56" s="1017"/>
      <c r="F56" s="755" t="s">
        <v>432</v>
      </c>
      <c r="G56" s="761">
        <v>36</v>
      </c>
      <c r="H56" s="756"/>
      <c r="I56" s="761">
        <v>36</v>
      </c>
      <c r="J56" s="763"/>
      <c r="K56" s="756"/>
      <c r="L56" s="769">
        <v>2.0299999999999998</v>
      </c>
      <c r="M56" s="756"/>
      <c r="N56" s="779">
        <v>82.05</v>
      </c>
    </row>
    <row r="57" spans="1:14">
      <c r="A57" s="742"/>
      <c r="B57" s="743"/>
      <c r="C57" s="1020" t="s">
        <v>435</v>
      </c>
      <c r="D57" s="1020"/>
      <c r="E57" s="1020"/>
      <c r="F57" s="770"/>
      <c r="G57" s="771"/>
      <c r="H57" s="771"/>
      <c r="I57" s="771"/>
      <c r="J57" s="772"/>
      <c r="K57" s="771"/>
      <c r="L57" s="783">
        <v>11.86</v>
      </c>
      <c r="M57" s="766"/>
      <c r="N57" s="811">
        <v>478.63</v>
      </c>
    </row>
    <row r="58" spans="1:14" ht="22.5" customHeight="1">
      <c r="A58" s="775" t="s">
        <v>5</v>
      </c>
      <c r="B58" s="744" t="s">
        <v>317</v>
      </c>
      <c r="C58" s="1019" t="s">
        <v>251</v>
      </c>
      <c r="D58" s="1019"/>
      <c r="E58" s="1019"/>
      <c r="F58" s="770" t="s">
        <v>222</v>
      </c>
      <c r="G58" s="771">
        <v>1</v>
      </c>
      <c r="H58" s="776">
        <v>1</v>
      </c>
      <c r="I58" s="776">
        <v>1</v>
      </c>
      <c r="J58" s="772"/>
      <c r="K58" s="771"/>
      <c r="L58" s="772"/>
      <c r="M58" s="771"/>
      <c r="N58" s="778"/>
    </row>
    <row r="59" spans="1:14" ht="33.75" customHeight="1">
      <c r="A59" s="784"/>
      <c r="B59" s="754" t="s">
        <v>771</v>
      </c>
      <c r="C59" s="1014" t="s">
        <v>772</v>
      </c>
      <c r="D59" s="1014"/>
      <c r="E59" s="1014"/>
      <c r="F59" s="1014"/>
      <c r="G59" s="1014"/>
      <c r="H59" s="1014"/>
      <c r="I59" s="1014"/>
      <c r="J59" s="1014"/>
      <c r="K59" s="1014"/>
      <c r="L59" s="1014"/>
      <c r="M59" s="1014"/>
      <c r="N59" s="1028"/>
    </row>
    <row r="60" spans="1:14">
      <c r="A60" s="753"/>
      <c r="B60" s="754" t="s">
        <v>3</v>
      </c>
      <c r="C60" s="1016" t="s">
        <v>422</v>
      </c>
      <c r="D60" s="1016"/>
      <c r="E60" s="1016"/>
      <c r="F60" s="755"/>
      <c r="G60" s="756"/>
      <c r="H60" s="756"/>
      <c r="I60" s="756"/>
      <c r="J60" s="769">
        <v>17.96</v>
      </c>
      <c r="K60" s="780">
        <v>1.2</v>
      </c>
      <c r="L60" s="769">
        <v>21.55</v>
      </c>
      <c r="M60" s="758">
        <v>40.340000000000003</v>
      </c>
      <c r="N60" s="779">
        <v>869.33</v>
      </c>
    </row>
    <row r="61" spans="1:14">
      <c r="A61" s="760"/>
      <c r="B61" s="754"/>
      <c r="C61" s="1017" t="s">
        <v>425</v>
      </c>
      <c r="D61" s="1017"/>
      <c r="E61" s="1017"/>
      <c r="F61" s="755" t="s">
        <v>426</v>
      </c>
      <c r="G61" s="758">
        <v>1.22</v>
      </c>
      <c r="H61" s="780">
        <v>1.2</v>
      </c>
      <c r="I61" s="781">
        <v>1.464</v>
      </c>
      <c r="J61" s="763"/>
      <c r="K61" s="756"/>
      <c r="L61" s="763"/>
      <c r="M61" s="756"/>
      <c r="N61" s="764"/>
    </row>
    <row r="62" spans="1:14">
      <c r="A62" s="753"/>
      <c r="B62" s="754"/>
      <c r="C62" s="1027" t="s">
        <v>428</v>
      </c>
      <c r="D62" s="1027"/>
      <c r="E62" s="1027"/>
      <c r="F62" s="765"/>
      <c r="G62" s="766"/>
      <c r="H62" s="766"/>
      <c r="I62" s="766"/>
      <c r="J62" s="782">
        <v>17.96</v>
      </c>
      <c r="K62" s="766"/>
      <c r="L62" s="782">
        <v>21.55</v>
      </c>
      <c r="M62" s="766"/>
      <c r="N62" s="810">
        <v>869.33</v>
      </c>
    </row>
    <row r="63" spans="1:14">
      <c r="A63" s="760"/>
      <c r="B63" s="754"/>
      <c r="C63" s="1016" t="s">
        <v>429</v>
      </c>
      <c r="D63" s="1016"/>
      <c r="E63" s="1016"/>
      <c r="F63" s="755"/>
      <c r="G63" s="756"/>
      <c r="H63" s="756"/>
      <c r="I63" s="756"/>
      <c r="J63" s="763"/>
      <c r="K63" s="756"/>
      <c r="L63" s="769">
        <v>21.55</v>
      </c>
      <c r="M63" s="756"/>
      <c r="N63" s="779">
        <v>869.33</v>
      </c>
    </row>
    <row r="64" spans="1:14" ht="22.5" customHeight="1">
      <c r="A64" s="760"/>
      <c r="B64" s="754" t="s">
        <v>482</v>
      </c>
      <c r="C64" s="1016" t="s">
        <v>483</v>
      </c>
      <c r="D64" s="1016"/>
      <c r="E64" s="1016"/>
      <c r="F64" s="755" t="s">
        <v>432</v>
      </c>
      <c r="G64" s="761">
        <v>74</v>
      </c>
      <c r="H64" s="756"/>
      <c r="I64" s="761">
        <v>74</v>
      </c>
      <c r="J64" s="763"/>
      <c r="K64" s="756"/>
      <c r="L64" s="769">
        <v>15.95</v>
      </c>
      <c r="M64" s="756"/>
      <c r="N64" s="779">
        <v>643.29999999999995</v>
      </c>
    </row>
    <row r="65" spans="1:14" ht="22.5" customHeight="1">
      <c r="A65" s="760"/>
      <c r="B65" s="754" t="s">
        <v>484</v>
      </c>
      <c r="C65" s="1017" t="s">
        <v>485</v>
      </c>
      <c r="D65" s="1017"/>
      <c r="E65" s="1017"/>
      <c r="F65" s="755" t="s">
        <v>432</v>
      </c>
      <c r="G65" s="761">
        <v>36</v>
      </c>
      <c r="H65" s="756"/>
      <c r="I65" s="761">
        <v>36</v>
      </c>
      <c r="J65" s="763"/>
      <c r="K65" s="756"/>
      <c r="L65" s="769">
        <v>7.76</v>
      </c>
      <c r="M65" s="756"/>
      <c r="N65" s="779">
        <v>312.95999999999998</v>
      </c>
    </row>
    <row r="66" spans="1:14">
      <c r="A66" s="742"/>
      <c r="B66" s="743"/>
      <c r="C66" s="1020" t="s">
        <v>435</v>
      </c>
      <c r="D66" s="1020"/>
      <c r="E66" s="1020"/>
      <c r="F66" s="770"/>
      <c r="G66" s="771"/>
      <c r="H66" s="771"/>
      <c r="I66" s="771"/>
      <c r="J66" s="772"/>
      <c r="K66" s="771"/>
      <c r="L66" s="783">
        <v>45.26</v>
      </c>
      <c r="M66" s="766"/>
      <c r="N66" s="774">
        <v>1825.59</v>
      </c>
    </row>
    <row r="67" spans="1:14" ht="22.5" customHeight="1">
      <c r="A67" s="775" t="s">
        <v>6</v>
      </c>
      <c r="B67" s="744" t="s">
        <v>318</v>
      </c>
      <c r="C67" s="1019" t="s">
        <v>250</v>
      </c>
      <c r="D67" s="1019"/>
      <c r="E67" s="1019"/>
      <c r="F67" s="770" t="s">
        <v>239</v>
      </c>
      <c r="G67" s="771">
        <v>0.08</v>
      </c>
      <c r="H67" s="776">
        <v>1</v>
      </c>
      <c r="I67" s="777">
        <v>0.08</v>
      </c>
      <c r="J67" s="772"/>
      <c r="K67" s="771"/>
      <c r="L67" s="772"/>
      <c r="M67" s="771"/>
      <c r="N67" s="778"/>
    </row>
    <row r="68" spans="1:14">
      <c r="A68" s="751"/>
      <c r="B68" s="752"/>
      <c r="C68" s="1016" t="s">
        <v>1897</v>
      </c>
      <c r="D68" s="1016"/>
      <c r="E68" s="1016"/>
      <c r="F68" s="1016"/>
      <c r="G68" s="1016"/>
      <c r="H68" s="1016"/>
      <c r="I68" s="1016"/>
      <c r="J68" s="1016"/>
      <c r="K68" s="1016"/>
      <c r="L68" s="1016"/>
      <c r="M68" s="1016"/>
      <c r="N68" s="1022"/>
    </row>
    <row r="69" spans="1:14" ht="33.75" customHeight="1">
      <c r="A69" s="784"/>
      <c r="B69" s="754" t="s">
        <v>771</v>
      </c>
      <c r="C69" s="1014" t="s">
        <v>772</v>
      </c>
      <c r="D69" s="1014"/>
      <c r="E69" s="1014"/>
      <c r="F69" s="1014"/>
      <c r="G69" s="1014"/>
      <c r="H69" s="1014"/>
      <c r="I69" s="1014"/>
      <c r="J69" s="1014"/>
      <c r="K69" s="1014"/>
      <c r="L69" s="1014"/>
      <c r="M69" s="1014"/>
      <c r="N69" s="1028"/>
    </row>
    <row r="70" spans="1:14">
      <c r="A70" s="753"/>
      <c r="B70" s="754" t="s">
        <v>3</v>
      </c>
      <c r="C70" s="1016" t="s">
        <v>422</v>
      </c>
      <c r="D70" s="1016"/>
      <c r="E70" s="1016"/>
      <c r="F70" s="755"/>
      <c r="G70" s="756"/>
      <c r="H70" s="756"/>
      <c r="I70" s="756"/>
      <c r="J70" s="769">
        <v>190.84</v>
      </c>
      <c r="K70" s="780">
        <v>1.2</v>
      </c>
      <c r="L70" s="769">
        <v>18.32</v>
      </c>
      <c r="M70" s="758">
        <v>40.340000000000003</v>
      </c>
      <c r="N70" s="779">
        <v>739.03</v>
      </c>
    </row>
    <row r="71" spans="1:14">
      <c r="A71" s="760"/>
      <c r="B71" s="754"/>
      <c r="C71" s="1017" t="s">
        <v>425</v>
      </c>
      <c r="D71" s="1017"/>
      <c r="E71" s="1017"/>
      <c r="F71" s="755" t="s">
        <v>426</v>
      </c>
      <c r="G71" s="758">
        <v>12.96</v>
      </c>
      <c r="H71" s="780">
        <v>1.2</v>
      </c>
      <c r="I71" s="812">
        <v>1.2441599999999999</v>
      </c>
      <c r="J71" s="763"/>
      <c r="K71" s="756"/>
      <c r="L71" s="763"/>
      <c r="M71" s="756"/>
      <c r="N71" s="764"/>
    </row>
    <row r="72" spans="1:14">
      <c r="A72" s="753"/>
      <c r="B72" s="754"/>
      <c r="C72" s="1027" t="s">
        <v>428</v>
      </c>
      <c r="D72" s="1027"/>
      <c r="E72" s="1027"/>
      <c r="F72" s="765"/>
      <c r="G72" s="766"/>
      <c r="H72" s="766"/>
      <c r="I72" s="766"/>
      <c r="J72" s="782">
        <v>190.84</v>
      </c>
      <c r="K72" s="766"/>
      <c r="L72" s="782">
        <v>18.32</v>
      </c>
      <c r="M72" s="766"/>
      <c r="N72" s="810">
        <v>739.03</v>
      </c>
    </row>
    <row r="73" spans="1:14">
      <c r="A73" s="760"/>
      <c r="B73" s="754"/>
      <c r="C73" s="1016" t="s">
        <v>429</v>
      </c>
      <c r="D73" s="1016"/>
      <c r="E73" s="1016"/>
      <c r="F73" s="755"/>
      <c r="G73" s="756"/>
      <c r="H73" s="756"/>
      <c r="I73" s="756"/>
      <c r="J73" s="763"/>
      <c r="K73" s="756"/>
      <c r="L73" s="769">
        <v>18.32</v>
      </c>
      <c r="M73" s="756"/>
      <c r="N73" s="779">
        <v>739.03</v>
      </c>
    </row>
    <row r="74" spans="1:14" ht="22.5" customHeight="1">
      <c r="A74" s="760"/>
      <c r="B74" s="754" t="s">
        <v>482</v>
      </c>
      <c r="C74" s="1016" t="s">
        <v>483</v>
      </c>
      <c r="D74" s="1016"/>
      <c r="E74" s="1016"/>
      <c r="F74" s="755" t="s">
        <v>432</v>
      </c>
      <c r="G74" s="761">
        <v>74</v>
      </c>
      <c r="H74" s="756"/>
      <c r="I74" s="761">
        <v>74</v>
      </c>
      <c r="J74" s="763"/>
      <c r="K74" s="756"/>
      <c r="L74" s="769">
        <v>13.56</v>
      </c>
      <c r="M74" s="756"/>
      <c r="N74" s="779">
        <v>546.88</v>
      </c>
    </row>
    <row r="75" spans="1:14" ht="22.5" customHeight="1">
      <c r="A75" s="760"/>
      <c r="B75" s="754" t="s">
        <v>484</v>
      </c>
      <c r="C75" s="1017" t="s">
        <v>485</v>
      </c>
      <c r="D75" s="1017"/>
      <c r="E75" s="1017"/>
      <c r="F75" s="755" t="s">
        <v>432</v>
      </c>
      <c r="G75" s="761">
        <v>36</v>
      </c>
      <c r="H75" s="756"/>
      <c r="I75" s="761">
        <v>36</v>
      </c>
      <c r="J75" s="763"/>
      <c r="K75" s="756"/>
      <c r="L75" s="769">
        <v>6.6</v>
      </c>
      <c r="M75" s="756"/>
      <c r="N75" s="779">
        <v>266.05</v>
      </c>
    </row>
    <row r="76" spans="1:14">
      <c r="A76" s="742"/>
      <c r="B76" s="743"/>
      <c r="C76" s="1020" t="s">
        <v>435</v>
      </c>
      <c r="D76" s="1020"/>
      <c r="E76" s="1020"/>
      <c r="F76" s="770"/>
      <c r="G76" s="771"/>
      <c r="H76" s="771"/>
      <c r="I76" s="771"/>
      <c r="J76" s="772"/>
      <c r="K76" s="771"/>
      <c r="L76" s="783">
        <v>38.479999999999997</v>
      </c>
      <c r="M76" s="766"/>
      <c r="N76" s="774">
        <v>1551.96</v>
      </c>
    </row>
    <row r="77" spans="1:14" ht="22.5" customHeight="1">
      <c r="A77" s="775" t="s">
        <v>7</v>
      </c>
      <c r="B77" s="744" t="s">
        <v>778</v>
      </c>
      <c r="C77" s="1019" t="s">
        <v>779</v>
      </c>
      <c r="D77" s="1019"/>
      <c r="E77" s="1019"/>
      <c r="F77" s="770" t="s">
        <v>199</v>
      </c>
      <c r="G77" s="771">
        <v>1</v>
      </c>
      <c r="H77" s="776">
        <v>1</v>
      </c>
      <c r="I77" s="776">
        <v>1</v>
      </c>
      <c r="J77" s="772"/>
      <c r="K77" s="771"/>
      <c r="L77" s="772"/>
      <c r="M77" s="771"/>
      <c r="N77" s="778"/>
    </row>
    <row r="78" spans="1:14" ht="22.5" customHeight="1">
      <c r="A78" s="784"/>
      <c r="B78" s="754" t="s">
        <v>773</v>
      </c>
      <c r="C78" s="1014" t="s">
        <v>774</v>
      </c>
      <c r="D78" s="1014"/>
      <c r="E78" s="1014"/>
      <c r="F78" s="1014"/>
      <c r="G78" s="1014"/>
      <c r="H78" s="1014"/>
      <c r="I78" s="1014"/>
      <c r="J78" s="1014"/>
      <c r="K78" s="1014"/>
      <c r="L78" s="1014"/>
      <c r="M78" s="1014"/>
      <c r="N78" s="1028"/>
    </row>
    <row r="79" spans="1:14" ht="33.75" customHeight="1">
      <c r="A79" s="784"/>
      <c r="B79" s="754" t="s">
        <v>771</v>
      </c>
      <c r="C79" s="1014" t="s">
        <v>772</v>
      </c>
      <c r="D79" s="1014"/>
      <c r="E79" s="1014"/>
      <c r="F79" s="1014"/>
      <c r="G79" s="1014"/>
      <c r="H79" s="1014"/>
      <c r="I79" s="1014"/>
      <c r="J79" s="1014"/>
      <c r="K79" s="1014"/>
      <c r="L79" s="1014"/>
      <c r="M79" s="1014"/>
      <c r="N79" s="1028"/>
    </row>
    <row r="80" spans="1:14">
      <c r="A80" s="753"/>
      <c r="B80" s="754" t="s">
        <v>3</v>
      </c>
      <c r="C80" s="1016" t="s">
        <v>422</v>
      </c>
      <c r="D80" s="1016"/>
      <c r="E80" s="1016"/>
      <c r="F80" s="755"/>
      <c r="G80" s="756"/>
      <c r="H80" s="756"/>
      <c r="I80" s="756"/>
      <c r="J80" s="769">
        <v>12.07</v>
      </c>
      <c r="K80" s="758">
        <v>1.32</v>
      </c>
      <c r="L80" s="769">
        <v>15.93</v>
      </c>
      <c r="M80" s="758">
        <v>40.340000000000003</v>
      </c>
      <c r="N80" s="779">
        <v>642.62</v>
      </c>
    </row>
    <row r="81" spans="1:14">
      <c r="A81" s="760"/>
      <c r="B81" s="754"/>
      <c r="C81" s="1017" t="s">
        <v>425</v>
      </c>
      <c r="D81" s="1017"/>
      <c r="E81" s="1017"/>
      <c r="F81" s="755" t="s">
        <v>426</v>
      </c>
      <c r="G81" s="758">
        <v>0.82</v>
      </c>
      <c r="H81" s="758">
        <v>1.32</v>
      </c>
      <c r="I81" s="762">
        <v>1.0824</v>
      </c>
      <c r="J81" s="763"/>
      <c r="K81" s="756"/>
      <c r="L81" s="763"/>
      <c r="M81" s="756"/>
      <c r="N81" s="764"/>
    </row>
    <row r="82" spans="1:14">
      <c r="A82" s="753"/>
      <c r="B82" s="754"/>
      <c r="C82" s="1027" t="s">
        <v>428</v>
      </c>
      <c r="D82" s="1027"/>
      <c r="E82" s="1027"/>
      <c r="F82" s="765"/>
      <c r="G82" s="766"/>
      <c r="H82" s="766"/>
      <c r="I82" s="766"/>
      <c r="J82" s="782">
        <v>12.07</v>
      </c>
      <c r="K82" s="766"/>
      <c r="L82" s="782">
        <v>15.93</v>
      </c>
      <c r="M82" s="766"/>
      <c r="N82" s="810">
        <v>642.62</v>
      </c>
    </row>
    <row r="83" spans="1:14">
      <c r="A83" s="760"/>
      <c r="B83" s="754"/>
      <c r="C83" s="1016" t="s">
        <v>429</v>
      </c>
      <c r="D83" s="1016"/>
      <c r="E83" s="1016"/>
      <c r="F83" s="755"/>
      <c r="G83" s="756"/>
      <c r="H83" s="756"/>
      <c r="I83" s="756"/>
      <c r="J83" s="763"/>
      <c r="K83" s="756"/>
      <c r="L83" s="769">
        <v>15.93</v>
      </c>
      <c r="M83" s="756"/>
      <c r="N83" s="779">
        <v>642.62</v>
      </c>
    </row>
    <row r="84" spans="1:14" ht="22.5" customHeight="1">
      <c r="A84" s="760"/>
      <c r="B84" s="754" t="s">
        <v>482</v>
      </c>
      <c r="C84" s="1016" t="s">
        <v>483</v>
      </c>
      <c r="D84" s="1016"/>
      <c r="E84" s="1016"/>
      <c r="F84" s="755" t="s">
        <v>432</v>
      </c>
      <c r="G84" s="761">
        <v>74</v>
      </c>
      <c r="H84" s="756"/>
      <c r="I84" s="761">
        <v>74</v>
      </c>
      <c r="J84" s="763"/>
      <c r="K84" s="756"/>
      <c r="L84" s="769">
        <v>11.79</v>
      </c>
      <c r="M84" s="756"/>
      <c r="N84" s="779">
        <v>475.54</v>
      </c>
    </row>
    <row r="85" spans="1:14" ht="22.5" customHeight="1">
      <c r="A85" s="760"/>
      <c r="B85" s="754" t="s">
        <v>484</v>
      </c>
      <c r="C85" s="1017" t="s">
        <v>485</v>
      </c>
      <c r="D85" s="1017"/>
      <c r="E85" s="1017"/>
      <c r="F85" s="755" t="s">
        <v>432</v>
      </c>
      <c r="G85" s="761">
        <v>36</v>
      </c>
      <c r="H85" s="756"/>
      <c r="I85" s="761">
        <v>36</v>
      </c>
      <c r="J85" s="763"/>
      <c r="K85" s="756"/>
      <c r="L85" s="769">
        <v>5.73</v>
      </c>
      <c r="M85" s="756"/>
      <c r="N85" s="779">
        <v>231.34</v>
      </c>
    </row>
    <row r="86" spans="1:14">
      <c r="A86" s="742"/>
      <c r="B86" s="743"/>
      <c r="C86" s="1020" t="s">
        <v>435</v>
      </c>
      <c r="D86" s="1020"/>
      <c r="E86" s="1020"/>
      <c r="F86" s="770"/>
      <c r="G86" s="771"/>
      <c r="H86" s="771"/>
      <c r="I86" s="771"/>
      <c r="J86" s="772"/>
      <c r="K86" s="771"/>
      <c r="L86" s="783">
        <v>33.450000000000003</v>
      </c>
      <c r="M86" s="766"/>
      <c r="N86" s="774">
        <v>1349.5</v>
      </c>
    </row>
    <row r="87" spans="1:14" ht="22.5" customHeight="1">
      <c r="A87" s="775" t="s">
        <v>8</v>
      </c>
      <c r="B87" s="744" t="s">
        <v>780</v>
      </c>
      <c r="C87" s="1019" t="s">
        <v>781</v>
      </c>
      <c r="D87" s="1019"/>
      <c r="E87" s="1019"/>
      <c r="F87" s="770" t="s">
        <v>782</v>
      </c>
      <c r="G87" s="771">
        <v>1</v>
      </c>
      <c r="H87" s="776">
        <v>1</v>
      </c>
      <c r="I87" s="776">
        <v>1</v>
      </c>
      <c r="J87" s="772"/>
      <c r="K87" s="771"/>
      <c r="L87" s="772"/>
      <c r="M87" s="771"/>
      <c r="N87" s="778"/>
    </row>
    <row r="88" spans="1:14" ht="33.75" customHeight="1">
      <c r="A88" s="784"/>
      <c r="B88" s="754" t="s">
        <v>771</v>
      </c>
      <c r="C88" s="1014" t="s">
        <v>772</v>
      </c>
      <c r="D88" s="1014"/>
      <c r="E88" s="1014"/>
      <c r="F88" s="1014"/>
      <c r="G88" s="1014"/>
      <c r="H88" s="1014"/>
      <c r="I88" s="1014"/>
      <c r="J88" s="1014"/>
      <c r="K88" s="1014"/>
      <c r="L88" s="1014"/>
      <c r="M88" s="1014"/>
      <c r="N88" s="1028"/>
    </row>
    <row r="89" spans="1:14">
      <c r="A89" s="753"/>
      <c r="B89" s="754" t="s">
        <v>3</v>
      </c>
      <c r="C89" s="1016" t="s">
        <v>422</v>
      </c>
      <c r="D89" s="1016"/>
      <c r="E89" s="1016"/>
      <c r="F89" s="755"/>
      <c r="G89" s="756"/>
      <c r="H89" s="756"/>
      <c r="I89" s="756"/>
      <c r="J89" s="769">
        <v>17.96</v>
      </c>
      <c r="K89" s="780">
        <v>1.2</v>
      </c>
      <c r="L89" s="769">
        <v>21.55</v>
      </c>
      <c r="M89" s="758">
        <v>40.340000000000003</v>
      </c>
      <c r="N89" s="779">
        <v>869.33</v>
      </c>
    </row>
    <row r="90" spans="1:14">
      <c r="A90" s="760"/>
      <c r="B90" s="754"/>
      <c r="C90" s="1017" t="s">
        <v>425</v>
      </c>
      <c r="D90" s="1017"/>
      <c r="E90" s="1017"/>
      <c r="F90" s="755" t="s">
        <v>426</v>
      </c>
      <c r="G90" s="758">
        <v>1.22</v>
      </c>
      <c r="H90" s="780">
        <v>1.2</v>
      </c>
      <c r="I90" s="781">
        <v>1.464</v>
      </c>
      <c r="J90" s="763"/>
      <c r="K90" s="756"/>
      <c r="L90" s="763"/>
      <c r="M90" s="756"/>
      <c r="N90" s="764"/>
    </row>
    <row r="91" spans="1:14">
      <c r="A91" s="753"/>
      <c r="B91" s="754"/>
      <c r="C91" s="1027" t="s">
        <v>428</v>
      </c>
      <c r="D91" s="1027"/>
      <c r="E91" s="1027"/>
      <c r="F91" s="765"/>
      <c r="G91" s="766"/>
      <c r="H91" s="766"/>
      <c r="I91" s="766"/>
      <c r="J91" s="782">
        <v>17.96</v>
      </c>
      <c r="K91" s="766"/>
      <c r="L91" s="782">
        <v>21.55</v>
      </c>
      <c r="M91" s="766"/>
      <c r="N91" s="810">
        <v>869.33</v>
      </c>
    </row>
    <row r="92" spans="1:14">
      <c r="A92" s="760"/>
      <c r="B92" s="754"/>
      <c r="C92" s="1016" t="s">
        <v>429</v>
      </c>
      <c r="D92" s="1016"/>
      <c r="E92" s="1016"/>
      <c r="F92" s="755"/>
      <c r="G92" s="756"/>
      <c r="H92" s="756"/>
      <c r="I92" s="756"/>
      <c r="J92" s="763"/>
      <c r="K92" s="756"/>
      <c r="L92" s="769">
        <v>21.55</v>
      </c>
      <c r="M92" s="756"/>
      <c r="N92" s="779">
        <v>869.33</v>
      </c>
    </row>
    <row r="93" spans="1:14" ht="22.5" customHeight="1">
      <c r="A93" s="760"/>
      <c r="B93" s="754" t="s">
        <v>482</v>
      </c>
      <c r="C93" s="1016" t="s">
        <v>483</v>
      </c>
      <c r="D93" s="1016"/>
      <c r="E93" s="1016"/>
      <c r="F93" s="755" t="s">
        <v>432</v>
      </c>
      <c r="G93" s="761">
        <v>74</v>
      </c>
      <c r="H93" s="756"/>
      <c r="I93" s="761">
        <v>74</v>
      </c>
      <c r="J93" s="763"/>
      <c r="K93" s="756"/>
      <c r="L93" s="769">
        <v>15.95</v>
      </c>
      <c r="M93" s="756"/>
      <c r="N93" s="779">
        <v>643.29999999999995</v>
      </c>
    </row>
    <row r="94" spans="1:14" ht="22.5" customHeight="1">
      <c r="A94" s="760"/>
      <c r="B94" s="754" t="s">
        <v>484</v>
      </c>
      <c r="C94" s="1017" t="s">
        <v>485</v>
      </c>
      <c r="D94" s="1017"/>
      <c r="E94" s="1017"/>
      <c r="F94" s="755" t="s">
        <v>432</v>
      </c>
      <c r="G94" s="761">
        <v>36</v>
      </c>
      <c r="H94" s="756"/>
      <c r="I94" s="761">
        <v>36</v>
      </c>
      <c r="J94" s="763"/>
      <c r="K94" s="756"/>
      <c r="L94" s="769">
        <v>7.76</v>
      </c>
      <c r="M94" s="756"/>
      <c r="N94" s="779">
        <v>312.95999999999998</v>
      </c>
    </row>
    <row r="95" spans="1:14">
      <c r="A95" s="742"/>
      <c r="B95" s="743"/>
      <c r="C95" s="1020" t="s">
        <v>435</v>
      </c>
      <c r="D95" s="1020"/>
      <c r="E95" s="1020"/>
      <c r="F95" s="770"/>
      <c r="G95" s="771"/>
      <c r="H95" s="771"/>
      <c r="I95" s="771"/>
      <c r="J95" s="772"/>
      <c r="K95" s="771"/>
      <c r="L95" s="783">
        <v>45.26</v>
      </c>
      <c r="M95" s="766"/>
      <c r="N95" s="774">
        <v>1825.59</v>
      </c>
    </row>
    <row r="96" spans="1:14" ht="22.5" customHeight="1">
      <c r="A96" s="775" t="s">
        <v>9</v>
      </c>
      <c r="B96" s="744" t="s">
        <v>323</v>
      </c>
      <c r="C96" s="1019" t="s">
        <v>253</v>
      </c>
      <c r="D96" s="1019"/>
      <c r="E96" s="1019"/>
      <c r="F96" s="770" t="s">
        <v>254</v>
      </c>
      <c r="G96" s="771">
        <v>6</v>
      </c>
      <c r="H96" s="776">
        <v>1</v>
      </c>
      <c r="I96" s="776">
        <v>6</v>
      </c>
      <c r="J96" s="772"/>
      <c r="K96" s="771"/>
      <c r="L96" s="772"/>
      <c r="M96" s="771"/>
      <c r="N96" s="778"/>
    </row>
    <row r="97" spans="1:14" ht="33.75" customHeight="1">
      <c r="A97" s="784"/>
      <c r="B97" s="754" t="s">
        <v>771</v>
      </c>
      <c r="C97" s="1014" t="s">
        <v>772</v>
      </c>
      <c r="D97" s="1014"/>
      <c r="E97" s="1014"/>
      <c r="F97" s="1014"/>
      <c r="G97" s="1014"/>
      <c r="H97" s="1014"/>
      <c r="I97" s="1014"/>
      <c r="J97" s="1014"/>
      <c r="K97" s="1014"/>
      <c r="L97" s="1014"/>
      <c r="M97" s="1014"/>
      <c r="N97" s="1028"/>
    </row>
    <row r="98" spans="1:14">
      <c r="A98" s="753"/>
      <c r="B98" s="754" t="s">
        <v>3</v>
      </c>
      <c r="C98" s="1016" t="s">
        <v>422</v>
      </c>
      <c r="D98" s="1016"/>
      <c r="E98" s="1016"/>
      <c r="F98" s="755"/>
      <c r="G98" s="756"/>
      <c r="H98" s="756"/>
      <c r="I98" s="756"/>
      <c r="J98" s="769">
        <v>45.14</v>
      </c>
      <c r="K98" s="780">
        <v>1.2</v>
      </c>
      <c r="L98" s="769">
        <v>325.01</v>
      </c>
      <c r="M98" s="758">
        <v>40.340000000000003</v>
      </c>
      <c r="N98" s="759">
        <v>13110.9</v>
      </c>
    </row>
    <row r="99" spans="1:14">
      <c r="A99" s="760"/>
      <c r="B99" s="754"/>
      <c r="C99" s="1017" t="s">
        <v>425</v>
      </c>
      <c r="D99" s="1017"/>
      <c r="E99" s="1017"/>
      <c r="F99" s="755" t="s">
        <v>426</v>
      </c>
      <c r="G99" s="758">
        <v>3.24</v>
      </c>
      <c r="H99" s="780">
        <v>1.2</v>
      </c>
      <c r="I99" s="781">
        <v>23.327999999999999</v>
      </c>
      <c r="J99" s="763"/>
      <c r="K99" s="756"/>
      <c r="L99" s="763"/>
      <c r="M99" s="756"/>
      <c r="N99" s="764"/>
    </row>
    <row r="100" spans="1:14">
      <c r="A100" s="753"/>
      <c r="B100" s="754"/>
      <c r="C100" s="1027" t="s">
        <v>428</v>
      </c>
      <c r="D100" s="1027"/>
      <c r="E100" s="1027"/>
      <c r="F100" s="765"/>
      <c r="G100" s="766"/>
      <c r="H100" s="766"/>
      <c r="I100" s="766"/>
      <c r="J100" s="782">
        <v>45.14</v>
      </c>
      <c r="K100" s="766"/>
      <c r="L100" s="782">
        <v>325.01</v>
      </c>
      <c r="M100" s="766"/>
      <c r="N100" s="768">
        <v>13110.9</v>
      </c>
    </row>
    <row r="101" spans="1:14">
      <c r="A101" s="760"/>
      <c r="B101" s="754"/>
      <c r="C101" s="1016" t="s">
        <v>429</v>
      </c>
      <c r="D101" s="1016"/>
      <c r="E101" s="1016"/>
      <c r="F101" s="755"/>
      <c r="G101" s="756"/>
      <c r="H101" s="756"/>
      <c r="I101" s="756"/>
      <c r="J101" s="763"/>
      <c r="K101" s="756"/>
      <c r="L101" s="769">
        <v>325.01</v>
      </c>
      <c r="M101" s="756"/>
      <c r="N101" s="759">
        <v>13110.9</v>
      </c>
    </row>
    <row r="102" spans="1:14" ht="22.5" customHeight="1">
      <c r="A102" s="760"/>
      <c r="B102" s="754" t="s">
        <v>482</v>
      </c>
      <c r="C102" s="1016" t="s">
        <v>483</v>
      </c>
      <c r="D102" s="1016"/>
      <c r="E102" s="1016"/>
      <c r="F102" s="755" t="s">
        <v>432</v>
      </c>
      <c r="G102" s="761">
        <v>74</v>
      </c>
      <c r="H102" s="756"/>
      <c r="I102" s="761">
        <v>74</v>
      </c>
      <c r="J102" s="763"/>
      <c r="K102" s="756"/>
      <c r="L102" s="769">
        <v>240.51</v>
      </c>
      <c r="M102" s="756"/>
      <c r="N102" s="759">
        <v>9702.07</v>
      </c>
    </row>
    <row r="103" spans="1:14" ht="22.5" customHeight="1">
      <c r="A103" s="760"/>
      <c r="B103" s="754" t="s">
        <v>484</v>
      </c>
      <c r="C103" s="1017" t="s">
        <v>485</v>
      </c>
      <c r="D103" s="1017"/>
      <c r="E103" s="1017"/>
      <c r="F103" s="755" t="s">
        <v>432</v>
      </c>
      <c r="G103" s="761">
        <v>36</v>
      </c>
      <c r="H103" s="756"/>
      <c r="I103" s="761">
        <v>36</v>
      </c>
      <c r="J103" s="763"/>
      <c r="K103" s="756"/>
      <c r="L103" s="769">
        <v>117</v>
      </c>
      <c r="M103" s="756"/>
      <c r="N103" s="759">
        <v>4719.92</v>
      </c>
    </row>
    <row r="104" spans="1:14">
      <c r="A104" s="742"/>
      <c r="B104" s="743"/>
      <c r="C104" s="1020" t="s">
        <v>435</v>
      </c>
      <c r="D104" s="1020"/>
      <c r="E104" s="1020"/>
      <c r="F104" s="770"/>
      <c r="G104" s="771"/>
      <c r="H104" s="771"/>
      <c r="I104" s="771"/>
      <c r="J104" s="772"/>
      <c r="K104" s="771"/>
      <c r="L104" s="783">
        <v>682.52</v>
      </c>
      <c r="M104" s="766"/>
      <c r="N104" s="774">
        <v>27532.89</v>
      </c>
    </row>
    <row r="105" spans="1:14">
      <c r="A105" s="793"/>
      <c r="B105" s="794"/>
      <c r="C105" s="1019" t="s">
        <v>1898</v>
      </c>
      <c r="D105" s="1019"/>
      <c r="E105" s="1019"/>
      <c r="F105" s="1019"/>
      <c r="G105" s="1019"/>
      <c r="H105" s="1019"/>
      <c r="I105" s="1019"/>
      <c r="J105" s="1019"/>
      <c r="K105" s="1019"/>
      <c r="L105" s="795"/>
      <c r="M105" s="796"/>
      <c r="N105" s="797"/>
    </row>
    <row r="106" spans="1:14">
      <c r="A106" s="798"/>
      <c r="B106" s="754"/>
      <c r="C106" s="1016" t="s">
        <v>440</v>
      </c>
      <c r="D106" s="1016"/>
      <c r="E106" s="1016"/>
      <c r="F106" s="1016"/>
      <c r="G106" s="1016"/>
      <c r="H106" s="1016"/>
      <c r="I106" s="1016"/>
      <c r="J106" s="1016"/>
      <c r="K106" s="1016"/>
      <c r="L106" s="804">
        <v>465.26</v>
      </c>
      <c r="M106" s="800"/>
      <c r="N106" s="801">
        <v>18768.599999999999</v>
      </c>
    </row>
    <row r="107" spans="1:14">
      <c r="A107" s="798"/>
      <c r="B107" s="754"/>
      <c r="C107" s="1016" t="s">
        <v>441</v>
      </c>
      <c r="D107" s="1016"/>
      <c r="E107" s="1016"/>
      <c r="F107" s="1016"/>
      <c r="G107" s="1016"/>
      <c r="H107" s="1016"/>
      <c r="I107" s="1016"/>
      <c r="J107" s="1016"/>
      <c r="K107" s="1016"/>
      <c r="L107" s="802"/>
      <c r="M107" s="800"/>
      <c r="N107" s="803"/>
    </row>
    <row r="108" spans="1:14">
      <c r="A108" s="798"/>
      <c r="B108" s="754"/>
      <c r="C108" s="1016" t="s">
        <v>442</v>
      </c>
      <c r="D108" s="1016"/>
      <c r="E108" s="1016"/>
      <c r="F108" s="1016"/>
      <c r="G108" s="1016"/>
      <c r="H108" s="1016"/>
      <c r="I108" s="1016"/>
      <c r="J108" s="1016"/>
      <c r="K108" s="1016"/>
      <c r="L108" s="804">
        <v>465.26</v>
      </c>
      <c r="M108" s="800"/>
      <c r="N108" s="801">
        <v>18768.599999999999</v>
      </c>
    </row>
    <row r="109" spans="1:14">
      <c r="A109" s="798"/>
      <c r="B109" s="754"/>
      <c r="C109" s="1016" t="s">
        <v>486</v>
      </c>
      <c r="D109" s="1016"/>
      <c r="E109" s="1016"/>
      <c r="F109" s="1016"/>
      <c r="G109" s="1016"/>
      <c r="H109" s="1016"/>
      <c r="I109" s="1016"/>
      <c r="J109" s="1016"/>
      <c r="K109" s="1016"/>
      <c r="L109" s="804">
        <v>977.06</v>
      </c>
      <c r="M109" s="800"/>
      <c r="N109" s="801">
        <v>39414.050000000003</v>
      </c>
    </row>
    <row r="110" spans="1:14">
      <c r="A110" s="798"/>
      <c r="B110" s="754"/>
      <c r="C110" s="1016" t="s">
        <v>487</v>
      </c>
      <c r="D110" s="1016"/>
      <c r="E110" s="1016"/>
      <c r="F110" s="1016"/>
      <c r="G110" s="1016"/>
      <c r="H110" s="1016"/>
      <c r="I110" s="1016"/>
      <c r="J110" s="1016"/>
      <c r="K110" s="1016"/>
      <c r="L110" s="804">
        <v>977.06</v>
      </c>
      <c r="M110" s="800"/>
      <c r="N110" s="801">
        <v>39414.050000000003</v>
      </c>
    </row>
    <row r="111" spans="1:14">
      <c r="A111" s="798"/>
      <c r="B111" s="754"/>
      <c r="C111" s="1016" t="s">
        <v>488</v>
      </c>
      <c r="D111" s="1016"/>
      <c r="E111" s="1016"/>
      <c r="F111" s="1016"/>
      <c r="G111" s="1016"/>
      <c r="H111" s="1016"/>
      <c r="I111" s="1016"/>
      <c r="J111" s="1016"/>
      <c r="K111" s="1016"/>
      <c r="L111" s="802"/>
      <c r="M111" s="800"/>
      <c r="N111" s="803"/>
    </row>
    <row r="112" spans="1:14">
      <c r="A112" s="798"/>
      <c r="B112" s="754"/>
      <c r="C112" s="1016" t="s">
        <v>489</v>
      </c>
      <c r="D112" s="1016"/>
      <c r="E112" s="1016"/>
      <c r="F112" s="1016"/>
      <c r="G112" s="1016"/>
      <c r="H112" s="1016"/>
      <c r="I112" s="1016"/>
      <c r="J112" s="1016"/>
      <c r="K112" s="1016"/>
      <c r="L112" s="804">
        <v>465.26</v>
      </c>
      <c r="M112" s="800"/>
      <c r="N112" s="801">
        <v>18768.599999999999</v>
      </c>
    </row>
    <row r="113" spans="1:14">
      <c r="A113" s="798"/>
      <c r="B113" s="754"/>
      <c r="C113" s="1016" t="s">
        <v>490</v>
      </c>
      <c r="D113" s="1016"/>
      <c r="E113" s="1016"/>
      <c r="F113" s="1016"/>
      <c r="G113" s="1016"/>
      <c r="H113" s="1016"/>
      <c r="I113" s="1016"/>
      <c r="J113" s="1016"/>
      <c r="K113" s="1016"/>
      <c r="L113" s="804">
        <v>344.31</v>
      </c>
      <c r="M113" s="800"/>
      <c r="N113" s="801">
        <v>13888.76</v>
      </c>
    </row>
    <row r="114" spans="1:14">
      <c r="A114" s="798"/>
      <c r="B114" s="754"/>
      <c r="C114" s="1016" t="s">
        <v>491</v>
      </c>
      <c r="D114" s="1016"/>
      <c r="E114" s="1016"/>
      <c r="F114" s="1016"/>
      <c r="G114" s="1016"/>
      <c r="H114" s="1016"/>
      <c r="I114" s="1016"/>
      <c r="J114" s="1016"/>
      <c r="K114" s="1016"/>
      <c r="L114" s="804">
        <v>167.49</v>
      </c>
      <c r="M114" s="800"/>
      <c r="N114" s="801">
        <v>6756.69</v>
      </c>
    </row>
    <row r="115" spans="1:14">
      <c r="A115" s="798"/>
      <c r="B115" s="754"/>
      <c r="C115" s="1016" t="s">
        <v>453</v>
      </c>
      <c r="D115" s="1016"/>
      <c r="E115" s="1016"/>
      <c r="F115" s="1016"/>
      <c r="G115" s="1016"/>
      <c r="H115" s="1016"/>
      <c r="I115" s="1016"/>
      <c r="J115" s="1016"/>
      <c r="K115" s="1016"/>
      <c r="L115" s="804">
        <v>465.26</v>
      </c>
      <c r="M115" s="800"/>
      <c r="N115" s="801">
        <v>18768.599999999999</v>
      </c>
    </row>
    <row r="116" spans="1:14">
      <c r="A116" s="798"/>
      <c r="B116" s="754"/>
      <c r="C116" s="1016" t="s">
        <v>454</v>
      </c>
      <c r="D116" s="1016"/>
      <c r="E116" s="1016"/>
      <c r="F116" s="1016"/>
      <c r="G116" s="1016"/>
      <c r="H116" s="1016"/>
      <c r="I116" s="1016"/>
      <c r="J116" s="1016"/>
      <c r="K116" s="1016"/>
      <c r="L116" s="804">
        <v>344.31</v>
      </c>
      <c r="M116" s="800"/>
      <c r="N116" s="801">
        <v>13888.76</v>
      </c>
    </row>
    <row r="117" spans="1:14">
      <c r="A117" s="798"/>
      <c r="B117" s="754"/>
      <c r="C117" s="1016" t="s">
        <v>455</v>
      </c>
      <c r="D117" s="1016"/>
      <c r="E117" s="1016"/>
      <c r="F117" s="1016"/>
      <c r="G117" s="1016"/>
      <c r="H117" s="1016"/>
      <c r="I117" s="1016"/>
      <c r="J117" s="1016"/>
      <c r="K117" s="1016"/>
      <c r="L117" s="804">
        <v>167.49</v>
      </c>
      <c r="M117" s="800"/>
      <c r="N117" s="801">
        <v>6756.69</v>
      </c>
    </row>
    <row r="118" spans="1:14">
      <c r="A118" s="798"/>
      <c r="B118" s="806"/>
      <c r="C118" s="1026" t="s">
        <v>1899</v>
      </c>
      <c r="D118" s="1026"/>
      <c r="E118" s="1026"/>
      <c r="F118" s="1026"/>
      <c r="G118" s="1026"/>
      <c r="H118" s="1026"/>
      <c r="I118" s="1026"/>
      <c r="J118" s="1026"/>
      <c r="K118" s="1026"/>
      <c r="L118" s="822">
        <v>977.06</v>
      </c>
      <c r="M118" s="808"/>
      <c r="N118" s="809">
        <v>39414.050000000003</v>
      </c>
    </row>
    <row r="119" spans="1:14">
      <c r="A119" s="1023" t="s">
        <v>1900</v>
      </c>
      <c r="B119" s="1024"/>
      <c r="C119" s="1024"/>
      <c r="D119" s="1024"/>
      <c r="E119" s="1024"/>
      <c r="F119" s="1024"/>
      <c r="G119" s="1024"/>
      <c r="H119" s="1024"/>
      <c r="I119" s="1024"/>
      <c r="J119" s="1024"/>
      <c r="K119" s="1024"/>
      <c r="L119" s="1024"/>
      <c r="M119" s="1024"/>
      <c r="N119" s="1025"/>
    </row>
    <row r="120" spans="1:14" ht="22.5" customHeight="1">
      <c r="A120" s="742" t="s">
        <v>198</v>
      </c>
      <c r="B120" s="743" t="s">
        <v>316</v>
      </c>
      <c r="C120" s="1019" t="s">
        <v>249</v>
      </c>
      <c r="D120" s="1019"/>
      <c r="E120" s="1019"/>
      <c r="F120" s="745" t="s">
        <v>222</v>
      </c>
      <c r="G120" s="746">
        <v>1</v>
      </c>
      <c r="H120" s="747">
        <v>1</v>
      </c>
      <c r="I120" s="747">
        <v>1</v>
      </c>
      <c r="J120" s="749"/>
      <c r="K120" s="746"/>
      <c r="L120" s="749"/>
      <c r="M120" s="746"/>
      <c r="N120" s="750"/>
    </row>
    <row r="121" spans="1:14" ht="33.75" customHeight="1">
      <c r="A121" s="784"/>
      <c r="B121" s="754" t="s">
        <v>771</v>
      </c>
      <c r="C121" s="1014" t="s">
        <v>772</v>
      </c>
      <c r="D121" s="1014"/>
      <c r="E121" s="1014"/>
      <c r="F121" s="1014"/>
      <c r="G121" s="1014"/>
      <c r="H121" s="1014"/>
      <c r="I121" s="1014"/>
      <c r="J121" s="1014"/>
      <c r="K121" s="1014"/>
      <c r="L121" s="1014"/>
      <c r="M121" s="1014"/>
      <c r="N121" s="1028"/>
    </row>
    <row r="122" spans="1:14">
      <c r="A122" s="753"/>
      <c r="B122" s="754" t="s">
        <v>3</v>
      </c>
      <c r="C122" s="1016" t="s">
        <v>422</v>
      </c>
      <c r="D122" s="1016"/>
      <c r="E122" s="1016"/>
      <c r="F122" s="755"/>
      <c r="G122" s="756"/>
      <c r="H122" s="756"/>
      <c r="I122" s="756"/>
      <c r="J122" s="769">
        <v>47.71</v>
      </c>
      <c r="K122" s="780">
        <v>1.2</v>
      </c>
      <c r="L122" s="769">
        <v>57.25</v>
      </c>
      <c r="M122" s="758">
        <v>40.340000000000003</v>
      </c>
      <c r="N122" s="759">
        <v>2309.4699999999998</v>
      </c>
    </row>
    <row r="123" spans="1:14">
      <c r="A123" s="760"/>
      <c r="B123" s="754"/>
      <c r="C123" s="1017" t="s">
        <v>425</v>
      </c>
      <c r="D123" s="1017"/>
      <c r="E123" s="1017"/>
      <c r="F123" s="755" t="s">
        <v>426</v>
      </c>
      <c r="G123" s="758">
        <v>3.24</v>
      </c>
      <c r="H123" s="780">
        <v>1.2</v>
      </c>
      <c r="I123" s="781">
        <v>3.8879999999999999</v>
      </c>
      <c r="J123" s="763"/>
      <c r="K123" s="756"/>
      <c r="L123" s="763"/>
      <c r="M123" s="756"/>
      <c r="N123" s="764"/>
    </row>
    <row r="124" spans="1:14">
      <c r="A124" s="753"/>
      <c r="B124" s="754"/>
      <c r="C124" s="1027" t="s">
        <v>428</v>
      </c>
      <c r="D124" s="1027"/>
      <c r="E124" s="1027"/>
      <c r="F124" s="765"/>
      <c r="G124" s="766"/>
      <c r="H124" s="766"/>
      <c r="I124" s="766"/>
      <c r="J124" s="782">
        <v>47.71</v>
      </c>
      <c r="K124" s="766"/>
      <c r="L124" s="782">
        <v>57.25</v>
      </c>
      <c r="M124" s="766"/>
      <c r="N124" s="768">
        <v>2309.4699999999998</v>
      </c>
    </row>
    <row r="125" spans="1:14">
      <c r="A125" s="760"/>
      <c r="B125" s="754"/>
      <c r="C125" s="1016" t="s">
        <v>429</v>
      </c>
      <c r="D125" s="1016"/>
      <c r="E125" s="1016"/>
      <c r="F125" s="755"/>
      <c r="G125" s="756"/>
      <c r="H125" s="756"/>
      <c r="I125" s="756"/>
      <c r="J125" s="763"/>
      <c r="K125" s="756"/>
      <c r="L125" s="769">
        <v>57.25</v>
      </c>
      <c r="M125" s="756"/>
      <c r="N125" s="759">
        <v>2309.4699999999998</v>
      </c>
    </row>
    <row r="126" spans="1:14" ht="22.5" customHeight="1">
      <c r="A126" s="760"/>
      <c r="B126" s="754" t="s">
        <v>482</v>
      </c>
      <c r="C126" s="1016" t="s">
        <v>483</v>
      </c>
      <c r="D126" s="1016"/>
      <c r="E126" s="1016"/>
      <c r="F126" s="755" t="s">
        <v>432</v>
      </c>
      <c r="G126" s="761">
        <v>74</v>
      </c>
      <c r="H126" s="756"/>
      <c r="I126" s="761">
        <v>74</v>
      </c>
      <c r="J126" s="763"/>
      <c r="K126" s="756"/>
      <c r="L126" s="769">
        <v>42.37</v>
      </c>
      <c r="M126" s="756"/>
      <c r="N126" s="759">
        <v>1709.01</v>
      </c>
    </row>
    <row r="127" spans="1:14" ht="22.5" customHeight="1">
      <c r="A127" s="760"/>
      <c r="B127" s="754" t="s">
        <v>484</v>
      </c>
      <c r="C127" s="1017" t="s">
        <v>485</v>
      </c>
      <c r="D127" s="1017"/>
      <c r="E127" s="1017"/>
      <c r="F127" s="755" t="s">
        <v>432</v>
      </c>
      <c r="G127" s="761">
        <v>36</v>
      </c>
      <c r="H127" s="756"/>
      <c r="I127" s="761">
        <v>36</v>
      </c>
      <c r="J127" s="763"/>
      <c r="K127" s="756"/>
      <c r="L127" s="769">
        <v>20.61</v>
      </c>
      <c r="M127" s="756"/>
      <c r="N127" s="779">
        <v>831.41</v>
      </c>
    </row>
    <row r="128" spans="1:14">
      <c r="A128" s="742"/>
      <c r="B128" s="743"/>
      <c r="C128" s="1020" t="s">
        <v>435</v>
      </c>
      <c r="D128" s="1020"/>
      <c r="E128" s="1020"/>
      <c r="F128" s="770"/>
      <c r="G128" s="771"/>
      <c r="H128" s="771"/>
      <c r="I128" s="771"/>
      <c r="J128" s="772"/>
      <c r="K128" s="771"/>
      <c r="L128" s="783">
        <v>120.23</v>
      </c>
      <c r="M128" s="766"/>
      <c r="N128" s="774">
        <v>4849.8900000000003</v>
      </c>
    </row>
    <row r="129" spans="1:14" ht="78.75" customHeight="1">
      <c r="A129" s="775" t="s">
        <v>197</v>
      </c>
      <c r="B129" s="744" t="s">
        <v>775</v>
      </c>
      <c r="C129" s="1019" t="s">
        <v>776</v>
      </c>
      <c r="D129" s="1019"/>
      <c r="E129" s="1019"/>
      <c r="F129" s="770" t="s">
        <v>777</v>
      </c>
      <c r="G129" s="771">
        <v>3</v>
      </c>
      <c r="H129" s="776">
        <v>1</v>
      </c>
      <c r="I129" s="776">
        <v>3</v>
      </c>
      <c r="J129" s="772"/>
      <c r="K129" s="771"/>
      <c r="L129" s="772"/>
      <c r="M129" s="771"/>
      <c r="N129" s="778"/>
    </row>
    <row r="130" spans="1:14" ht="33.75" customHeight="1">
      <c r="A130" s="784"/>
      <c r="B130" s="754" t="s">
        <v>771</v>
      </c>
      <c r="C130" s="1014" t="s">
        <v>772</v>
      </c>
      <c r="D130" s="1014"/>
      <c r="E130" s="1014"/>
      <c r="F130" s="1014"/>
      <c r="G130" s="1014"/>
      <c r="H130" s="1014"/>
      <c r="I130" s="1014"/>
      <c r="J130" s="1014"/>
      <c r="K130" s="1014"/>
      <c r="L130" s="1014"/>
      <c r="M130" s="1014"/>
      <c r="N130" s="1028"/>
    </row>
    <row r="131" spans="1:14">
      <c r="A131" s="753"/>
      <c r="B131" s="754" t="s">
        <v>3</v>
      </c>
      <c r="C131" s="1016" t="s">
        <v>422</v>
      </c>
      <c r="D131" s="1016"/>
      <c r="E131" s="1016"/>
      <c r="F131" s="755"/>
      <c r="G131" s="756"/>
      <c r="H131" s="756"/>
      <c r="I131" s="756"/>
      <c r="J131" s="769">
        <v>4.71</v>
      </c>
      <c r="K131" s="780">
        <v>1.2</v>
      </c>
      <c r="L131" s="769">
        <v>16.96</v>
      </c>
      <c r="M131" s="758">
        <v>40.340000000000003</v>
      </c>
      <c r="N131" s="779">
        <v>684.17</v>
      </c>
    </row>
    <row r="132" spans="1:14">
      <c r="A132" s="760"/>
      <c r="B132" s="754"/>
      <c r="C132" s="1017" t="s">
        <v>425</v>
      </c>
      <c r="D132" s="1017"/>
      <c r="E132" s="1017"/>
      <c r="F132" s="755" t="s">
        <v>426</v>
      </c>
      <c r="G132" s="758">
        <v>0.32</v>
      </c>
      <c r="H132" s="780">
        <v>1.2</v>
      </c>
      <c r="I132" s="781">
        <v>1.1519999999999999</v>
      </c>
      <c r="J132" s="763"/>
      <c r="K132" s="756"/>
      <c r="L132" s="763"/>
      <c r="M132" s="756"/>
      <c r="N132" s="764"/>
    </row>
    <row r="133" spans="1:14">
      <c r="A133" s="753"/>
      <c r="B133" s="754"/>
      <c r="C133" s="1027" t="s">
        <v>428</v>
      </c>
      <c r="D133" s="1027"/>
      <c r="E133" s="1027"/>
      <c r="F133" s="765"/>
      <c r="G133" s="766"/>
      <c r="H133" s="766"/>
      <c r="I133" s="766"/>
      <c r="J133" s="782">
        <v>4.71</v>
      </c>
      <c r="K133" s="766"/>
      <c r="L133" s="782">
        <v>16.96</v>
      </c>
      <c r="M133" s="766"/>
      <c r="N133" s="810">
        <v>684.17</v>
      </c>
    </row>
    <row r="134" spans="1:14">
      <c r="A134" s="760"/>
      <c r="B134" s="754"/>
      <c r="C134" s="1016" t="s">
        <v>429</v>
      </c>
      <c r="D134" s="1016"/>
      <c r="E134" s="1016"/>
      <c r="F134" s="755"/>
      <c r="G134" s="756"/>
      <c r="H134" s="756"/>
      <c r="I134" s="756"/>
      <c r="J134" s="763"/>
      <c r="K134" s="756"/>
      <c r="L134" s="769">
        <v>16.96</v>
      </c>
      <c r="M134" s="756"/>
      <c r="N134" s="779">
        <v>684.17</v>
      </c>
    </row>
    <row r="135" spans="1:14" ht="22.5" customHeight="1">
      <c r="A135" s="760"/>
      <c r="B135" s="754" t="s">
        <v>482</v>
      </c>
      <c r="C135" s="1016" t="s">
        <v>483</v>
      </c>
      <c r="D135" s="1016"/>
      <c r="E135" s="1016"/>
      <c r="F135" s="755" t="s">
        <v>432</v>
      </c>
      <c r="G135" s="761">
        <v>74</v>
      </c>
      <c r="H135" s="756"/>
      <c r="I135" s="761">
        <v>74</v>
      </c>
      <c r="J135" s="763"/>
      <c r="K135" s="756"/>
      <c r="L135" s="769">
        <v>12.55</v>
      </c>
      <c r="M135" s="756"/>
      <c r="N135" s="779">
        <v>506.29</v>
      </c>
    </row>
    <row r="136" spans="1:14" ht="22.5" customHeight="1">
      <c r="A136" s="760"/>
      <c r="B136" s="754" t="s">
        <v>484</v>
      </c>
      <c r="C136" s="1017" t="s">
        <v>485</v>
      </c>
      <c r="D136" s="1017"/>
      <c r="E136" s="1017"/>
      <c r="F136" s="755" t="s">
        <v>432</v>
      </c>
      <c r="G136" s="761">
        <v>36</v>
      </c>
      <c r="H136" s="756"/>
      <c r="I136" s="761">
        <v>36</v>
      </c>
      <c r="J136" s="763"/>
      <c r="K136" s="756"/>
      <c r="L136" s="769">
        <v>6.11</v>
      </c>
      <c r="M136" s="756"/>
      <c r="N136" s="779">
        <v>246.3</v>
      </c>
    </row>
    <row r="137" spans="1:14">
      <c r="A137" s="742"/>
      <c r="B137" s="743"/>
      <c r="C137" s="1020" t="s">
        <v>435</v>
      </c>
      <c r="D137" s="1020"/>
      <c r="E137" s="1020"/>
      <c r="F137" s="770"/>
      <c r="G137" s="771"/>
      <c r="H137" s="771"/>
      <c r="I137" s="771"/>
      <c r="J137" s="772"/>
      <c r="K137" s="771"/>
      <c r="L137" s="783">
        <v>35.619999999999997</v>
      </c>
      <c r="M137" s="766"/>
      <c r="N137" s="774">
        <v>1436.76</v>
      </c>
    </row>
    <row r="138" spans="1:14" ht="22.5" customHeight="1">
      <c r="A138" s="775" t="s">
        <v>10</v>
      </c>
      <c r="B138" s="744" t="s">
        <v>317</v>
      </c>
      <c r="C138" s="1019" t="s">
        <v>251</v>
      </c>
      <c r="D138" s="1019"/>
      <c r="E138" s="1019"/>
      <c r="F138" s="770" t="s">
        <v>222</v>
      </c>
      <c r="G138" s="771">
        <v>7</v>
      </c>
      <c r="H138" s="776">
        <v>1</v>
      </c>
      <c r="I138" s="776">
        <v>7</v>
      </c>
      <c r="J138" s="772"/>
      <c r="K138" s="771"/>
      <c r="L138" s="772"/>
      <c r="M138" s="771"/>
      <c r="N138" s="778"/>
    </row>
    <row r="139" spans="1:14" ht="33.75" customHeight="1">
      <c r="A139" s="784"/>
      <c r="B139" s="754" t="s">
        <v>771</v>
      </c>
      <c r="C139" s="1014" t="s">
        <v>772</v>
      </c>
      <c r="D139" s="1014"/>
      <c r="E139" s="1014"/>
      <c r="F139" s="1014"/>
      <c r="G139" s="1014"/>
      <c r="H139" s="1014"/>
      <c r="I139" s="1014"/>
      <c r="J139" s="1014"/>
      <c r="K139" s="1014"/>
      <c r="L139" s="1014"/>
      <c r="M139" s="1014"/>
      <c r="N139" s="1028"/>
    </row>
    <row r="140" spans="1:14">
      <c r="A140" s="753"/>
      <c r="B140" s="754" t="s">
        <v>3</v>
      </c>
      <c r="C140" s="1016" t="s">
        <v>422</v>
      </c>
      <c r="D140" s="1016"/>
      <c r="E140" s="1016"/>
      <c r="F140" s="755"/>
      <c r="G140" s="756"/>
      <c r="H140" s="756"/>
      <c r="I140" s="756"/>
      <c r="J140" s="769">
        <v>17.96</v>
      </c>
      <c r="K140" s="780">
        <v>1.2</v>
      </c>
      <c r="L140" s="769">
        <v>150.86000000000001</v>
      </c>
      <c r="M140" s="758">
        <v>40.340000000000003</v>
      </c>
      <c r="N140" s="759">
        <v>6085.69</v>
      </c>
    </row>
    <row r="141" spans="1:14">
      <c r="A141" s="760"/>
      <c r="B141" s="754"/>
      <c r="C141" s="1017" t="s">
        <v>425</v>
      </c>
      <c r="D141" s="1017"/>
      <c r="E141" s="1017"/>
      <c r="F141" s="755" t="s">
        <v>426</v>
      </c>
      <c r="G141" s="758">
        <v>1.22</v>
      </c>
      <c r="H141" s="780">
        <v>1.2</v>
      </c>
      <c r="I141" s="781">
        <v>10.247999999999999</v>
      </c>
      <c r="J141" s="763"/>
      <c r="K141" s="756"/>
      <c r="L141" s="763"/>
      <c r="M141" s="756"/>
      <c r="N141" s="764"/>
    </row>
    <row r="142" spans="1:14">
      <c r="A142" s="753"/>
      <c r="B142" s="754"/>
      <c r="C142" s="1027" t="s">
        <v>428</v>
      </c>
      <c r="D142" s="1027"/>
      <c r="E142" s="1027"/>
      <c r="F142" s="765"/>
      <c r="G142" s="766"/>
      <c r="H142" s="766"/>
      <c r="I142" s="766"/>
      <c r="J142" s="782">
        <v>17.96</v>
      </c>
      <c r="K142" s="766"/>
      <c r="L142" s="782">
        <v>150.86000000000001</v>
      </c>
      <c r="M142" s="766"/>
      <c r="N142" s="768">
        <v>6085.69</v>
      </c>
    </row>
    <row r="143" spans="1:14">
      <c r="A143" s="760"/>
      <c r="B143" s="754"/>
      <c r="C143" s="1016" t="s">
        <v>429</v>
      </c>
      <c r="D143" s="1016"/>
      <c r="E143" s="1016"/>
      <c r="F143" s="755"/>
      <c r="G143" s="756"/>
      <c r="H143" s="756"/>
      <c r="I143" s="756"/>
      <c r="J143" s="763"/>
      <c r="K143" s="756"/>
      <c r="L143" s="769">
        <v>150.86000000000001</v>
      </c>
      <c r="M143" s="756"/>
      <c r="N143" s="759">
        <v>6085.69</v>
      </c>
    </row>
    <row r="144" spans="1:14" ht="22.5" customHeight="1">
      <c r="A144" s="760"/>
      <c r="B144" s="754" t="s">
        <v>482</v>
      </c>
      <c r="C144" s="1016" t="s">
        <v>483</v>
      </c>
      <c r="D144" s="1016"/>
      <c r="E144" s="1016"/>
      <c r="F144" s="755" t="s">
        <v>432</v>
      </c>
      <c r="G144" s="761">
        <v>74</v>
      </c>
      <c r="H144" s="756"/>
      <c r="I144" s="761">
        <v>74</v>
      </c>
      <c r="J144" s="763"/>
      <c r="K144" s="756"/>
      <c r="L144" s="769">
        <v>111.64</v>
      </c>
      <c r="M144" s="756"/>
      <c r="N144" s="759">
        <v>4503.41</v>
      </c>
    </row>
    <row r="145" spans="1:14" ht="22.5" customHeight="1">
      <c r="A145" s="760"/>
      <c r="B145" s="754" t="s">
        <v>484</v>
      </c>
      <c r="C145" s="1017" t="s">
        <v>485</v>
      </c>
      <c r="D145" s="1017"/>
      <c r="E145" s="1017"/>
      <c r="F145" s="755" t="s">
        <v>432</v>
      </c>
      <c r="G145" s="761">
        <v>36</v>
      </c>
      <c r="H145" s="756"/>
      <c r="I145" s="761">
        <v>36</v>
      </c>
      <c r="J145" s="763"/>
      <c r="K145" s="756"/>
      <c r="L145" s="769">
        <v>54.31</v>
      </c>
      <c r="M145" s="756"/>
      <c r="N145" s="759">
        <v>2190.85</v>
      </c>
    </row>
    <row r="146" spans="1:14">
      <c r="A146" s="742"/>
      <c r="B146" s="743"/>
      <c r="C146" s="1020" t="s">
        <v>435</v>
      </c>
      <c r="D146" s="1020"/>
      <c r="E146" s="1020"/>
      <c r="F146" s="770"/>
      <c r="G146" s="771"/>
      <c r="H146" s="771"/>
      <c r="I146" s="771"/>
      <c r="J146" s="772"/>
      <c r="K146" s="771"/>
      <c r="L146" s="783">
        <v>316.81</v>
      </c>
      <c r="M146" s="766"/>
      <c r="N146" s="774">
        <v>12779.95</v>
      </c>
    </row>
    <row r="147" spans="1:14" ht="22.5" customHeight="1">
      <c r="A147" s="775" t="s">
        <v>236</v>
      </c>
      <c r="B147" s="744" t="s">
        <v>318</v>
      </c>
      <c r="C147" s="1019" t="s">
        <v>250</v>
      </c>
      <c r="D147" s="1019"/>
      <c r="E147" s="1019"/>
      <c r="F147" s="770" t="s">
        <v>239</v>
      </c>
      <c r="G147" s="771">
        <v>0.28999999999999998</v>
      </c>
      <c r="H147" s="776">
        <v>1</v>
      </c>
      <c r="I147" s="777">
        <v>0.28999999999999998</v>
      </c>
      <c r="J147" s="772"/>
      <c r="K147" s="771"/>
      <c r="L147" s="772"/>
      <c r="M147" s="771"/>
      <c r="N147" s="778"/>
    </row>
    <row r="148" spans="1:14">
      <c r="A148" s="751"/>
      <c r="B148" s="752"/>
      <c r="C148" s="1016" t="s">
        <v>1901</v>
      </c>
      <c r="D148" s="1016"/>
      <c r="E148" s="1016"/>
      <c r="F148" s="1016"/>
      <c r="G148" s="1016"/>
      <c r="H148" s="1016"/>
      <c r="I148" s="1016"/>
      <c r="J148" s="1016"/>
      <c r="K148" s="1016"/>
      <c r="L148" s="1016"/>
      <c r="M148" s="1016"/>
      <c r="N148" s="1022"/>
    </row>
    <row r="149" spans="1:14" ht="33.75" customHeight="1">
      <c r="A149" s="784"/>
      <c r="B149" s="754" t="s">
        <v>771</v>
      </c>
      <c r="C149" s="1014" t="s">
        <v>772</v>
      </c>
      <c r="D149" s="1014"/>
      <c r="E149" s="1014"/>
      <c r="F149" s="1014"/>
      <c r="G149" s="1014"/>
      <c r="H149" s="1014"/>
      <c r="I149" s="1014"/>
      <c r="J149" s="1014"/>
      <c r="K149" s="1014"/>
      <c r="L149" s="1014"/>
      <c r="M149" s="1014"/>
      <c r="N149" s="1028"/>
    </row>
    <row r="150" spans="1:14">
      <c r="A150" s="753"/>
      <c r="B150" s="754" t="s">
        <v>3</v>
      </c>
      <c r="C150" s="1016" t="s">
        <v>422</v>
      </c>
      <c r="D150" s="1016"/>
      <c r="E150" s="1016"/>
      <c r="F150" s="755"/>
      <c r="G150" s="756"/>
      <c r="H150" s="756"/>
      <c r="I150" s="756"/>
      <c r="J150" s="769">
        <v>190.84</v>
      </c>
      <c r="K150" s="780">
        <v>1.2</v>
      </c>
      <c r="L150" s="769">
        <v>66.41</v>
      </c>
      <c r="M150" s="758">
        <v>40.340000000000003</v>
      </c>
      <c r="N150" s="759">
        <v>2678.98</v>
      </c>
    </row>
    <row r="151" spans="1:14">
      <c r="A151" s="760"/>
      <c r="B151" s="754"/>
      <c r="C151" s="1017" t="s">
        <v>425</v>
      </c>
      <c r="D151" s="1017"/>
      <c r="E151" s="1017"/>
      <c r="F151" s="755" t="s">
        <v>426</v>
      </c>
      <c r="G151" s="758">
        <v>12.96</v>
      </c>
      <c r="H151" s="780">
        <v>1.2</v>
      </c>
      <c r="I151" s="812">
        <v>4.5100800000000003</v>
      </c>
      <c r="J151" s="763"/>
      <c r="K151" s="756"/>
      <c r="L151" s="763"/>
      <c r="M151" s="756"/>
      <c r="N151" s="764"/>
    </row>
    <row r="152" spans="1:14">
      <c r="A152" s="753"/>
      <c r="B152" s="754"/>
      <c r="C152" s="1027" t="s">
        <v>428</v>
      </c>
      <c r="D152" s="1027"/>
      <c r="E152" s="1027"/>
      <c r="F152" s="765"/>
      <c r="G152" s="766"/>
      <c r="H152" s="766"/>
      <c r="I152" s="766"/>
      <c r="J152" s="782">
        <v>190.84</v>
      </c>
      <c r="K152" s="766"/>
      <c r="L152" s="782">
        <v>66.41</v>
      </c>
      <c r="M152" s="766"/>
      <c r="N152" s="768">
        <v>2678.98</v>
      </c>
    </row>
    <row r="153" spans="1:14">
      <c r="A153" s="760"/>
      <c r="B153" s="754"/>
      <c r="C153" s="1016" t="s">
        <v>429</v>
      </c>
      <c r="D153" s="1016"/>
      <c r="E153" s="1016"/>
      <c r="F153" s="755"/>
      <c r="G153" s="756"/>
      <c r="H153" s="756"/>
      <c r="I153" s="756"/>
      <c r="J153" s="763"/>
      <c r="K153" s="756"/>
      <c r="L153" s="769">
        <v>66.41</v>
      </c>
      <c r="M153" s="756"/>
      <c r="N153" s="759">
        <v>2678.98</v>
      </c>
    </row>
    <row r="154" spans="1:14" ht="22.5" customHeight="1">
      <c r="A154" s="760"/>
      <c r="B154" s="754" t="s">
        <v>482</v>
      </c>
      <c r="C154" s="1016" t="s">
        <v>483</v>
      </c>
      <c r="D154" s="1016"/>
      <c r="E154" s="1016"/>
      <c r="F154" s="755" t="s">
        <v>432</v>
      </c>
      <c r="G154" s="761">
        <v>74</v>
      </c>
      <c r="H154" s="756"/>
      <c r="I154" s="761">
        <v>74</v>
      </c>
      <c r="J154" s="763"/>
      <c r="K154" s="756"/>
      <c r="L154" s="769">
        <v>49.14</v>
      </c>
      <c r="M154" s="756"/>
      <c r="N154" s="759">
        <v>1982.45</v>
      </c>
    </row>
    <row r="155" spans="1:14" ht="22.5" customHeight="1">
      <c r="A155" s="760"/>
      <c r="B155" s="754" t="s">
        <v>484</v>
      </c>
      <c r="C155" s="1017" t="s">
        <v>485</v>
      </c>
      <c r="D155" s="1017"/>
      <c r="E155" s="1017"/>
      <c r="F155" s="755" t="s">
        <v>432</v>
      </c>
      <c r="G155" s="761">
        <v>36</v>
      </c>
      <c r="H155" s="756"/>
      <c r="I155" s="761">
        <v>36</v>
      </c>
      <c r="J155" s="763"/>
      <c r="K155" s="756"/>
      <c r="L155" s="769">
        <v>23.91</v>
      </c>
      <c r="M155" s="756"/>
      <c r="N155" s="779">
        <v>964.43</v>
      </c>
    </row>
    <row r="156" spans="1:14">
      <c r="A156" s="742"/>
      <c r="B156" s="743"/>
      <c r="C156" s="1020" t="s">
        <v>435</v>
      </c>
      <c r="D156" s="1020"/>
      <c r="E156" s="1020"/>
      <c r="F156" s="770"/>
      <c r="G156" s="771"/>
      <c r="H156" s="771"/>
      <c r="I156" s="771"/>
      <c r="J156" s="772"/>
      <c r="K156" s="771"/>
      <c r="L156" s="783">
        <v>139.46</v>
      </c>
      <c r="M156" s="766"/>
      <c r="N156" s="774">
        <v>5625.86</v>
      </c>
    </row>
    <row r="157" spans="1:14" ht="22.5" customHeight="1">
      <c r="A157" s="775" t="s">
        <v>237</v>
      </c>
      <c r="B157" s="744" t="s">
        <v>778</v>
      </c>
      <c r="C157" s="1019" t="s">
        <v>779</v>
      </c>
      <c r="D157" s="1019"/>
      <c r="E157" s="1019"/>
      <c r="F157" s="770" t="s">
        <v>199</v>
      </c>
      <c r="G157" s="771">
        <v>3</v>
      </c>
      <c r="H157" s="776">
        <v>1</v>
      </c>
      <c r="I157" s="776">
        <v>3</v>
      </c>
      <c r="J157" s="772"/>
      <c r="K157" s="771"/>
      <c r="L157" s="772"/>
      <c r="M157" s="771"/>
      <c r="N157" s="778"/>
    </row>
    <row r="158" spans="1:14">
      <c r="A158" s="751"/>
      <c r="B158" s="752"/>
      <c r="C158" s="1016" t="s">
        <v>1902</v>
      </c>
      <c r="D158" s="1016"/>
      <c r="E158" s="1016"/>
      <c r="F158" s="1016"/>
      <c r="G158" s="1016"/>
      <c r="H158" s="1016"/>
      <c r="I158" s="1016"/>
      <c r="J158" s="1016"/>
      <c r="K158" s="1016"/>
      <c r="L158" s="1016"/>
      <c r="M158" s="1016"/>
      <c r="N158" s="1022"/>
    </row>
    <row r="159" spans="1:14" ht="22.5" customHeight="1">
      <c r="A159" s="784"/>
      <c r="B159" s="754" t="s">
        <v>773</v>
      </c>
      <c r="C159" s="1014" t="s">
        <v>774</v>
      </c>
      <c r="D159" s="1014"/>
      <c r="E159" s="1014"/>
      <c r="F159" s="1014"/>
      <c r="G159" s="1014"/>
      <c r="H159" s="1014"/>
      <c r="I159" s="1014"/>
      <c r="J159" s="1014"/>
      <c r="K159" s="1014"/>
      <c r="L159" s="1014"/>
      <c r="M159" s="1014"/>
      <c r="N159" s="1028"/>
    </row>
    <row r="160" spans="1:14" ht="33.75" customHeight="1">
      <c r="A160" s="784"/>
      <c r="B160" s="754" t="s">
        <v>771</v>
      </c>
      <c r="C160" s="1014" t="s">
        <v>772</v>
      </c>
      <c r="D160" s="1014"/>
      <c r="E160" s="1014"/>
      <c r="F160" s="1014"/>
      <c r="G160" s="1014"/>
      <c r="H160" s="1014"/>
      <c r="I160" s="1014"/>
      <c r="J160" s="1014"/>
      <c r="K160" s="1014"/>
      <c r="L160" s="1014"/>
      <c r="M160" s="1014"/>
      <c r="N160" s="1028"/>
    </row>
    <row r="161" spans="1:14">
      <c r="A161" s="753"/>
      <c r="B161" s="754" t="s">
        <v>3</v>
      </c>
      <c r="C161" s="1016" t="s">
        <v>422</v>
      </c>
      <c r="D161" s="1016"/>
      <c r="E161" s="1016"/>
      <c r="F161" s="755"/>
      <c r="G161" s="756"/>
      <c r="H161" s="756"/>
      <c r="I161" s="756"/>
      <c r="J161" s="769">
        <v>12.07</v>
      </c>
      <c r="K161" s="758">
        <v>1.32</v>
      </c>
      <c r="L161" s="769">
        <v>47.8</v>
      </c>
      <c r="M161" s="758">
        <v>40.340000000000003</v>
      </c>
      <c r="N161" s="759">
        <v>1928.25</v>
      </c>
    </row>
    <row r="162" spans="1:14">
      <c r="A162" s="760"/>
      <c r="B162" s="754"/>
      <c r="C162" s="1017" t="s">
        <v>425</v>
      </c>
      <c r="D162" s="1017"/>
      <c r="E162" s="1017"/>
      <c r="F162" s="755" t="s">
        <v>426</v>
      </c>
      <c r="G162" s="758">
        <v>0.82</v>
      </c>
      <c r="H162" s="758">
        <v>1.32</v>
      </c>
      <c r="I162" s="762">
        <v>3.2471999999999999</v>
      </c>
      <c r="J162" s="763"/>
      <c r="K162" s="756"/>
      <c r="L162" s="763"/>
      <c r="M162" s="756"/>
      <c r="N162" s="764"/>
    </row>
    <row r="163" spans="1:14">
      <c r="A163" s="753"/>
      <c r="B163" s="754"/>
      <c r="C163" s="1027" t="s">
        <v>428</v>
      </c>
      <c r="D163" s="1027"/>
      <c r="E163" s="1027"/>
      <c r="F163" s="765"/>
      <c r="G163" s="766"/>
      <c r="H163" s="766"/>
      <c r="I163" s="766"/>
      <c r="J163" s="782">
        <v>12.07</v>
      </c>
      <c r="K163" s="766"/>
      <c r="L163" s="782">
        <v>47.8</v>
      </c>
      <c r="M163" s="766"/>
      <c r="N163" s="768">
        <v>1928.25</v>
      </c>
    </row>
    <row r="164" spans="1:14">
      <c r="A164" s="760"/>
      <c r="B164" s="754"/>
      <c r="C164" s="1016" t="s">
        <v>429</v>
      </c>
      <c r="D164" s="1016"/>
      <c r="E164" s="1016"/>
      <c r="F164" s="755"/>
      <c r="G164" s="756"/>
      <c r="H164" s="756"/>
      <c r="I164" s="756"/>
      <c r="J164" s="763"/>
      <c r="K164" s="756"/>
      <c r="L164" s="769">
        <v>47.8</v>
      </c>
      <c r="M164" s="756"/>
      <c r="N164" s="759">
        <v>1928.25</v>
      </c>
    </row>
    <row r="165" spans="1:14" ht="22.5" customHeight="1">
      <c r="A165" s="760"/>
      <c r="B165" s="754" t="s">
        <v>482</v>
      </c>
      <c r="C165" s="1016" t="s">
        <v>483</v>
      </c>
      <c r="D165" s="1016"/>
      <c r="E165" s="1016"/>
      <c r="F165" s="755" t="s">
        <v>432</v>
      </c>
      <c r="G165" s="761">
        <v>74</v>
      </c>
      <c r="H165" s="756"/>
      <c r="I165" s="761">
        <v>74</v>
      </c>
      <c r="J165" s="763"/>
      <c r="K165" s="756"/>
      <c r="L165" s="769">
        <v>35.369999999999997</v>
      </c>
      <c r="M165" s="756"/>
      <c r="N165" s="759">
        <v>1426.91</v>
      </c>
    </row>
    <row r="166" spans="1:14" ht="22.5" customHeight="1">
      <c r="A166" s="760"/>
      <c r="B166" s="754" t="s">
        <v>484</v>
      </c>
      <c r="C166" s="1017" t="s">
        <v>485</v>
      </c>
      <c r="D166" s="1017"/>
      <c r="E166" s="1017"/>
      <c r="F166" s="755" t="s">
        <v>432</v>
      </c>
      <c r="G166" s="761">
        <v>36</v>
      </c>
      <c r="H166" s="756"/>
      <c r="I166" s="761">
        <v>36</v>
      </c>
      <c r="J166" s="763"/>
      <c r="K166" s="756"/>
      <c r="L166" s="769">
        <v>17.21</v>
      </c>
      <c r="M166" s="756"/>
      <c r="N166" s="779">
        <v>694.17</v>
      </c>
    </row>
    <row r="167" spans="1:14">
      <c r="A167" s="742"/>
      <c r="B167" s="743"/>
      <c r="C167" s="1020" t="s">
        <v>435</v>
      </c>
      <c r="D167" s="1020"/>
      <c r="E167" s="1020"/>
      <c r="F167" s="770"/>
      <c r="G167" s="771"/>
      <c r="H167" s="771"/>
      <c r="I167" s="771"/>
      <c r="J167" s="772"/>
      <c r="K167" s="771"/>
      <c r="L167" s="783">
        <v>100.38</v>
      </c>
      <c r="M167" s="766"/>
      <c r="N167" s="774">
        <v>4049.33</v>
      </c>
    </row>
    <row r="168" spans="1:14" ht="22.5" customHeight="1">
      <c r="A168" s="775" t="s">
        <v>238</v>
      </c>
      <c r="B168" s="744" t="s">
        <v>780</v>
      </c>
      <c r="C168" s="1019" t="s">
        <v>781</v>
      </c>
      <c r="D168" s="1019"/>
      <c r="E168" s="1019"/>
      <c r="F168" s="770" t="s">
        <v>782</v>
      </c>
      <c r="G168" s="771">
        <v>3</v>
      </c>
      <c r="H168" s="776">
        <v>1</v>
      </c>
      <c r="I168" s="776">
        <v>3</v>
      </c>
      <c r="J168" s="772"/>
      <c r="K168" s="771"/>
      <c r="L168" s="772"/>
      <c r="M168" s="771"/>
      <c r="N168" s="778"/>
    </row>
    <row r="169" spans="1:14" ht="33.75" customHeight="1">
      <c r="A169" s="784"/>
      <c r="B169" s="754" t="s">
        <v>771</v>
      </c>
      <c r="C169" s="1014" t="s">
        <v>772</v>
      </c>
      <c r="D169" s="1014"/>
      <c r="E169" s="1014"/>
      <c r="F169" s="1014"/>
      <c r="G169" s="1014"/>
      <c r="H169" s="1014"/>
      <c r="I169" s="1014"/>
      <c r="J169" s="1014"/>
      <c r="K169" s="1014"/>
      <c r="L169" s="1014"/>
      <c r="M169" s="1014"/>
      <c r="N169" s="1028"/>
    </row>
    <row r="170" spans="1:14">
      <c r="A170" s="753"/>
      <c r="B170" s="754" t="s">
        <v>3</v>
      </c>
      <c r="C170" s="1016" t="s">
        <v>422</v>
      </c>
      <c r="D170" s="1016"/>
      <c r="E170" s="1016"/>
      <c r="F170" s="755"/>
      <c r="G170" s="756"/>
      <c r="H170" s="756"/>
      <c r="I170" s="756"/>
      <c r="J170" s="769">
        <v>17.96</v>
      </c>
      <c r="K170" s="780">
        <v>1.2</v>
      </c>
      <c r="L170" s="769">
        <v>64.66</v>
      </c>
      <c r="M170" s="758">
        <v>40.340000000000003</v>
      </c>
      <c r="N170" s="759">
        <v>2608.38</v>
      </c>
    </row>
    <row r="171" spans="1:14">
      <c r="A171" s="760"/>
      <c r="B171" s="754"/>
      <c r="C171" s="1017" t="s">
        <v>425</v>
      </c>
      <c r="D171" s="1017"/>
      <c r="E171" s="1017"/>
      <c r="F171" s="755" t="s">
        <v>426</v>
      </c>
      <c r="G171" s="758">
        <v>1.22</v>
      </c>
      <c r="H171" s="780">
        <v>1.2</v>
      </c>
      <c r="I171" s="781">
        <v>4.3920000000000003</v>
      </c>
      <c r="J171" s="763"/>
      <c r="K171" s="756"/>
      <c r="L171" s="763"/>
      <c r="M171" s="756"/>
      <c r="N171" s="764"/>
    </row>
    <row r="172" spans="1:14">
      <c r="A172" s="753"/>
      <c r="B172" s="754"/>
      <c r="C172" s="1027" t="s">
        <v>428</v>
      </c>
      <c r="D172" s="1027"/>
      <c r="E172" s="1027"/>
      <c r="F172" s="765"/>
      <c r="G172" s="766"/>
      <c r="H172" s="766"/>
      <c r="I172" s="766"/>
      <c r="J172" s="782">
        <v>17.96</v>
      </c>
      <c r="K172" s="766"/>
      <c r="L172" s="782">
        <v>64.66</v>
      </c>
      <c r="M172" s="766"/>
      <c r="N172" s="768">
        <v>2608.38</v>
      </c>
    </row>
    <row r="173" spans="1:14">
      <c r="A173" s="760"/>
      <c r="B173" s="754"/>
      <c r="C173" s="1016" t="s">
        <v>429</v>
      </c>
      <c r="D173" s="1016"/>
      <c r="E173" s="1016"/>
      <c r="F173" s="755"/>
      <c r="G173" s="756"/>
      <c r="H173" s="756"/>
      <c r="I173" s="756"/>
      <c r="J173" s="763"/>
      <c r="K173" s="756"/>
      <c r="L173" s="769">
        <v>64.66</v>
      </c>
      <c r="M173" s="756"/>
      <c r="N173" s="759">
        <v>2608.38</v>
      </c>
    </row>
    <row r="174" spans="1:14" ht="22.5" customHeight="1">
      <c r="A174" s="760"/>
      <c r="B174" s="754" t="s">
        <v>482</v>
      </c>
      <c r="C174" s="1016" t="s">
        <v>483</v>
      </c>
      <c r="D174" s="1016"/>
      <c r="E174" s="1016"/>
      <c r="F174" s="755" t="s">
        <v>432</v>
      </c>
      <c r="G174" s="761">
        <v>74</v>
      </c>
      <c r="H174" s="756"/>
      <c r="I174" s="761">
        <v>74</v>
      </c>
      <c r="J174" s="763"/>
      <c r="K174" s="756"/>
      <c r="L174" s="769">
        <v>47.85</v>
      </c>
      <c r="M174" s="756"/>
      <c r="N174" s="759">
        <v>1930.2</v>
      </c>
    </row>
    <row r="175" spans="1:14" ht="22.5" customHeight="1">
      <c r="A175" s="760"/>
      <c r="B175" s="754" t="s">
        <v>484</v>
      </c>
      <c r="C175" s="1017" t="s">
        <v>485</v>
      </c>
      <c r="D175" s="1017"/>
      <c r="E175" s="1017"/>
      <c r="F175" s="755" t="s">
        <v>432</v>
      </c>
      <c r="G175" s="761">
        <v>36</v>
      </c>
      <c r="H175" s="756"/>
      <c r="I175" s="761">
        <v>36</v>
      </c>
      <c r="J175" s="763"/>
      <c r="K175" s="756"/>
      <c r="L175" s="769">
        <v>23.28</v>
      </c>
      <c r="M175" s="756"/>
      <c r="N175" s="779">
        <v>939.02</v>
      </c>
    </row>
    <row r="176" spans="1:14">
      <c r="A176" s="742"/>
      <c r="B176" s="743"/>
      <c r="C176" s="1020" t="s">
        <v>435</v>
      </c>
      <c r="D176" s="1020"/>
      <c r="E176" s="1020"/>
      <c r="F176" s="770"/>
      <c r="G176" s="771"/>
      <c r="H176" s="771"/>
      <c r="I176" s="771"/>
      <c r="J176" s="772"/>
      <c r="K176" s="771"/>
      <c r="L176" s="783">
        <v>135.79</v>
      </c>
      <c r="M176" s="766"/>
      <c r="N176" s="774">
        <v>5477.6</v>
      </c>
    </row>
    <row r="177" spans="1:14" ht="22.5" customHeight="1">
      <c r="A177" s="775" t="s">
        <v>281</v>
      </c>
      <c r="B177" s="744" t="s">
        <v>323</v>
      </c>
      <c r="C177" s="1019" t="s">
        <v>253</v>
      </c>
      <c r="D177" s="1019"/>
      <c r="E177" s="1019"/>
      <c r="F177" s="770" t="s">
        <v>254</v>
      </c>
      <c r="G177" s="771">
        <v>12</v>
      </c>
      <c r="H177" s="776">
        <v>1</v>
      </c>
      <c r="I177" s="776">
        <v>12</v>
      </c>
      <c r="J177" s="772"/>
      <c r="K177" s="771"/>
      <c r="L177" s="772"/>
      <c r="M177" s="771"/>
      <c r="N177" s="778"/>
    </row>
    <row r="178" spans="1:14" ht="33.75" customHeight="1">
      <c r="A178" s="784"/>
      <c r="B178" s="754" t="s">
        <v>771</v>
      </c>
      <c r="C178" s="1014" t="s">
        <v>772</v>
      </c>
      <c r="D178" s="1014"/>
      <c r="E178" s="1014"/>
      <c r="F178" s="1014"/>
      <c r="G178" s="1014"/>
      <c r="H178" s="1014"/>
      <c r="I178" s="1014"/>
      <c r="J178" s="1014"/>
      <c r="K178" s="1014"/>
      <c r="L178" s="1014"/>
      <c r="M178" s="1014"/>
      <c r="N178" s="1028"/>
    </row>
    <row r="179" spans="1:14">
      <c r="A179" s="753"/>
      <c r="B179" s="754" t="s">
        <v>3</v>
      </c>
      <c r="C179" s="1016" t="s">
        <v>422</v>
      </c>
      <c r="D179" s="1016"/>
      <c r="E179" s="1016"/>
      <c r="F179" s="755"/>
      <c r="G179" s="756"/>
      <c r="H179" s="756"/>
      <c r="I179" s="756"/>
      <c r="J179" s="769">
        <v>45.14</v>
      </c>
      <c r="K179" s="780">
        <v>1.2</v>
      </c>
      <c r="L179" s="769">
        <v>650.02</v>
      </c>
      <c r="M179" s="758">
        <v>40.340000000000003</v>
      </c>
      <c r="N179" s="759">
        <v>26221.81</v>
      </c>
    </row>
    <row r="180" spans="1:14">
      <c r="A180" s="760"/>
      <c r="B180" s="754"/>
      <c r="C180" s="1017" t="s">
        <v>425</v>
      </c>
      <c r="D180" s="1017"/>
      <c r="E180" s="1017"/>
      <c r="F180" s="755" t="s">
        <v>426</v>
      </c>
      <c r="G180" s="758">
        <v>3.24</v>
      </c>
      <c r="H180" s="780">
        <v>1.2</v>
      </c>
      <c r="I180" s="781">
        <v>46.655999999999999</v>
      </c>
      <c r="J180" s="763"/>
      <c r="K180" s="756"/>
      <c r="L180" s="763"/>
      <c r="M180" s="756"/>
      <c r="N180" s="764"/>
    </row>
    <row r="181" spans="1:14">
      <c r="A181" s="753"/>
      <c r="B181" s="754"/>
      <c r="C181" s="1027" t="s">
        <v>428</v>
      </c>
      <c r="D181" s="1027"/>
      <c r="E181" s="1027"/>
      <c r="F181" s="765"/>
      <c r="G181" s="766"/>
      <c r="H181" s="766"/>
      <c r="I181" s="766"/>
      <c r="J181" s="782">
        <v>45.14</v>
      </c>
      <c r="K181" s="766"/>
      <c r="L181" s="782">
        <v>650.02</v>
      </c>
      <c r="M181" s="766"/>
      <c r="N181" s="768">
        <v>26221.81</v>
      </c>
    </row>
    <row r="182" spans="1:14">
      <c r="A182" s="760"/>
      <c r="B182" s="754"/>
      <c r="C182" s="1016" t="s">
        <v>429</v>
      </c>
      <c r="D182" s="1016"/>
      <c r="E182" s="1016"/>
      <c r="F182" s="755"/>
      <c r="G182" s="756"/>
      <c r="H182" s="756"/>
      <c r="I182" s="756"/>
      <c r="J182" s="763"/>
      <c r="K182" s="756"/>
      <c r="L182" s="769">
        <v>650.02</v>
      </c>
      <c r="M182" s="756"/>
      <c r="N182" s="759">
        <v>26221.81</v>
      </c>
    </row>
    <row r="183" spans="1:14" ht="22.5" customHeight="1">
      <c r="A183" s="760"/>
      <c r="B183" s="754" t="s">
        <v>482</v>
      </c>
      <c r="C183" s="1016" t="s">
        <v>483</v>
      </c>
      <c r="D183" s="1016"/>
      <c r="E183" s="1016"/>
      <c r="F183" s="755" t="s">
        <v>432</v>
      </c>
      <c r="G183" s="761">
        <v>74</v>
      </c>
      <c r="H183" s="756"/>
      <c r="I183" s="761">
        <v>74</v>
      </c>
      <c r="J183" s="763"/>
      <c r="K183" s="756"/>
      <c r="L183" s="769">
        <v>481.01</v>
      </c>
      <c r="M183" s="756"/>
      <c r="N183" s="759">
        <v>19404.14</v>
      </c>
    </row>
    <row r="184" spans="1:14" ht="22.5" customHeight="1">
      <c r="A184" s="760"/>
      <c r="B184" s="754" t="s">
        <v>484</v>
      </c>
      <c r="C184" s="1017" t="s">
        <v>485</v>
      </c>
      <c r="D184" s="1017"/>
      <c r="E184" s="1017"/>
      <c r="F184" s="755" t="s">
        <v>432</v>
      </c>
      <c r="G184" s="761">
        <v>36</v>
      </c>
      <c r="H184" s="756"/>
      <c r="I184" s="761">
        <v>36</v>
      </c>
      <c r="J184" s="763"/>
      <c r="K184" s="756"/>
      <c r="L184" s="769">
        <v>234.01</v>
      </c>
      <c r="M184" s="756"/>
      <c r="N184" s="759">
        <v>9439.85</v>
      </c>
    </row>
    <row r="185" spans="1:14">
      <c r="A185" s="742"/>
      <c r="B185" s="743"/>
      <c r="C185" s="1020" t="s">
        <v>435</v>
      </c>
      <c r="D185" s="1020"/>
      <c r="E185" s="1020"/>
      <c r="F185" s="770"/>
      <c r="G185" s="771"/>
      <c r="H185" s="771"/>
      <c r="I185" s="771"/>
      <c r="J185" s="772"/>
      <c r="K185" s="771"/>
      <c r="L185" s="773">
        <v>1365.04</v>
      </c>
      <c r="M185" s="766"/>
      <c r="N185" s="774">
        <v>55065.8</v>
      </c>
    </row>
    <row r="186" spans="1:14">
      <c r="A186" s="793"/>
      <c r="B186" s="794"/>
      <c r="C186" s="1019" t="s">
        <v>1903</v>
      </c>
      <c r="D186" s="1019"/>
      <c r="E186" s="1019"/>
      <c r="F186" s="1019"/>
      <c r="G186" s="1019"/>
      <c r="H186" s="1019"/>
      <c r="I186" s="1019"/>
      <c r="J186" s="1019"/>
      <c r="K186" s="1019"/>
      <c r="L186" s="795"/>
      <c r="M186" s="796"/>
      <c r="N186" s="797"/>
    </row>
    <row r="187" spans="1:14">
      <c r="A187" s="798"/>
      <c r="B187" s="754"/>
      <c r="C187" s="1016" t="s">
        <v>440</v>
      </c>
      <c r="D187" s="1016"/>
      <c r="E187" s="1016"/>
      <c r="F187" s="1016"/>
      <c r="G187" s="1016"/>
      <c r="H187" s="1016"/>
      <c r="I187" s="1016"/>
      <c r="J187" s="1016"/>
      <c r="K187" s="1016"/>
      <c r="L187" s="799">
        <v>1053.96</v>
      </c>
      <c r="M187" s="800"/>
      <c r="N187" s="801">
        <v>42516.75</v>
      </c>
    </row>
    <row r="188" spans="1:14">
      <c r="A188" s="798"/>
      <c r="B188" s="754"/>
      <c r="C188" s="1016" t="s">
        <v>441</v>
      </c>
      <c r="D188" s="1016"/>
      <c r="E188" s="1016"/>
      <c r="F188" s="1016"/>
      <c r="G188" s="1016"/>
      <c r="H188" s="1016"/>
      <c r="I188" s="1016"/>
      <c r="J188" s="1016"/>
      <c r="K188" s="1016"/>
      <c r="L188" s="802"/>
      <c r="M188" s="800"/>
      <c r="N188" s="803"/>
    </row>
    <row r="189" spans="1:14">
      <c r="A189" s="798"/>
      <c r="B189" s="754"/>
      <c r="C189" s="1016" t="s">
        <v>442</v>
      </c>
      <c r="D189" s="1016"/>
      <c r="E189" s="1016"/>
      <c r="F189" s="1016"/>
      <c r="G189" s="1016"/>
      <c r="H189" s="1016"/>
      <c r="I189" s="1016"/>
      <c r="J189" s="1016"/>
      <c r="K189" s="1016"/>
      <c r="L189" s="799">
        <v>1053.96</v>
      </c>
      <c r="M189" s="800"/>
      <c r="N189" s="801">
        <v>42516.75</v>
      </c>
    </row>
    <row r="190" spans="1:14">
      <c r="A190" s="798"/>
      <c r="B190" s="754"/>
      <c r="C190" s="1016" t="s">
        <v>486</v>
      </c>
      <c r="D190" s="1016"/>
      <c r="E190" s="1016"/>
      <c r="F190" s="1016"/>
      <c r="G190" s="1016"/>
      <c r="H190" s="1016"/>
      <c r="I190" s="1016"/>
      <c r="J190" s="1016"/>
      <c r="K190" s="1016"/>
      <c r="L190" s="799">
        <v>2213.33</v>
      </c>
      <c r="M190" s="800"/>
      <c r="N190" s="801">
        <v>89285.19</v>
      </c>
    </row>
    <row r="191" spans="1:14">
      <c r="A191" s="798"/>
      <c r="B191" s="754"/>
      <c r="C191" s="1016" t="s">
        <v>487</v>
      </c>
      <c r="D191" s="1016"/>
      <c r="E191" s="1016"/>
      <c r="F191" s="1016"/>
      <c r="G191" s="1016"/>
      <c r="H191" s="1016"/>
      <c r="I191" s="1016"/>
      <c r="J191" s="1016"/>
      <c r="K191" s="1016"/>
      <c r="L191" s="799">
        <v>2213.33</v>
      </c>
      <c r="M191" s="800"/>
      <c r="N191" s="801">
        <v>89285.19</v>
      </c>
    </row>
    <row r="192" spans="1:14">
      <c r="A192" s="798"/>
      <c r="B192" s="754"/>
      <c r="C192" s="1016" t="s">
        <v>488</v>
      </c>
      <c r="D192" s="1016"/>
      <c r="E192" s="1016"/>
      <c r="F192" s="1016"/>
      <c r="G192" s="1016"/>
      <c r="H192" s="1016"/>
      <c r="I192" s="1016"/>
      <c r="J192" s="1016"/>
      <c r="K192" s="1016"/>
      <c r="L192" s="802"/>
      <c r="M192" s="800"/>
      <c r="N192" s="803"/>
    </row>
    <row r="193" spans="1:14">
      <c r="A193" s="798"/>
      <c r="B193" s="754"/>
      <c r="C193" s="1016" t="s">
        <v>489</v>
      </c>
      <c r="D193" s="1016"/>
      <c r="E193" s="1016"/>
      <c r="F193" s="1016"/>
      <c r="G193" s="1016"/>
      <c r="H193" s="1016"/>
      <c r="I193" s="1016"/>
      <c r="J193" s="1016"/>
      <c r="K193" s="1016"/>
      <c r="L193" s="799">
        <v>1053.96</v>
      </c>
      <c r="M193" s="800"/>
      <c r="N193" s="801">
        <v>42516.75</v>
      </c>
    </row>
    <row r="194" spans="1:14">
      <c r="A194" s="798"/>
      <c r="B194" s="754"/>
      <c r="C194" s="1016" t="s">
        <v>490</v>
      </c>
      <c r="D194" s="1016"/>
      <c r="E194" s="1016"/>
      <c r="F194" s="1016"/>
      <c r="G194" s="1016"/>
      <c r="H194" s="1016"/>
      <c r="I194" s="1016"/>
      <c r="J194" s="1016"/>
      <c r="K194" s="1016"/>
      <c r="L194" s="804">
        <v>779.93</v>
      </c>
      <c r="M194" s="800"/>
      <c r="N194" s="801">
        <v>31462.41</v>
      </c>
    </row>
    <row r="195" spans="1:14">
      <c r="A195" s="798"/>
      <c r="B195" s="754"/>
      <c r="C195" s="1016" t="s">
        <v>491</v>
      </c>
      <c r="D195" s="1016"/>
      <c r="E195" s="1016"/>
      <c r="F195" s="1016"/>
      <c r="G195" s="1016"/>
      <c r="H195" s="1016"/>
      <c r="I195" s="1016"/>
      <c r="J195" s="1016"/>
      <c r="K195" s="1016"/>
      <c r="L195" s="804">
        <v>379.44</v>
      </c>
      <c r="M195" s="800"/>
      <c r="N195" s="801">
        <v>15306.03</v>
      </c>
    </row>
    <row r="196" spans="1:14">
      <c r="A196" s="798"/>
      <c r="B196" s="754"/>
      <c r="C196" s="1016" t="s">
        <v>453</v>
      </c>
      <c r="D196" s="1016"/>
      <c r="E196" s="1016"/>
      <c r="F196" s="1016"/>
      <c r="G196" s="1016"/>
      <c r="H196" s="1016"/>
      <c r="I196" s="1016"/>
      <c r="J196" s="1016"/>
      <c r="K196" s="1016"/>
      <c r="L196" s="799">
        <v>1053.96</v>
      </c>
      <c r="M196" s="800"/>
      <c r="N196" s="801">
        <v>42516.75</v>
      </c>
    </row>
    <row r="197" spans="1:14">
      <c r="A197" s="798"/>
      <c r="B197" s="754"/>
      <c r="C197" s="1016" t="s">
        <v>454</v>
      </c>
      <c r="D197" s="1016"/>
      <c r="E197" s="1016"/>
      <c r="F197" s="1016"/>
      <c r="G197" s="1016"/>
      <c r="H197" s="1016"/>
      <c r="I197" s="1016"/>
      <c r="J197" s="1016"/>
      <c r="K197" s="1016"/>
      <c r="L197" s="804">
        <v>779.93</v>
      </c>
      <c r="M197" s="800"/>
      <c r="N197" s="801">
        <v>31462.41</v>
      </c>
    </row>
    <row r="198" spans="1:14">
      <c r="A198" s="798"/>
      <c r="B198" s="754"/>
      <c r="C198" s="1016" t="s">
        <v>455</v>
      </c>
      <c r="D198" s="1016"/>
      <c r="E198" s="1016"/>
      <c r="F198" s="1016"/>
      <c r="G198" s="1016"/>
      <c r="H198" s="1016"/>
      <c r="I198" s="1016"/>
      <c r="J198" s="1016"/>
      <c r="K198" s="1016"/>
      <c r="L198" s="804">
        <v>379.44</v>
      </c>
      <c r="M198" s="800"/>
      <c r="N198" s="801">
        <v>15306.03</v>
      </c>
    </row>
    <row r="199" spans="1:14">
      <c r="A199" s="798"/>
      <c r="B199" s="806"/>
      <c r="C199" s="1026" t="s">
        <v>1904</v>
      </c>
      <c r="D199" s="1026"/>
      <c r="E199" s="1026"/>
      <c r="F199" s="1026"/>
      <c r="G199" s="1026"/>
      <c r="H199" s="1026"/>
      <c r="I199" s="1026"/>
      <c r="J199" s="1026"/>
      <c r="K199" s="1026"/>
      <c r="L199" s="807">
        <v>2213.33</v>
      </c>
      <c r="M199" s="808"/>
      <c r="N199" s="809">
        <v>89285.19</v>
      </c>
    </row>
    <row r="200" spans="1:14">
      <c r="A200" s="1023" t="s">
        <v>1905</v>
      </c>
      <c r="B200" s="1024"/>
      <c r="C200" s="1024"/>
      <c r="D200" s="1024"/>
      <c r="E200" s="1024"/>
      <c r="F200" s="1024"/>
      <c r="G200" s="1024"/>
      <c r="H200" s="1024"/>
      <c r="I200" s="1024"/>
      <c r="J200" s="1024"/>
      <c r="K200" s="1024"/>
      <c r="L200" s="1024"/>
      <c r="M200" s="1024"/>
      <c r="N200" s="1025"/>
    </row>
    <row r="201" spans="1:14" ht="22.5" customHeight="1">
      <c r="A201" s="742" t="s">
        <v>282</v>
      </c>
      <c r="B201" s="743" t="s">
        <v>316</v>
      </c>
      <c r="C201" s="1019" t="s">
        <v>249</v>
      </c>
      <c r="D201" s="1019"/>
      <c r="E201" s="1019"/>
      <c r="F201" s="745" t="s">
        <v>222</v>
      </c>
      <c r="G201" s="746">
        <v>1</v>
      </c>
      <c r="H201" s="747">
        <v>1</v>
      </c>
      <c r="I201" s="747">
        <v>1</v>
      </c>
      <c r="J201" s="749"/>
      <c r="K201" s="746"/>
      <c r="L201" s="749"/>
      <c r="M201" s="746"/>
      <c r="N201" s="750"/>
    </row>
    <row r="202" spans="1:14" ht="33.75" customHeight="1">
      <c r="A202" s="784"/>
      <c r="B202" s="754" t="s">
        <v>771</v>
      </c>
      <c r="C202" s="1014" t="s">
        <v>772</v>
      </c>
      <c r="D202" s="1014"/>
      <c r="E202" s="1014"/>
      <c r="F202" s="1014"/>
      <c r="G202" s="1014"/>
      <c r="H202" s="1014"/>
      <c r="I202" s="1014"/>
      <c r="J202" s="1014"/>
      <c r="K202" s="1014"/>
      <c r="L202" s="1014"/>
      <c r="M202" s="1014"/>
      <c r="N202" s="1028"/>
    </row>
    <row r="203" spans="1:14">
      <c r="A203" s="753"/>
      <c r="B203" s="754" t="s">
        <v>3</v>
      </c>
      <c r="C203" s="1016" t="s">
        <v>422</v>
      </c>
      <c r="D203" s="1016"/>
      <c r="E203" s="1016"/>
      <c r="F203" s="755"/>
      <c r="G203" s="756"/>
      <c r="H203" s="756"/>
      <c r="I203" s="756"/>
      <c r="J203" s="769">
        <v>47.71</v>
      </c>
      <c r="K203" s="780">
        <v>1.2</v>
      </c>
      <c r="L203" s="769">
        <v>57.25</v>
      </c>
      <c r="M203" s="758">
        <v>40.340000000000003</v>
      </c>
      <c r="N203" s="759">
        <v>2309.4699999999998</v>
      </c>
    </row>
    <row r="204" spans="1:14">
      <c r="A204" s="760"/>
      <c r="B204" s="754"/>
      <c r="C204" s="1017" t="s">
        <v>425</v>
      </c>
      <c r="D204" s="1017"/>
      <c r="E204" s="1017"/>
      <c r="F204" s="755" t="s">
        <v>426</v>
      </c>
      <c r="G204" s="758">
        <v>3.24</v>
      </c>
      <c r="H204" s="780">
        <v>1.2</v>
      </c>
      <c r="I204" s="781">
        <v>3.8879999999999999</v>
      </c>
      <c r="J204" s="763"/>
      <c r="K204" s="756"/>
      <c r="L204" s="763"/>
      <c r="M204" s="756"/>
      <c r="N204" s="764"/>
    </row>
    <row r="205" spans="1:14">
      <c r="A205" s="753"/>
      <c r="B205" s="754"/>
      <c r="C205" s="1027" t="s">
        <v>428</v>
      </c>
      <c r="D205" s="1027"/>
      <c r="E205" s="1027"/>
      <c r="F205" s="765"/>
      <c r="G205" s="766"/>
      <c r="H205" s="766"/>
      <c r="I205" s="766"/>
      <c r="J205" s="782">
        <v>47.71</v>
      </c>
      <c r="K205" s="766"/>
      <c r="L205" s="782">
        <v>57.25</v>
      </c>
      <c r="M205" s="766"/>
      <c r="N205" s="768">
        <v>2309.4699999999998</v>
      </c>
    </row>
    <row r="206" spans="1:14">
      <c r="A206" s="760"/>
      <c r="B206" s="754"/>
      <c r="C206" s="1016" t="s">
        <v>429</v>
      </c>
      <c r="D206" s="1016"/>
      <c r="E206" s="1016"/>
      <c r="F206" s="755"/>
      <c r="G206" s="756"/>
      <c r="H206" s="756"/>
      <c r="I206" s="756"/>
      <c r="J206" s="763"/>
      <c r="K206" s="756"/>
      <c r="L206" s="769">
        <v>57.25</v>
      </c>
      <c r="M206" s="756"/>
      <c r="N206" s="759">
        <v>2309.4699999999998</v>
      </c>
    </row>
    <row r="207" spans="1:14" ht="22.5" customHeight="1">
      <c r="A207" s="760"/>
      <c r="B207" s="754" t="s">
        <v>482</v>
      </c>
      <c r="C207" s="1016" t="s">
        <v>483</v>
      </c>
      <c r="D207" s="1016"/>
      <c r="E207" s="1016"/>
      <c r="F207" s="755" t="s">
        <v>432</v>
      </c>
      <c r="G207" s="761">
        <v>74</v>
      </c>
      <c r="H207" s="756"/>
      <c r="I207" s="761">
        <v>74</v>
      </c>
      <c r="J207" s="763"/>
      <c r="K207" s="756"/>
      <c r="L207" s="769">
        <v>42.37</v>
      </c>
      <c r="M207" s="756"/>
      <c r="N207" s="759">
        <v>1709.01</v>
      </c>
    </row>
    <row r="208" spans="1:14" ht="22.5" customHeight="1">
      <c r="A208" s="760"/>
      <c r="B208" s="754" t="s">
        <v>484</v>
      </c>
      <c r="C208" s="1017" t="s">
        <v>485</v>
      </c>
      <c r="D208" s="1017"/>
      <c r="E208" s="1017"/>
      <c r="F208" s="755" t="s">
        <v>432</v>
      </c>
      <c r="G208" s="761">
        <v>36</v>
      </c>
      <c r="H208" s="756"/>
      <c r="I208" s="761">
        <v>36</v>
      </c>
      <c r="J208" s="763"/>
      <c r="K208" s="756"/>
      <c r="L208" s="769">
        <v>20.61</v>
      </c>
      <c r="M208" s="756"/>
      <c r="N208" s="779">
        <v>831.41</v>
      </c>
    </row>
    <row r="209" spans="1:14">
      <c r="A209" s="742"/>
      <c r="B209" s="743"/>
      <c r="C209" s="1020" t="s">
        <v>435</v>
      </c>
      <c r="D209" s="1020"/>
      <c r="E209" s="1020"/>
      <c r="F209" s="770"/>
      <c r="G209" s="771"/>
      <c r="H209" s="771"/>
      <c r="I209" s="771"/>
      <c r="J209" s="772"/>
      <c r="K209" s="771"/>
      <c r="L209" s="783">
        <v>120.23</v>
      </c>
      <c r="M209" s="766"/>
      <c r="N209" s="774">
        <v>4849.8900000000003</v>
      </c>
    </row>
    <row r="210" spans="1:14" ht="78.75" customHeight="1">
      <c r="A210" s="775" t="s">
        <v>283</v>
      </c>
      <c r="B210" s="744" t="s">
        <v>775</v>
      </c>
      <c r="C210" s="1019" t="s">
        <v>776</v>
      </c>
      <c r="D210" s="1019"/>
      <c r="E210" s="1019"/>
      <c r="F210" s="770" t="s">
        <v>777</v>
      </c>
      <c r="G210" s="771">
        <v>5</v>
      </c>
      <c r="H210" s="776">
        <v>1</v>
      </c>
      <c r="I210" s="776">
        <v>5</v>
      </c>
      <c r="J210" s="772"/>
      <c r="K210" s="771"/>
      <c r="L210" s="772"/>
      <c r="M210" s="771"/>
      <c r="N210" s="778"/>
    </row>
    <row r="211" spans="1:14" ht="33.75" customHeight="1">
      <c r="A211" s="784"/>
      <c r="B211" s="754" t="s">
        <v>771</v>
      </c>
      <c r="C211" s="1014" t="s">
        <v>772</v>
      </c>
      <c r="D211" s="1014"/>
      <c r="E211" s="1014"/>
      <c r="F211" s="1014"/>
      <c r="G211" s="1014"/>
      <c r="H211" s="1014"/>
      <c r="I211" s="1014"/>
      <c r="J211" s="1014"/>
      <c r="K211" s="1014"/>
      <c r="L211" s="1014"/>
      <c r="M211" s="1014"/>
      <c r="N211" s="1028"/>
    </row>
    <row r="212" spans="1:14">
      <c r="A212" s="753"/>
      <c r="B212" s="754" t="s">
        <v>3</v>
      </c>
      <c r="C212" s="1016" t="s">
        <v>422</v>
      </c>
      <c r="D212" s="1016"/>
      <c r="E212" s="1016"/>
      <c r="F212" s="755"/>
      <c r="G212" s="756"/>
      <c r="H212" s="756"/>
      <c r="I212" s="756"/>
      <c r="J212" s="769">
        <v>4.71</v>
      </c>
      <c r="K212" s="780">
        <v>1.2</v>
      </c>
      <c r="L212" s="769">
        <v>28.26</v>
      </c>
      <c r="M212" s="758">
        <v>40.340000000000003</v>
      </c>
      <c r="N212" s="759">
        <v>1140.01</v>
      </c>
    </row>
    <row r="213" spans="1:14">
      <c r="A213" s="760"/>
      <c r="B213" s="754"/>
      <c r="C213" s="1017" t="s">
        <v>425</v>
      </c>
      <c r="D213" s="1017"/>
      <c r="E213" s="1017"/>
      <c r="F213" s="755" t="s">
        <v>426</v>
      </c>
      <c r="G213" s="758">
        <v>0.32</v>
      </c>
      <c r="H213" s="780">
        <v>1.2</v>
      </c>
      <c r="I213" s="758">
        <v>1.92</v>
      </c>
      <c r="J213" s="763"/>
      <c r="K213" s="756"/>
      <c r="L213" s="763"/>
      <c r="M213" s="756"/>
      <c r="N213" s="764"/>
    </row>
    <row r="214" spans="1:14">
      <c r="A214" s="753"/>
      <c r="B214" s="754"/>
      <c r="C214" s="1027" t="s">
        <v>428</v>
      </c>
      <c r="D214" s="1027"/>
      <c r="E214" s="1027"/>
      <c r="F214" s="765"/>
      <c r="G214" s="766"/>
      <c r="H214" s="766"/>
      <c r="I214" s="766"/>
      <c r="J214" s="782">
        <v>4.71</v>
      </c>
      <c r="K214" s="766"/>
      <c r="L214" s="782">
        <v>28.26</v>
      </c>
      <c r="M214" s="766"/>
      <c r="N214" s="768">
        <v>1140.01</v>
      </c>
    </row>
    <row r="215" spans="1:14">
      <c r="A215" s="760"/>
      <c r="B215" s="754"/>
      <c r="C215" s="1016" t="s">
        <v>429</v>
      </c>
      <c r="D215" s="1016"/>
      <c r="E215" s="1016"/>
      <c r="F215" s="755"/>
      <c r="G215" s="756"/>
      <c r="H215" s="756"/>
      <c r="I215" s="756"/>
      <c r="J215" s="763"/>
      <c r="K215" s="756"/>
      <c r="L215" s="769">
        <v>28.26</v>
      </c>
      <c r="M215" s="756"/>
      <c r="N215" s="759">
        <v>1140.01</v>
      </c>
    </row>
    <row r="216" spans="1:14" ht="22.5" customHeight="1">
      <c r="A216" s="760"/>
      <c r="B216" s="754" t="s">
        <v>482</v>
      </c>
      <c r="C216" s="1016" t="s">
        <v>483</v>
      </c>
      <c r="D216" s="1016"/>
      <c r="E216" s="1016"/>
      <c r="F216" s="755" t="s">
        <v>432</v>
      </c>
      <c r="G216" s="761">
        <v>74</v>
      </c>
      <c r="H216" s="756"/>
      <c r="I216" s="761">
        <v>74</v>
      </c>
      <c r="J216" s="763"/>
      <c r="K216" s="756"/>
      <c r="L216" s="769">
        <v>20.91</v>
      </c>
      <c r="M216" s="756"/>
      <c r="N216" s="779">
        <v>843.61</v>
      </c>
    </row>
    <row r="217" spans="1:14" ht="22.5" customHeight="1">
      <c r="A217" s="760"/>
      <c r="B217" s="754" t="s">
        <v>484</v>
      </c>
      <c r="C217" s="1017" t="s">
        <v>485</v>
      </c>
      <c r="D217" s="1017"/>
      <c r="E217" s="1017"/>
      <c r="F217" s="755" t="s">
        <v>432</v>
      </c>
      <c r="G217" s="761">
        <v>36</v>
      </c>
      <c r="H217" s="756"/>
      <c r="I217" s="761">
        <v>36</v>
      </c>
      <c r="J217" s="763"/>
      <c r="K217" s="756"/>
      <c r="L217" s="769">
        <v>10.17</v>
      </c>
      <c r="M217" s="756"/>
      <c r="N217" s="779">
        <v>410.4</v>
      </c>
    </row>
    <row r="218" spans="1:14">
      <c r="A218" s="742"/>
      <c r="B218" s="743"/>
      <c r="C218" s="1020" t="s">
        <v>435</v>
      </c>
      <c r="D218" s="1020"/>
      <c r="E218" s="1020"/>
      <c r="F218" s="770"/>
      <c r="G218" s="771"/>
      <c r="H218" s="771"/>
      <c r="I218" s="771"/>
      <c r="J218" s="772"/>
      <c r="K218" s="771"/>
      <c r="L218" s="783">
        <v>59.34</v>
      </c>
      <c r="M218" s="766"/>
      <c r="N218" s="774">
        <v>2394.02</v>
      </c>
    </row>
    <row r="219" spans="1:14" ht="22.5" customHeight="1">
      <c r="A219" s="775" t="s">
        <v>284</v>
      </c>
      <c r="B219" s="744" t="s">
        <v>317</v>
      </c>
      <c r="C219" s="1019" t="s">
        <v>251</v>
      </c>
      <c r="D219" s="1019"/>
      <c r="E219" s="1019"/>
      <c r="F219" s="770" t="s">
        <v>222</v>
      </c>
      <c r="G219" s="771">
        <v>2</v>
      </c>
      <c r="H219" s="776">
        <v>1</v>
      </c>
      <c r="I219" s="776">
        <v>2</v>
      </c>
      <c r="J219" s="772"/>
      <c r="K219" s="771"/>
      <c r="L219" s="772"/>
      <c r="M219" s="771"/>
      <c r="N219" s="778"/>
    </row>
    <row r="220" spans="1:14" ht="33.75" customHeight="1">
      <c r="A220" s="784"/>
      <c r="B220" s="754" t="s">
        <v>771</v>
      </c>
      <c r="C220" s="1014" t="s">
        <v>772</v>
      </c>
      <c r="D220" s="1014"/>
      <c r="E220" s="1014"/>
      <c r="F220" s="1014"/>
      <c r="G220" s="1014"/>
      <c r="H220" s="1014"/>
      <c r="I220" s="1014"/>
      <c r="J220" s="1014"/>
      <c r="K220" s="1014"/>
      <c r="L220" s="1014"/>
      <c r="M220" s="1014"/>
      <c r="N220" s="1028"/>
    </row>
    <row r="221" spans="1:14">
      <c r="A221" s="753"/>
      <c r="B221" s="754" t="s">
        <v>3</v>
      </c>
      <c r="C221" s="1016" t="s">
        <v>422</v>
      </c>
      <c r="D221" s="1016"/>
      <c r="E221" s="1016"/>
      <c r="F221" s="755"/>
      <c r="G221" s="756"/>
      <c r="H221" s="756"/>
      <c r="I221" s="756"/>
      <c r="J221" s="769">
        <v>17.96</v>
      </c>
      <c r="K221" s="780">
        <v>1.2</v>
      </c>
      <c r="L221" s="769">
        <v>43.1</v>
      </c>
      <c r="M221" s="758">
        <v>40.340000000000003</v>
      </c>
      <c r="N221" s="759">
        <v>1738.65</v>
      </c>
    </row>
    <row r="222" spans="1:14">
      <c r="A222" s="760"/>
      <c r="B222" s="754"/>
      <c r="C222" s="1017" t="s">
        <v>425</v>
      </c>
      <c r="D222" s="1017"/>
      <c r="E222" s="1017"/>
      <c r="F222" s="755" t="s">
        <v>426</v>
      </c>
      <c r="G222" s="758">
        <v>1.22</v>
      </c>
      <c r="H222" s="780">
        <v>1.2</v>
      </c>
      <c r="I222" s="781">
        <v>2.9279999999999999</v>
      </c>
      <c r="J222" s="763"/>
      <c r="K222" s="756"/>
      <c r="L222" s="763"/>
      <c r="M222" s="756"/>
      <c r="N222" s="764"/>
    </row>
    <row r="223" spans="1:14">
      <c r="A223" s="753"/>
      <c r="B223" s="754"/>
      <c r="C223" s="1027" t="s">
        <v>428</v>
      </c>
      <c r="D223" s="1027"/>
      <c r="E223" s="1027"/>
      <c r="F223" s="765"/>
      <c r="G223" s="766"/>
      <c r="H223" s="766"/>
      <c r="I223" s="766"/>
      <c r="J223" s="782">
        <v>17.96</v>
      </c>
      <c r="K223" s="766"/>
      <c r="L223" s="782">
        <v>43.1</v>
      </c>
      <c r="M223" s="766"/>
      <c r="N223" s="768">
        <v>1738.65</v>
      </c>
    </row>
    <row r="224" spans="1:14">
      <c r="A224" s="760"/>
      <c r="B224" s="754"/>
      <c r="C224" s="1016" t="s">
        <v>429</v>
      </c>
      <c r="D224" s="1016"/>
      <c r="E224" s="1016"/>
      <c r="F224" s="755"/>
      <c r="G224" s="756"/>
      <c r="H224" s="756"/>
      <c r="I224" s="756"/>
      <c r="J224" s="763"/>
      <c r="K224" s="756"/>
      <c r="L224" s="769">
        <v>43.1</v>
      </c>
      <c r="M224" s="756"/>
      <c r="N224" s="759">
        <v>1738.65</v>
      </c>
    </row>
    <row r="225" spans="1:14" ht="22.5" customHeight="1">
      <c r="A225" s="760"/>
      <c r="B225" s="754" t="s">
        <v>482</v>
      </c>
      <c r="C225" s="1016" t="s">
        <v>483</v>
      </c>
      <c r="D225" s="1016"/>
      <c r="E225" s="1016"/>
      <c r="F225" s="755" t="s">
        <v>432</v>
      </c>
      <c r="G225" s="761">
        <v>74</v>
      </c>
      <c r="H225" s="756"/>
      <c r="I225" s="761">
        <v>74</v>
      </c>
      <c r="J225" s="763"/>
      <c r="K225" s="756"/>
      <c r="L225" s="769">
        <v>31.89</v>
      </c>
      <c r="M225" s="756"/>
      <c r="N225" s="759">
        <v>1286.5999999999999</v>
      </c>
    </row>
    <row r="226" spans="1:14" ht="22.5" customHeight="1">
      <c r="A226" s="760"/>
      <c r="B226" s="754" t="s">
        <v>484</v>
      </c>
      <c r="C226" s="1017" t="s">
        <v>485</v>
      </c>
      <c r="D226" s="1017"/>
      <c r="E226" s="1017"/>
      <c r="F226" s="755" t="s">
        <v>432</v>
      </c>
      <c r="G226" s="761">
        <v>36</v>
      </c>
      <c r="H226" s="756"/>
      <c r="I226" s="761">
        <v>36</v>
      </c>
      <c r="J226" s="763"/>
      <c r="K226" s="756"/>
      <c r="L226" s="769">
        <v>15.52</v>
      </c>
      <c r="M226" s="756"/>
      <c r="N226" s="779">
        <v>625.91</v>
      </c>
    </row>
    <row r="227" spans="1:14">
      <c r="A227" s="742"/>
      <c r="B227" s="743"/>
      <c r="C227" s="1020" t="s">
        <v>435</v>
      </c>
      <c r="D227" s="1020"/>
      <c r="E227" s="1020"/>
      <c r="F227" s="770"/>
      <c r="G227" s="771"/>
      <c r="H227" s="771"/>
      <c r="I227" s="771"/>
      <c r="J227" s="772"/>
      <c r="K227" s="771"/>
      <c r="L227" s="783">
        <v>90.51</v>
      </c>
      <c r="M227" s="766"/>
      <c r="N227" s="774">
        <v>3651.16</v>
      </c>
    </row>
    <row r="228" spans="1:14" ht="22.5" customHeight="1">
      <c r="A228" s="775" t="s">
        <v>11</v>
      </c>
      <c r="B228" s="744" t="s">
        <v>318</v>
      </c>
      <c r="C228" s="1019" t="s">
        <v>250</v>
      </c>
      <c r="D228" s="1019"/>
      <c r="E228" s="1019"/>
      <c r="F228" s="770" t="s">
        <v>239</v>
      </c>
      <c r="G228" s="771">
        <v>0.1</v>
      </c>
      <c r="H228" s="776">
        <v>1</v>
      </c>
      <c r="I228" s="823">
        <v>0.1</v>
      </c>
      <c r="J228" s="772"/>
      <c r="K228" s="771"/>
      <c r="L228" s="772"/>
      <c r="M228" s="771"/>
      <c r="N228" s="778"/>
    </row>
    <row r="229" spans="1:14">
      <c r="A229" s="751"/>
      <c r="B229" s="752"/>
      <c r="C229" s="1016" t="s">
        <v>1906</v>
      </c>
      <c r="D229" s="1016"/>
      <c r="E229" s="1016"/>
      <c r="F229" s="1016"/>
      <c r="G229" s="1016"/>
      <c r="H229" s="1016"/>
      <c r="I229" s="1016"/>
      <c r="J229" s="1016"/>
      <c r="K229" s="1016"/>
      <c r="L229" s="1016"/>
      <c r="M229" s="1016"/>
      <c r="N229" s="1022"/>
    </row>
    <row r="230" spans="1:14" ht="33.75" customHeight="1">
      <c r="A230" s="784"/>
      <c r="B230" s="754" t="s">
        <v>771</v>
      </c>
      <c r="C230" s="1014" t="s">
        <v>772</v>
      </c>
      <c r="D230" s="1014"/>
      <c r="E230" s="1014"/>
      <c r="F230" s="1014"/>
      <c r="G230" s="1014"/>
      <c r="H230" s="1014"/>
      <c r="I230" s="1014"/>
      <c r="J230" s="1014"/>
      <c r="K230" s="1014"/>
      <c r="L230" s="1014"/>
      <c r="M230" s="1014"/>
      <c r="N230" s="1028"/>
    </row>
    <row r="231" spans="1:14">
      <c r="A231" s="753"/>
      <c r="B231" s="754" t="s">
        <v>3</v>
      </c>
      <c r="C231" s="1016" t="s">
        <v>422</v>
      </c>
      <c r="D231" s="1016"/>
      <c r="E231" s="1016"/>
      <c r="F231" s="755"/>
      <c r="G231" s="756"/>
      <c r="H231" s="756"/>
      <c r="I231" s="756"/>
      <c r="J231" s="769">
        <v>190.84</v>
      </c>
      <c r="K231" s="780">
        <v>1.2</v>
      </c>
      <c r="L231" s="769">
        <v>22.9</v>
      </c>
      <c r="M231" s="758">
        <v>40.340000000000003</v>
      </c>
      <c r="N231" s="779">
        <v>923.79</v>
      </c>
    </row>
    <row r="232" spans="1:14">
      <c r="A232" s="760"/>
      <c r="B232" s="754"/>
      <c r="C232" s="1017" t="s">
        <v>425</v>
      </c>
      <c r="D232" s="1017"/>
      <c r="E232" s="1017"/>
      <c r="F232" s="755" t="s">
        <v>426</v>
      </c>
      <c r="G232" s="758">
        <v>12.96</v>
      </c>
      <c r="H232" s="780">
        <v>1.2</v>
      </c>
      <c r="I232" s="762">
        <v>1.5551999999999999</v>
      </c>
      <c r="J232" s="763"/>
      <c r="K232" s="756"/>
      <c r="L232" s="763"/>
      <c r="M232" s="756"/>
      <c r="N232" s="764"/>
    </row>
    <row r="233" spans="1:14">
      <c r="A233" s="753"/>
      <c r="B233" s="754"/>
      <c r="C233" s="1027" t="s">
        <v>428</v>
      </c>
      <c r="D233" s="1027"/>
      <c r="E233" s="1027"/>
      <c r="F233" s="765"/>
      <c r="G233" s="766"/>
      <c r="H233" s="766"/>
      <c r="I233" s="766"/>
      <c r="J233" s="782">
        <v>190.84</v>
      </c>
      <c r="K233" s="766"/>
      <c r="L233" s="782">
        <v>22.9</v>
      </c>
      <c r="M233" s="766"/>
      <c r="N233" s="810">
        <v>923.79</v>
      </c>
    </row>
    <row r="234" spans="1:14">
      <c r="A234" s="760"/>
      <c r="B234" s="754"/>
      <c r="C234" s="1016" t="s">
        <v>429</v>
      </c>
      <c r="D234" s="1016"/>
      <c r="E234" s="1016"/>
      <c r="F234" s="755"/>
      <c r="G234" s="756"/>
      <c r="H234" s="756"/>
      <c r="I234" s="756"/>
      <c r="J234" s="763"/>
      <c r="K234" s="756"/>
      <c r="L234" s="769">
        <v>22.9</v>
      </c>
      <c r="M234" s="756"/>
      <c r="N234" s="779">
        <v>923.79</v>
      </c>
    </row>
    <row r="235" spans="1:14" ht="22.5" customHeight="1">
      <c r="A235" s="760"/>
      <c r="B235" s="754" t="s">
        <v>482</v>
      </c>
      <c r="C235" s="1016" t="s">
        <v>483</v>
      </c>
      <c r="D235" s="1016"/>
      <c r="E235" s="1016"/>
      <c r="F235" s="755" t="s">
        <v>432</v>
      </c>
      <c r="G235" s="761">
        <v>74</v>
      </c>
      <c r="H235" s="756"/>
      <c r="I235" s="761">
        <v>74</v>
      </c>
      <c r="J235" s="763"/>
      <c r="K235" s="756"/>
      <c r="L235" s="769">
        <v>16.95</v>
      </c>
      <c r="M235" s="756"/>
      <c r="N235" s="779">
        <v>683.6</v>
      </c>
    </row>
    <row r="236" spans="1:14" ht="22.5" customHeight="1">
      <c r="A236" s="760"/>
      <c r="B236" s="754" t="s">
        <v>484</v>
      </c>
      <c r="C236" s="1017" t="s">
        <v>485</v>
      </c>
      <c r="D236" s="1017"/>
      <c r="E236" s="1017"/>
      <c r="F236" s="755" t="s">
        <v>432</v>
      </c>
      <c r="G236" s="761">
        <v>36</v>
      </c>
      <c r="H236" s="756"/>
      <c r="I236" s="761">
        <v>36</v>
      </c>
      <c r="J236" s="763"/>
      <c r="K236" s="756"/>
      <c r="L236" s="769">
        <v>8.24</v>
      </c>
      <c r="M236" s="756"/>
      <c r="N236" s="779">
        <v>332.56</v>
      </c>
    </row>
    <row r="237" spans="1:14">
      <c r="A237" s="742"/>
      <c r="B237" s="743"/>
      <c r="C237" s="1020" t="s">
        <v>435</v>
      </c>
      <c r="D237" s="1020"/>
      <c r="E237" s="1020"/>
      <c r="F237" s="770"/>
      <c r="G237" s="771"/>
      <c r="H237" s="771"/>
      <c r="I237" s="771"/>
      <c r="J237" s="772"/>
      <c r="K237" s="771"/>
      <c r="L237" s="783">
        <v>48.09</v>
      </c>
      <c r="M237" s="766"/>
      <c r="N237" s="774">
        <v>1939.95</v>
      </c>
    </row>
    <row r="238" spans="1:14" ht="22.5" customHeight="1">
      <c r="A238" s="775" t="s">
        <v>288</v>
      </c>
      <c r="B238" s="744" t="s">
        <v>778</v>
      </c>
      <c r="C238" s="1019" t="s">
        <v>779</v>
      </c>
      <c r="D238" s="1019"/>
      <c r="E238" s="1019"/>
      <c r="F238" s="770" t="s">
        <v>199</v>
      </c>
      <c r="G238" s="771">
        <v>5</v>
      </c>
      <c r="H238" s="776">
        <v>1</v>
      </c>
      <c r="I238" s="776">
        <v>5</v>
      </c>
      <c r="J238" s="772"/>
      <c r="K238" s="771"/>
      <c r="L238" s="772"/>
      <c r="M238" s="771"/>
      <c r="N238" s="778"/>
    </row>
    <row r="239" spans="1:14">
      <c r="A239" s="751"/>
      <c r="B239" s="752"/>
      <c r="C239" s="1016" t="s">
        <v>1907</v>
      </c>
      <c r="D239" s="1016"/>
      <c r="E239" s="1016"/>
      <c r="F239" s="1016"/>
      <c r="G239" s="1016"/>
      <c r="H239" s="1016"/>
      <c r="I239" s="1016"/>
      <c r="J239" s="1016"/>
      <c r="K239" s="1016"/>
      <c r="L239" s="1016"/>
      <c r="M239" s="1016"/>
      <c r="N239" s="1022"/>
    </row>
    <row r="240" spans="1:14" ht="22.5" customHeight="1">
      <c r="A240" s="784"/>
      <c r="B240" s="754" t="s">
        <v>773</v>
      </c>
      <c r="C240" s="1014" t="s">
        <v>774</v>
      </c>
      <c r="D240" s="1014"/>
      <c r="E240" s="1014"/>
      <c r="F240" s="1014"/>
      <c r="G240" s="1014"/>
      <c r="H240" s="1014"/>
      <c r="I240" s="1014"/>
      <c r="J240" s="1014"/>
      <c r="K240" s="1014"/>
      <c r="L240" s="1014"/>
      <c r="M240" s="1014"/>
      <c r="N240" s="1028"/>
    </row>
    <row r="241" spans="1:14" ht="33.75" customHeight="1">
      <c r="A241" s="784"/>
      <c r="B241" s="754" t="s">
        <v>771</v>
      </c>
      <c r="C241" s="1014" t="s">
        <v>772</v>
      </c>
      <c r="D241" s="1014"/>
      <c r="E241" s="1014"/>
      <c r="F241" s="1014"/>
      <c r="G241" s="1014"/>
      <c r="H241" s="1014"/>
      <c r="I241" s="1014"/>
      <c r="J241" s="1014"/>
      <c r="K241" s="1014"/>
      <c r="L241" s="1014"/>
      <c r="M241" s="1014"/>
      <c r="N241" s="1028"/>
    </row>
    <row r="242" spans="1:14">
      <c r="A242" s="753"/>
      <c r="B242" s="754" t="s">
        <v>3</v>
      </c>
      <c r="C242" s="1016" t="s">
        <v>422</v>
      </c>
      <c r="D242" s="1016"/>
      <c r="E242" s="1016"/>
      <c r="F242" s="755"/>
      <c r="G242" s="756"/>
      <c r="H242" s="756"/>
      <c r="I242" s="756"/>
      <c r="J242" s="769">
        <v>12.07</v>
      </c>
      <c r="K242" s="758">
        <v>1.32</v>
      </c>
      <c r="L242" s="769">
        <v>79.66</v>
      </c>
      <c r="M242" s="758">
        <v>40.340000000000003</v>
      </c>
      <c r="N242" s="759">
        <v>3213.48</v>
      </c>
    </row>
    <row r="243" spans="1:14">
      <c r="A243" s="760"/>
      <c r="B243" s="754"/>
      <c r="C243" s="1017" t="s">
        <v>425</v>
      </c>
      <c r="D243" s="1017"/>
      <c r="E243" s="1017"/>
      <c r="F243" s="755" t="s">
        <v>426</v>
      </c>
      <c r="G243" s="758">
        <v>0.82</v>
      </c>
      <c r="H243" s="758">
        <v>1.32</v>
      </c>
      <c r="I243" s="781">
        <v>5.4119999999999999</v>
      </c>
      <c r="J243" s="763"/>
      <c r="K243" s="756"/>
      <c r="L243" s="763"/>
      <c r="M243" s="756"/>
      <c r="N243" s="764"/>
    </row>
    <row r="244" spans="1:14">
      <c r="A244" s="753"/>
      <c r="B244" s="754"/>
      <c r="C244" s="1027" t="s">
        <v>428</v>
      </c>
      <c r="D244" s="1027"/>
      <c r="E244" s="1027"/>
      <c r="F244" s="765"/>
      <c r="G244" s="766"/>
      <c r="H244" s="766"/>
      <c r="I244" s="766"/>
      <c r="J244" s="782">
        <v>12.07</v>
      </c>
      <c r="K244" s="766"/>
      <c r="L244" s="782">
        <v>79.66</v>
      </c>
      <c r="M244" s="766"/>
      <c r="N244" s="768">
        <v>3213.48</v>
      </c>
    </row>
    <row r="245" spans="1:14">
      <c r="A245" s="760"/>
      <c r="B245" s="754"/>
      <c r="C245" s="1016" t="s">
        <v>429</v>
      </c>
      <c r="D245" s="1016"/>
      <c r="E245" s="1016"/>
      <c r="F245" s="755"/>
      <c r="G245" s="756"/>
      <c r="H245" s="756"/>
      <c r="I245" s="756"/>
      <c r="J245" s="763"/>
      <c r="K245" s="756"/>
      <c r="L245" s="769">
        <v>79.66</v>
      </c>
      <c r="M245" s="756"/>
      <c r="N245" s="759">
        <v>3213.48</v>
      </c>
    </row>
    <row r="246" spans="1:14" ht="22.5" customHeight="1">
      <c r="A246" s="760"/>
      <c r="B246" s="754" t="s">
        <v>482</v>
      </c>
      <c r="C246" s="1016" t="s">
        <v>483</v>
      </c>
      <c r="D246" s="1016"/>
      <c r="E246" s="1016"/>
      <c r="F246" s="755" t="s">
        <v>432</v>
      </c>
      <c r="G246" s="761">
        <v>74</v>
      </c>
      <c r="H246" s="756"/>
      <c r="I246" s="761">
        <v>74</v>
      </c>
      <c r="J246" s="763"/>
      <c r="K246" s="756"/>
      <c r="L246" s="769">
        <v>58.95</v>
      </c>
      <c r="M246" s="756"/>
      <c r="N246" s="759">
        <v>2377.98</v>
      </c>
    </row>
    <row r="247" spans="1:14" ht="22.5" customHeight="1">
      <c r="A247" s="760"/>
      <c r="B247" s="754" t="s">
        <v>484</v>
      </c>
      <c r="C247" s="1017" t="s">
        <v>485</v>
      </c>
      <c r="D247" s="1017"/>
      <c r="E247" s="1017"/>
      <c r="F247" s="755" t="s">
        <v>432</v>
      </c>
      <c r="G247" s="761">
        <v>36</v>
      </c>
      <c r="H247" s="756"/>
      <c r="I247" s="761">
        <v>36</v>
      </c>
      <c r="J247" s="763"/>
      <c r="K247" s="756"/>
      <c r="L247" s="769">
        <v>28.68</v>
      </c>
      <c r="M247" s="756"/>
      <c r="N247" s="759">
        <v>1156.8499999999999</v>
      </c>
    </row>
    <row r="248" spans="1:14">
      <c r="A248" s="742"/>
      <c r="B248" s="743"/>
      <c r="C248" s="1020" t="s">
        <v>435</v>
      </c>
      <c r="D248" s="1020"/>
      <c r="E248" s="1020"/>
      <c r="F248" s="770"/>
      <c r="G248" s="771"/>
      <c r="H248" s="771"/>
      <c r="I248" s="771"/>
      <c r="J248" s="772"/>
      <c r="K248" s="771"/>
      <c r="L248" s="783">
        <v>167.29</v>
      </c>
      <c r="M248" s="766"/>
      <c r="N248" s="774">
        <v>6748.31</v>
      </c>
    </row>
    <row r="249" spans="1:14" ht="22.5" customHeight="1">
      <c r="A249" s="775" t="s">
        <v>292</v>
      </c>
      <c r="B249" s="744" t="s">
        <v>780</v>
      </c>
      <c r="C249" s="1019" t="s">
        <v>781</v>
      </c>
      <c r="D249" s="1019"/>
      <c r="E249" s="1019"/>
      <c r="F249" s="770" t="s">
        <v>782</v>
      </c>
      <c r="G249" s="771">
        <v>5</v>
      </c>
      <c r="H249" s="776">
        <v>1</v>
      </c>
      <c r="I249" s="776">
        <v>5</v>
      </c>
      <c r="J249" s="772"/>
      <c r="K249" s="771"/>
      <c r="L249" s="772"/>
      <c r="M249" s="771"/>
      <c r="N249" s="778"/>
    </row>
    <row r="250" spans="1:14" ht="33.75" customHeight="1">
      <c r="A250" s="784"/>
      <c r="B250" s="754" t="s">
        <v>771</v>
      </c>
      <c r="C250" s="1014" t="s">
        <v>772</v>
      </c>
      <c r="D250" s="1014"/>
      <c r="E250" s="1014"/>
      <c r="F250" s="1014"/>
      <c r="G250" s="1014"/>
      <c r="H250" s="1014"/>
      <c r="I250" s="1014"/>
      <c r="J250" s="1014"/>
      <c r="K250" s="1014"/>
      <c r="L250" s="1014"/>
      <c r="M250" s="1014"/>
      <c r="N250" s="1028"/>
    </row>
    <row r="251" spans="1:14">
      <c r="A251" s="753"/>
      <c r="B251" s="754" t="s">
        <v>3</v>
      </c>
      <c r="C251" s="1016" t="s">
        <v>422</v>
      </c>
      <c r="D251" s="1016"/>
      <c r="E251" s="1016"/>
      <c r="F251" s="755"/>
      <c r="G251" s="756"/>
      <c r="H251" s="756"/>
      <c r="I251" s="756"/>
      <c r="J251" s="769">
        <v>17.96</v>
      </c>
      <c r="K251" s="780">
        <v>1.2</v>
      </c>
      <c r="L251" s="769">
        <v>107.76</v>
      </c>
      <c r="M251" s="758">
        <v>40.340000000000003</v>
      </c>
      <c r="N251" s="759">
        <v>4347.04</v>
      </c>
    </row>
    <row r="252" spans="1:14">
      <c r="A252" s="760"/>
      <c r="B252" s="754"/>
      <c r="C252" s="1017" t="s">
        <v>425</v>
      </c>
      <c r="D252" s="1017"/>
      <c r="E252" s="1017"/>
      <c r="F252" s="755" t="s">
        <v>426</v>
      </c>
      <c r="G252" s="758">
        <v>1.22</v>
      </c>
      <c r="H252" s="780">
        <v>1.2</v>
      </c>
      <c r="I252" s="758">
        <v>7.32</v>
      </c>
      <c r="J252" s="763"/>
      <c r="K252" s="756"/>
      <c r="L252" s="763"/>
      <c r="M252" s="756"/>
      <c r="N252" s="764"/>
    </row>
    <row r="253" spans="1:14">
      <c r="A253" s="753"/>
      <c r="B253" s="754"/>
      <c r="C253" s="1027" t="s">
        <v>428</v>
      </c>
      <c r="D253" s="1027"/>
      <c r="E253" s="1027"/>
      <c r="F253" s="765"/>
      <c r="G253" s="766"/>
      <c r="H253" s="766"/>
      <c r="I253" s="766"/>
      <c r="J253" s="782">
        <v>17.96</v>
      </c>
      <c r="K253" s="766"/>
      <c r="L253" s="782">
        <v>107.76</v>
      </c>
      <c r="M253" s="766"/>
      <c r="N253" s="768">
        <v>4347.04</v>
      </c>
    </row>
    <row r="254" spans="1:14">
      <c r="A254" s="760"/>
      <c r="B254" s="754"/>
      <c r="C254" s="1016" t="s">
        <v>429</v>
      </c>
      <c r="D254" s="1016"/>
      <c r="E254" s="1016"/>
      <c r="F254" s="755"/>
      <c r="G254" s="756"/>
      <c r="H254" s="756"/>
      <c r="I254" s="756"/>
      <c r="J254" s="763"/>
      <c r="K254" s="756"/>
      <c r="L254" s="769">
        <v>107.76</v>
      </c>
      <c r="M254" s="756"/>
      <c r="N254" s="759">
        <v>4347.04</v>
      </c>
    </row>
    <row r="255" spans="1:14" ht="22.5" customHeight="1">
      <c r="A255" s="760"/>
      <c r="B255" s="754" t="s">
        <v>482</v>
      </c>
      <c r="C255" s="1016" t="s">
        <v>483</v>
      </c>
      <c r="D255" s="1016"/>
      <c r="E255" s="1016"/>
      <c r="F255" s="755" t="s">
        <v>432</v>
      </c>
      <c r="G255" s="761">
        <v>74</v>
      </c>
      <c r="H255" s="756"/>
      <c r="I255" s="761">
        <v>74</v>
      </c>
      <c r="J255" s="763"/>
      <c r="K255" s="756"/>
      <c r="L255" s="769">
        <v>79.739999999999995</v>
      </c>
      <c r="M255" s="756"/>
      <c r="N255" s="759">
        <v>3216.81</v>
      </c>
    </row>
    <row r="256" spans="1:14" ht="22.5" customHeight="1">
      <c r="A256" s="760"/>
      <c r="B256" s="754" t="s">
        <v>484</v>
      </c>
      <c r="C256" s="1017" t="s">
        <v>485</v>
      </c>
      <c r="D256" s="1017"/>
      <c r="E256" s="1017"/>
      <c r="F256" s="755" t="s">
        <v>432</v>
      </c>
      <c r="G256" s="761">
        <v>36</v>
      </c>
      <c r="H256" s="756"/>
      <c r="I256" s="761">
        <v>36</v>
      </c>
      <c r="J256" s="763"/>
      <c r="K256" s="756"/>
      <c r="L256" s="769">
        <v>38.79</v>
      </c>
      <c r="M256" s="756"/>
      <c r="N256" s="759">
        <v>1564.93</v>
      </c>
    </row>
    <row r="257" spans="1:14">
      <c r="A257" s="742"/>
      <c r="B257" s="743"/>
      <c r="C257" s="1020" t="s">
        <v>435</v>
      </c>
      <c r="D257" s="1020"/>
      <c r="E257" s="1020"/>
      <c r="F257" s="770"/>
      <c r="G257" s="771"/>
      <c r="H257" s="771"/>
      <c r="I257" s="771"/>
      <c r="J257" s="772"/>
      <c r="K257" s="771"/>
      <c r="L257" s="783">
        <v>226.29</v>
      </c>
      <c r="M257" s="766"/>
      <c r="N257" s="774">
        <v>9128.7800000000007</v>
      </c>
    </row>
    <row r="258" spans="1:14" ht="22.5" customHeight="1">
      <c r="A258" s="775" t="s">
        <v>295</v>
      </c>
      <c r="B258" s="744" t="s">
        <v>323</v>
      </c>
      <c r="C258" s="1019" t="s">
        <v>253</v>
      </c>
      <c r="D258" s="1019"/>
      <c r="E258" s="1019"/>
      <c r="F258" s="770" t="s">
        <v>254</v>
      </c>
      <c r="G258" s="771">
        <v>9</v>
      </c>
      <c r="H258" s="776">
        <v>1</v>
      </c>
      <c r="I258" s="776">
        <v>9</v>
      </c>
      <c r="J258" s="772"/>
      <c r="K258" s="771"/>
      <c r="L258" s="772"/>
      <c r="M258" s="771"/>
      <c r="N258" s="778"/>
    </row>
    <row r="259" spans="1:14" ht="33.75" customHeight="1">
      <c r="A259" s="784"/>
      <c r="B259" s="754" t="s">
        <v>771</v>
      </c>
      <c r="C259" s="1014" t="s">
        <v>772</v>
      </c>
      <c r="D259" s="1014"/>
      <c r="E259" s="1014"/>
      <c r="F259" s="1014"/>
      <c r="G259" s="1014"/>
      <c r="H259" s="1014"/>
      <c r="I259" s="1014"/>
      <c r="J259" s="1014"/>
      <c r="K259" s="1014"/>
      <c r="L259" s="1014"/>
      <c r="M259" s="1014"/>
      <c r="N259" s="1028"/>
    </row>
    <row r="260" spans="1:14">
      <c r="A260" s="753"/>
      <c r="B260" s="754" t="s">
        <v>3</v>
      </c>
      <c r="C260" s="1016" t="s">
        <v>422</v>
      </c>
      <c r="D260" s="1016"/>
      <c r="E260" s="1016"/>
      <c r="F260" s="755"/>
      <c r="G260" s="756"/>
      <c r="H260" s="756"/>
      <c r="I260" s="756"/>
      <c r="J260" s="769">
        <v>45.14</v>
      </c>
      <c r="K260" s="780">
        <v>1.2</v>
      </c>
      <c r="L260" s="769">
        <v>487.51</v>
      </c>
      <c r="M260" s="758">
        <v>40.340000000000003</v>
      </c>
      <c r="N260" s="759">
        <v>19666.150000000001</v>
      </c>
    </row>
    <row r="261" spans="1:14">
      <c r="A261" s="760"/>
      <c r="B261" s="754"/>
      <c r="C261" s="1017" t="s">
        <v>425</v>
      </c>
      <c r="D261" s="1017"/>
      <c r="E261" s="1017"/>
      <c r="F261" s="755" t="s">
        <v>426</v>
      </c>
      <c r="G261" s="758">
        <v>3.24</v>
      </c>
      <c r="H261" s="780">
        <v>1.2</v>
      </c>
      <c r="I261" s="781">
        <v>34.991999999999997</v>
      </c>
      <c r="J261" s="763"/>
      <c r="K261" s="756"/>
      <c r="L261" s="763"/>
      <c r="M261" s="756"/>
      <c r="N261" s="764"/>
    </row>
    <row r="262" spans="1:14">
      <c r="A262" s="753"/>
      <c r="B262" s="754"/>
      <c r="C262" s="1027" t="s">
        <v>428</v>
      </c>
      <c r="D262" s="1027"/>
      <c r="E262" s="1027"/>
      <c r="F262" s="765"/>
      <c r="G262" s="766"/>
      <c r="H262" s="766"/>
      <c r="I262" s="766"/>
      <c r="J262" s="782">
        <v>45.14</v>
      </c>
      <c r="K262" s="766"/>
      <c r="L262" s="782">
        <v>487.51</v>
      </c>
      <c r="M262" s="766"/>
      <c r="N262" s="768">
        <v>19666.150000000001</v>
      </c>
    </row>
    <row r="263" spans="1:14">
      <c r="A263" s="760"/>
      <c r="B263" s="754"/>
      <c r="C263" s="1016" t="s">
        <v>429</v>
      </c>
      <c r="D263" s="1016"/>
      <c r="E263" s="1016"/>
      <c r="F263" s="755"/>
      <c r="G263" s="756"/>
      <c r="H263" s="756"/>
      <c r="I263" s="756"/>
      <c r="J263" s="763"/>
      <c r="K263" s="756"/>
      <c r="L263" s="769">
        <v>487.51</v>
      </c>
      <c r="M263" s="756"/>
      <c r="N263" s="759">
        <v>19666.150000000001</v>
      </c>
    </row>
    <row r="264" spans="1:14" ht="22.5" customHeight="1">
      <c r="A264" s="760"/>
      <c r="B264" s="754" t="s">
        <v>482</v>
      </c>
      <c r="C264" s="1016" t="s">
        <v>483</v>
      </c>
      <c r="D264" s="1016"/>
      <c r="E264" s="1016"/>
      <c r="F264" s="755" t="s">
        <v>432</v>
      </c>
      <c r="G264" s="761">
        <v>74</v>
      </c>
      <c r="H264" s="756"/>
      <c r="I264" s="761">
        <v>74</v>
      </c>
      <c r="J264" s="763"/>
      <c r="K264" s="756"/>
      <c r="L264" s="769">
        <v>360.76</v>
      </c>
      <c r="M264" s="756"/>
      <c r="N264" s="759">
        <v>14552.95</v>
      </c>
    </row>
    <row r="265" spans="1:14" ht="22.5" customHeight="1">
      <c r="A265" s="760"/>
      <c r="B265" s="754" t="s">
        <v>484</v>
      </c>
      <c r="C265" s="1017" t="s">
        <v>485</v>
      </c>
      <c r="D265" s="1017"/>
      <c r="E265" s="1017"/>
      <c r="F265" s="755" t="s">
        <v>432</v>
      </c>
      <c r="G265" s="761">
        <v>36</v>
      </c>
      <c r="H265" s="756"/>
      <c r="I265" s="761">
        <v>36</v>
      </c>
      <c r="J265" s="763"/>
      <c r="K265" s="756"/>
      <c r="L265" s="769">
        <v>175.5</v>
      </c>
      <c r="M265" s="756"/>
      <c r="N265" s="759">
        <v>7079.81</v>
      </c>
    </row>
    <row r="266" spans="1:14">
      <c r="A266" s="742"/>
      <c r="B266" s="743"/>
      <c r="C266" s="1020" t="s">
        <v>435</v>
      </c>
      <c r="D266" s="1020"/>
      <c r="E266" s="1020"/>
      <c r="F266" s="770"/>
      <c r="G266" s="771"/>
      <c r="H266" s="771"/>
      <c r="I266" s="771"/>
      <c r="J266" s="772"/>
      <c r="K266" s="771"/>
      <c r="L266" s="773">
        <v>1023.77</v>
      </c>
      <c r="M266" s="766"/>
      <c r="N266" s="774">
        <v>41298.910000000003</v>
      </c>
    </row>
    <row r="267" spans="1:14">
      <c r="A267" s="793"/>
      <c r="B267" s="794"/>
      <c r="C267" s="1019" t="s">
        <v>1908</v>
      </c>
      <c r="D267" s="1019"/>
      <c r="E267" s="1019"/>
      <c r="F267" s="1019"/>
      <c r="G267" s="1019"/>
      <c r="H267" s="1019"/>
      <c r="I267" s="1019"/>
      <c r="J267" s="1019"/>
      <c r="K267" s="1019"/>
      <c r="L267" s="795"/>
      <c r="M267" s="796"/>
      <c r="N267" s="797"/>
    </row>
    <row r="268" spans="1:14">
      <c r="A268" s="798"/>
      <c r="B268" s="754"/>
      <c r="C268" s="1016" t="s">
        <v>440</v>
      </c>
      <c r="D268" s="1016"/>
      <c r="E268" s="1016"/>
      <c r="F268" s="1016"/>
      <c r="G268" s="1016"/>
      <c r="H268" s="1016"/>
      <c r="I268" s="1016"/>
      <c r="J268" s="1016"/>
      <c r="K268" s="1016"/>
      <c r="L268" s="804">
        <v>826.44</v>
      </c>
      <c r="M268" s="800"/>
      <c r="N268" s="801">
        <v>33338.589999999997</v>
      </c>
    </row>
    <row r="269" spans="1:14">
      <c r="A269" s="798"/>
      <c r="B269" s="754"/>
      <c r="C269" s="1016" t="s">
        <v>441</v>
      </c>
      <c r="D269" s="1016"/>
      <c r="E269" s="1016"/>
      <c r="F269" s="1016"/>
      <c r="G269" s="1016"/>
      <c r="H269" s="1016"/>
      <c r="I269" s="1016"/>
      <c r="J269" s="1016"/>
      <c r="K269" s="1016"/>
      <c r="L269" s="802"/>
      <c r="M269" s="800"/>
      <c r="N269" s="803"/>
    </row>
    <row r="270" spans="1:14">
      <c r="A270" s="798"/>
      <c r="B270" s="754"/>
      <c r="C270" s="1016" t="s">
        <v>442</v>
      </c>
      <c r="D270" s="1016"/>
      <c r="E270" s="1016"/>
      <c r="F270" s="1016"/>
      <c r="G270" s="1016"/>
      <c r="H270" s="1016"/>
      <c r="I270" s="1016"/>
      <c r="J270" s="1016"/>
      <c r="K270" s="1016"/>
      <c r="L270" s="804">
        <v>826.44</v>
      </c>
      <c r="M270" s="800"/>
      <c r="N270" s="801">
        <v>33338.589999999997</v>
      </c>
    </row>
    <row r="271" spans="1:14">
      <c r="A271" s="798"/>
      <c r="B271" s="754"/>
      <c r="C271" s="1016" t="s">
        <v>486</v>
      </c>
      <c r="D271" s="1016"/>
      <c r="E271" s="1016"/>
      <c r="F271" s="1016"/>
      <c r="G271" s="1016"/>
      <c r="H271" s="1016"/>
      <c r="I271" s="1016"/>
      <c r="J271" s="1016"/>
      <c r="K271" s="1016"/>
      <c r="L271" s="799">
        <v>1735.52</v>
      </c>
      <c r="M271" s="800"/>
      <c r="N271" s="801">
        <v>70011.02</v>
      </c>
    </row>
    <row r="272" spans="1:14">
      <c r="A272" s="798"/>
      <c r="B272" s="754"/>
      <c r="C272" s="1016" t="s">
        <v>487</v>
      </c>
      <c r="D272" s="1016"/>
      <c r="E272" s="1016"/>
      <c r="F272" s="1016"/>
      <c r="G272" s="1016"/>
      <c r="H272" s="1016"/>
      <c r="I272" s="1016"/>
      <c r="J272" s="1016"/>
      <c r="K272" s="1016"/>
      <c r="L272" s="799">
        <v>1735.52</v>
      </c>
      <c r="M272" s="800"/>
      <c r="N272" s="801">
        <v>70011.02</v>
      </c>
    </row>
    <row r="273" spans="1:14">
      <c r="A273" s="798"/>
      <c r="B273" s="754"/>
      <c r="C273" s="1016" t="s">
        <v>488</v>
      </c>
      <c r="D273" s="1016"/>
      <c r="E273" s="1016"/>
      <c r="F273" s="1016"/>
      <c r="G273" s="1016"/>
      <c r="H273" s="1016"/>
      <c r="I273" s="1016"/>
      <c r="J273" s="1016"/>
      <c r="K273" s="1016"/>
      <c r="L273" s="802"/>
      <c r="M273" s="800"/>
      <c r="N273" s="803"/>
    </row>
    <row r="274" spans="1:14">
      <c r="A274" s="798"/>
      <c r="B274" s="754"/>
      <c r="C274" s="1016" t="s">
        <v>489</v>
      </c>
      <c r="D274" s="1016"/>
      <c r="E274" s="1016"/>
      <c r="F274" s="1016"/>
      <c r="G274" s="1016"/>
      <c r="H274" s="1016"/>
      <c r="I274" s="1016"/>
      <c r="J274" s="1016"/>
      <c r="K274" s="1016"/>
      <c r="L274" s="804">
        <v>826.44</v>
      </c>
      <c r="M274" s="800"/>
      <c r="N274" s="801">
        <v>33338.589999999997</v>
      </c>
    </row>
    <row r="275" spans="1:14">
      <c r="A275" s="798"/>
      <c r="B275" s="754"/>
      <c r="C275" s="1016" t="s">
        <v>490</v>
      </c>
      <c r="D275" s="1016"/>
      <c r="E275" s="1016"/>
      <c r="F275" s="1016"/>
      <c r="G275" s="1016"/>
      <c r="H275" s="1016"/>
      <c r="I275" s="1016"/>
      <c r="J275" s="1016"/>
      <c r="K275" s="1016"/>
      <c r="L275" s="804">
        <v>611.57000000000005</v>
      </c>
      <c r="M275" s="800"/>
      <c r="N275" s="801">
        <v>24670.560000000001</v>
      </c>
    </row>
    <row r="276" spans="1:14">
      <c r="A276" s="798"/>
      <c r="B276" s="754"/>
      <c r="C276" s="1016" t="s">
        <v>491</v>
      </c>
      <c r="D276" s="1016"/>
      <c r="E276" s="1016"/>
      <c r="F276" s="1016"/>
      <c r="G276" s="1016"/>
      <c r="H276" s="1016"/>
      <c r="I276" s="1016"/>
      <c r="J276" s="1016"/>
      <c r="K276" s="1016"/>
      <c r="L276" s="804">
        <v>297.51</v>
      </c>
      <c r="M276" s="800"/>
      <c r="N276" s="801">
        <v>12001.87</v>
      </c>
    </row>
    <row r="277" spans="1:14">
      <c r="A277" s="798"/>
      <c r="B277" s="754"/>
      <c r="C277" s="1016" t="s">
        <v>453</v>
      </c>
      <c r="D277" s="1016"/>
      <c r="E277" s="1016"/>
      <c r="F277" s="1016"/>
      <c r="G277" s="1016"/>
      <c r="H277" s="1016"/>
      <c r="I277" s="1016"/>
      <c r="J277" s="1016"/>
      <c r="K277" s="1016"/>
      <c r="L277" s="804">
        <v>826.44</v>
      </c>
      <c r="M277" s="800"/>
      <c r="N277" s="801">
        <v>33338.589999999997</v>
      </c>
    </row>
    <row r="278" spans="1:14">
      <c r="A278" s="798"/>
      <c r="B278" s="754"/>
      <c r="C278" s="1016" t="s">
        <v>454</v>
      </c>
      <c r="D278" s="1016"/>
      <c r="E278" s="1016"/>
      <c r="F278" s="1016"/>
      <c r="G278" s="1016"/>
      <c r="H278" s="1016"/>
      <c r="I278" s="1016"/>
      <c r="J278" s="1016"/>
      <c r="K278" s="1016"/>
      <c r="L278" s="804">
        <v>611.57000000000005</v>
      </c>
      <c r="M278" s="800"/>
      <c r="N278" s="801">
        <v>24670.560000000001</v>
      </c>
    </row>
    <row r="279" spans="1:14">
      <c r="A279" s="798"/>
      <c r="B279" s="754"/>
      <c r="C279" s="1016" t="s">
        <v>455</v>
      </c>
      <c r="D279" s="1016"/>
      <c r="E279" s="1016"/>
      <c r="F279" s="1016"/>
      <c r="G279" s="1016"/>
      <c r="H279" s="1016"/>
      <c r="I279" s="1016"/>
      <c r="J279" s="1016"/>
      <c r="K279" s="1016"/>
      <c r="L279" s="804">
        <v>297.51</v>
      </c>
      <c r="M279" s="800"/>
      <c r="N279" s="801">
        <v>12001.87</v>
      </c>
    </row>
    <row r="280" spans="1:14">
      <c r="A280" s="798"/>
      <c r="B280" s="806"/>
      <c r="C280" s="1026" t="s">
        <v>1909</v>
      </c>
      <c r="D280" s="1026"/>
      <c r="E280" s="1026"/>
      <c r="F280" s="1026"/>
      <c r="G280" s="1026"/>
      <c r="H280" s="1026"/>
      <c r="I280" s="1026"/>
      <c r="J280" s="1026"/>
      <c r="K280" s="1026"/>
      <c r="L280" s="807">
        <v>1735.52</v>
      </c>
      <c r="M280" s="808"/>
      <c r="N280" s="809">
        <v>70011.02</v>
      </c>
    </row>
    <row r="281" spans="1:14">
      <c r="A281" s="1023" t="s">
        <v>1910</v>
      </c>
      <c r="B281" s="1024"/>
      <c r="C281" s="1024"/>
      <c r="D281" s="1024"/>
      <c r="E281" s="1024"/>
      <c r="F281" s="1024"/>
      <c r="G281" s="1024"/>
      <c r="H281" s="1024"/>
      <c r="I281" s="1024"/>
      <c r="J281" s="1024"/>
      <c r="K281" s="1024"/>
      <c r="L281" s="1024"/>
      <c r="M281" s="1024"/>
      <c r="N281" s="1025"/>
    </row>
    <row r="282" spans="1:14" ht="22.5" customHeight="1">
      <c r="A282" s="742" t="s">
        <v>296</v>
      </c>
      <c r="B282" s="743" t="s">
        <v>316</v>
      </c>
      <c r="C282" s="1019" t="s">
        <v>249</v>
      </c>
      <c r="D282" s="1019"/>
      <c r="E282" s="1019"/>
      <c r="F282" s="745" t="s">
        <v>222</v>
      </c>
      <c r="G282" s="746">
        <v>1</v>
      </c>
      <c r="H282" s="747">
        <v>1</v>
      </c>
      <c r="I282" s="747">
        <v>1</v>
      </c>
      <c r="J282" s="749"/>
      <c r="K282" s="746"/>
      <c r="L282" s="749"/>
      <c r="M282" s="746"/>
      <c r="N282" s="750"/>
    </row>
    <row r="283" spans="1:14" ht="33.75" customHeight="1">
      <c r="A283" s="784"/>
      <c r="B283" s="754" t="s">
        <v>771</v>
      </c>
      <c r="C283" s="1014" t="s">
        <v>772</v>
      </c>
      <c r="D283" s="1014"/>
      <c r="E283" s="1014"/>
      <c r="F283" s="1014"/>
      <c r="G283" s="1014"/>
      <c r="H283" s="1014"/>
      <c r="I283" s="1014"/>
      <c r="J283" s="1014"/>
      <c r="K283" s="1014"/>
      <c r="L283" s="1014"/>
      <c r="M283" s="1014"/>
      <c r="N283" s="1028"/>
    </row>
    <row r="284" spans="1:14">
      <c r="A284" s="753"/>
      <c r="B284" s="754" t="s">
        <v>3</v>
      </c>
      <c r="C284" s="1016" t="s">
        <v>422</v>
      </c>
      <c r="D284" s="1016"/>
      <c r="E284" s="1016"/>
      <c r="F284" s="755"/>
      <c r="G284" s="756"/>
      <c r="H284" s="756"/>
      <c r="I284" s="756"/>
      <c r="J284" s="769">
        <v>47.71</v>
      </c>
      <c r="K284" s="780">
        <v>1.2</v>
      </c>
      <c r="L284" s="769">
        <v>57.25</v>
      </c>
      <c r="M284" s="758">
        <v>40.340000000000003</v>
      </c>
      <c r="N284" s="759">
        <v>2309.4699999999998</v>
      </c>
    </row>
    <row r="285" spans="1:14">
      <c r="A285" s="760"/>
      <c r="B285" s="754"/>
      <c r="C285" s="1017" t="s">
        <v>425</v>
      </c>
      <c r="D285" s="1017"/>
      <c r="E285" s="1017"/>
      <c r="F285" s="755" t="s">
        <v>426</v>
      </c>
      <c r="G285" s="758">
        <v>3.24</v>
      </c>
      <c r="H285" s="780">
        <v>1.2</v>
      </c>
      <c r="I285" s="781">
        <v>3.8879999999999999</v>
      </c>
      <c r="J285" s="763"/>
      <c r="K285" s="756"/>
      <c r="L285" s="763"/>
      <c r="M285" s="756"/>
      <c r="N285" s="764"/>
    </row>
    <row r="286" spans="1:14">
      <c r="A286" s="753"/>
      <c r="B286" s="754"/>
      <c r="C286" s="1027" t="s">
        <v>428</v>
      </c>
      <c r="D286" s="1027"/>
      <c r="E286" s="1027"/>
      <c r="F286" s="765"/>
      <c r="G286" s="766"/>
      <c r="H286" s="766"/>
      <c r="I286" s="766"/>
      <c r="J286" s="782">
        <v>47.71</v>
      </c>
      <c r="K286" s="766"/>
      <c r="L286" s="782">
        <v>57.25</v>
      </c>
      <c r="M286" s="766"/>
      <c r="N286" s="768">
        <v>2309.4699999999998</v>
      </c>
    </row>
    <row r="287" spans="1:14">
      <c r="A287" s="760"/>
      <c r="B287" s="754"/>
      <c r="C287" s="1016" t="s">
        <v>429</v>
      </c>
      <c r="D287" s="1016"/>
      <c r="E287" s="1016"/>
      <c r="F287" s="755"/>
      <c r="G287" s="756"/>
      <c r="H287" s="756"/>
      <c r="I287" s="756"/>
      <c r="J287" s="763"/>
      <c r="K287" s="756"/>
      <c r="L287" s="769">
        <v>57.25</v>
      </c>
      <c r="M287" s="756"/>
      <c r="N287" s="759">
        <v>2309.4699999999998</v>
      </c>
    </row>
    <row r="288" spans="1:14" ht="22.5" customHeight="1">
      <c r="A288" s="760"/>
      <c r="B288" s="754" t="s">
        <v>482</v>
      </c>
      <c r="C288" s="1016" t="s">
        <v>483</v>
      </c>
      <c r="D288" s="1016"/>
      <c r="E288" s="1016"/>
      <c r="F288" s="755" t="s">
        <v>432</v>
      </c>
      <c r="G288" s="761">
        <v>74</v>
      </c>
      <c r="H288" s="756"/>
      <c r="I288" s="761">
        <v>74</v>
      </c>
      <c r="J288" s="763"/>
      <c r="K288" s="756"/>
      <c r="L288" s="769">
        <v>42.37</v>
      </c>
      <c r="M288" s="756"/>
      <c r="N288" s="759">
        <v>1709.01</v>
      </c>
    </row>
    <row r="289" spans="1:14" ht="22.5" customHeight="1">
      <c r="A289" s="760"/>
      <c r="B289" s="754" t="s">
        <v>484</v>
      </c>
      <c r="C289" s="1017" t="s">
        <v>485</v>
      </c>
      <c r="D289" s="1017"/>
      <c r="E289" s="1017"/>
      <c r="F289" s="755" t="s">
        <v>432</v>
      </c>
      <c r="G289" s="761">
        <v>36</v>
      </c>
      <c r="H289" s="756"/>
      <c r="I289" s="761">
        <v>36</v>
      </c>
      <c r="J289" s="763"/>
      <c r="K289" s="756"/>
      <c r="L289" s="769">
        <v>20.61</v>
      </c>
      <c r="M289" s="756"/>
      <c r="N289" s="779">
        <v>831.41</v>
      </c>
    </row>
    <row r="290" spans="1:14">
      <c r="A290" s="742"/>
      <c r="B290" s="743"/>
      <c r="C290" s="1020" t="s">
        <v>435</v>
      </c>
      <c r="D290" s="1020"/>
      <c r="E290" s="1020"/>
      <c r="F290" s="770"/>
      <c r="G290" s="771"/>
      <c r="H290" s="771"/>
      <c r="I290" s="771"/>
      <c r="J290" s="772"/>
      <c r="K290" s="771"/>
      <c r="L290" s="783">
        <v>120.23</v>
      </c>
      <c r="M290" s="766"/>
      <c r="N290" s="774">
        <v>4849.8900000000003</v>
      </c>
    </row>
    <row r="291" spans="1:14" ht="78.75" customHeight="1">
      <c r="A291" s="775" t="s">
        <v>297</v>
      </c>
      <c r="B291" s="744" t="s">
        <v>775</v>
      </c>
      <c r="C291" s="1019" t="s">
        <v>776</v>
      </c>
      <c r="D291" s="1019"/>
      <c r="E291" s="1019"/>
      <c r="F291" s="770" t="s">
        <v>777</v>
      </c>
      <c r="G291" s="771">
        <v>4</v>
      </c>
      <c r="H291" s="776">
        <v>1</v>
      </c>
      <c r="I291" s="776">
        <v>4</v>
      </c>
      <c r="J291" s="772"/>
      <c r="K291" s="771"/>
      <c r="L291" s="772"/>
      <c r="M291" s="771"/>
      <c r="N291" s="778"/>
    </row>
    <row r="292" spans="1:14" ht="33.75" customHeight="1">
      <c r="A292" s="784"/>
      <c r="B292" s="754" t="s">
        <v>771</v>
      </c>
      <c r="C292" s="1014" t="s">
        <v>772</v>
      </c>
      <c r="D292" s="1014"/>
      <c r="E292" s="1014"/>
      <c r="F292" s="1014"/>
      <c r="G292" s="1014"/>
      <c r="H292" s="1014"/>
      <c r="I292" s="1014"/>
      <c r="J292" s="1014"/>
      <c r="K292" s="1014"/>
      <c r="L292" s="1014"/>
      <c r="M292" s="1014"/>
      <c r="N292" s="1028"/>
    </row>
    <row r="293" spans="1:14">
      <c r="A293" s="753"/>
      <c r="B293" s="754" t="s">
        <v>3</v>
      </c>
      <c r="C293" s="1016" t="s">
        <v>422</v>
      </c>
      <c r="D293" s="1016"/>
      <c r="E293" s="1016"/>
      <c r="F293" s="755"/>
      <c r="G293" s="756"/>
      <c r="H293" s="756"/>
      <c r="I293" s="756"/>
      <c r="J293" s="769">
        <v>4.71</v>
      </c>
      <c r="K293" s="780">
        <v>1.2</v>
      </c>
      <c r="L293" s="769">
        <v>22.61</v>
      </c>
      <c r="M293" s="758">
        <v>40.340000000000003</v>
      </c>
      <c r="N293" s="779">
        <v>912.09</v>
      </c>
    </row>
    <row r="294" spans="1:14">
      <c r="A294" s="760"/>
      <c r="B294" s="754"/>
      <c r="C294" s="1017" t="s">
        <v>425</v>
      </c>
      <c r="D294" s="1017"/>
      <c r="E294" s="1017"/>
      <c r="F294" s="755" t="s">
        <v>426</v>
      </c>
      <c r="G294" s="758">
        <v>0.32</v>
      </c>
      <c r="H294" s="780">
        <v>1.2</v>
      </c>
      <c r="I294" s="781">
        <v>1.536</v>
      </c>
      <c r="J294" s="763"/>
      <c r="K294" s="756"/>
      <c r="L294" s="763"/>
      <c r="M294" s="756"/>
      <c r="N294" s="764"/>
    </row>
    <row r="295" spans="1:14">
      <c r="A295" s="753"/>
      <c r="B295" s="754"/>
      <c r="C295" s="1027" t="s">
        <v>428</v>
      </c>
      <c r="D295" s="1027"/>
      <c r="E295" s="1027"/>
      <c r="F295" s="765"/>
      <c r="G295" s="766"/>
      <c r="H295" s="766"/>
      <c r="I295" s="766"/>
      <c r="J295" s="782">
        <v>4.71</v>
      </c>
      <c r="K295" s="766"/>
      <c r="L295" s="782">
        <v>22.61</v>
      </c>
      <c r="M295" s="766"/>
      <c r="N295" s="810">
        <v>912.09</v>
      </c>
    </row>
    <row r="296" spans="1:14">
      <c r="A296" s="760"/>
      <c r="B296" s="754"/>
      <c r="C296" s="1016" t="s">
        <v>429</v>
      </c>
      <c r="D296" s="1016"/>
      <c r="E296" s="1016"/>
      <c r="F296" s="755"/>
      <c r="G296" s="756"/>
      <c r="H296" s="756"/>
      <c r="I296" s="756"/>
      <c r="J296" s="763"/>
      <c r="K296" s="756"/>
      <c r="L296" s="769">
        <v>22.61</v>
      </c>
      <c r="M296" s="756"/>
      <c r="N296" s="779">
        <v>912.09</v>
      </c>
    </row>
    <row r="297" spans="1:14" ht="22.5" customHeight="1">
      <c r="A297" s="760"/>
      <c r="B297" s="754" t="s">
        <v>482</v>
      </c>
      <c r="C297" s="1016" t="s">
        <v>483</v>
      </c>
      <c r="D297" s="1016"/>
      <c r="E297" s="1016"/>
      <c r="F297" s="755" t="s">
        <v>432</v>
      </c>
      <c r="G297" s="761">
        <v>74</v>
      </c>
      <c r="H297" s="756"/>
      <c r="I297" s="761">
        <v>74</v>
      </c>
      <c r="J297" s="763"/>
      <c r="K297" s="756"/>
      <c r="L297" s="769">
        <v>16.73</v>
      </c>
      <c r="M297" s="756"/>
      <c r="N297" s="779">
        <v>674.95</v>
      </c>
    </row>
    <row r="298" spans="1:14" ht="22.5" customHeight="1">
      <c r="A298" s="760"/>
      <c r="B298" s="754" t="s">
        <v>484</v>
      </c>
      <c r="C298" s="1017" t="s">
        <v>485</v>
      </c>
      <c r="D298" s="1017"/>
      <c r="E298" s="1017"/>
      <c r="F298" s="755" t="s">
        <v>432</v>
      </c>
      <c r="G298" s="761">
        <v>36</v>
      </c>
      <c r="H298" s="756"/>
      <c r="I298" s="761">
        <v>36</v>
      </c>
      <c r="J298" s="763"/>
      <c r="K298" s="756"/>
      <c r="L298" s="769">
        <v>8.14</v>
      </c>
      <c r="M298" s="756"/>
      <c r="N298" s="779">
        <v>328.35</v>
      </c>
    </row>
    <row r="299" spans="1:14">
      <c r="A299" s="742"/>
      <c r="B299" s="743"/>
      <c r="C299" s="1020" t="s">
        <v>435</v>
      </c>
      <c r="D299" s="1020"/>
      <c r="E299" s="1020"/>
      <c r="F299" s="770"/>
      <c r="G299" s="771"/>
      <c r="H299" s="771"/>
      <c r="I299" s="771"/>
      <c r="J299" s="772"/>
      <c r="K299" s="771"/>
      <c r="L299" s="783">
        <v>47.48</v>
      </c>
      <c r="M299" s="766"/>
      <c r="N299" s="774">
        <v>1915.39</v>
      </c>
    </row>
    <row r="300" spans="1:14" ht="22.5" customHeight="1">
      <c r="A300" s="775" t="s">
        <v>298</v>
      </c>
      <c r="B300" s="744" t="s">
        <v>317</v>
      </c>
      <c r="C300" s="1019" t="s">
        <v>251</v>
      </c>
      <c r="D300" s="1019"/>
      <c r="E300" s="1019"/>
      <c r="F300" s="770" t="s">
        <v>222</v>
      </c>
      <c r="G300" s="771">
        <v>8</v>
      </c>
      <c r="H300" s="776">
        <v>1</v>
      </c>
      <c r="I300" s="776">
        <v>8</v>
      </c>
      <c r="J300" s="772"/>
      <c r="K300" s="771"/>
      <c r="L300" s="772"/>
      <c r="M300" s="771"/>
      <c r="N300" s="778"/>
    </row>
    <row r="301" spans="1:14" ht="33.75" customHeight="1">
      <c r="A301" s="784"/>
      <c r="B301" s="754" t="s">
        <v>771</v>
      </c>
      <c r="C301" s="1014" t="s">
        <v>772</v>
      </c>
      <c r="D301" s="1014"/>
      <c r="E301" s="1014"/>
      <c r="F301" s="1014"/>
      <c r="G301" s="1014"/>
      <c r="H301" s="1014"/>
      <c r="I301" s="1014"/>
      <c r="J301" s="1014"/>
      <c r="K301" s="1014"/>
      <c r="L301" s="1014"/>
      <c r="M301" s="1014"/>
      <c r="N301" s="1028"/>
    </row>
    <row r="302" spans="1:14">
      <c r="A302" s="753"/>
      <c r="B302" s="754" t="s">
        <v>3</v>
      </c>
      <c r="C302" s="1016" t="s">
        <v>422</v>
      </c>
      <c r="D302" s="1016"/>
      <c r="E302" s="1016"/>
      <c r="F302" s="755"/>
      <c r="G302" s="756"/>
      <c r="H302" s="756"/>
      <c r="I302" s="756"/>
      <c r="J302" s="769">
        <v>17.96</v>
      </c>
      <c r="K302" s="780">
        <v>1.2</v>
      </c>
      <c r="L302" s="769">
        <v>172.42</v>
      </c>
      <c r="M302" s="758">
        <v>40.340000000000003</v>
      </c>
      <c r="N302" s="759">
        <v>6955.42</v>
      </c>
    </row>
    <row r="303" spans="1:14">
      <c r="A303" s="760"/>
      <c r="B303" s="754"/>
      <c r="C303" s="1017" t="s">
        <v>425</v>
      </c>
      <c r="D303" s="1017"/>
      <c r="E303" s="1017"/>
      <c r="F303" s="755" t="s">
        <v>426</v>
      </c>
      <c r="G303" s="758">
        <v>1.22</v>
      </c>
      <c r="H303" s="780">
        <v>1.2</v>
      </c>
      <c r="I303" s="781">
        <v>11.712</v>
      </c>
      <c r="J303" s="763"/>
      <c r="K303" s="756"/>
      <c r="L303" s="763"/>
      <c r="M303" s="756"/>
      <c r="N303" s="764"/>
    </row>
    <row r="304" spans="1:14">
      <c r="A304" s="753"/>
      <c r="B304" s="754"/>
      <c r="C304" s="1027" t="s">
        <v>428</v>
      </c>
      <c r="D304" s="1027"/>
      <c r="E304" s="1027"/>
      <c r="F304" s="765"/>
      <c r="G304" s="766"/>
      <c r="H304" s="766"/>
      <c r="I304" s="766"/>
      <c r="J304" s="782">
        <v>17.96</v>
      </c>
      <c r="K304" s="766"/>
      <c r="L304" s="782">
        <v>172.42</v>
      </c>
      <c r="M304" s="766"/>
      <c r="N304" s="768">
        <v>6955.42</v>
      </c>
    </row>
    <row r="305" spans="1:14">
      <c r="A305" s="760"/>
      <c r="B305" s="754"/>
      <c r="C305" s="1016" t="s">
        <v>429</v>
      </c>
      <c r="D305" s="1016"/>
      <c r="E305" s="1016"/>
      <c r="F305" s="755"/>
      <c r="G305" s="756"/>
      <c r="H305" s="756"/>
      <c r="I305" s="756"/>
      <c r="J305" s="763"/>
      <c r="K305" s="756"/>
      <c r="L305" s="769">
        <v>172.42</v>
      </c>
      <c r="M305" s="756"/>
      <c r="N305" s="759">
        <v>6955.42</v>
      </c>
    </row>
    <row r="306" spans="1:14" ht="22.5" customHeight="1">
      <c r="A306" s="760"/>
      <c r="B306" s="754" t="s">
        <v>482</v>
      </c>
      <c r="C306" s="1016" t="s">
        <v>483</v>
      </c>
      <c r="D306" s="1016"/>
      <c r="E306" s="1016"/>
      <c r="F306" s="755" t="s">
        <v>432</v>
      </c>
      <c r="G306" s="761">
        <v>74</v>
      </c>
      <c r="H306" s="756"/>
      <c r="I306" s="761">
        <v>74</v>
      </c>
      <c r="J306" s="763"/>
      <c r="K306" s="756"/>
      <c r="L306" s="769">
        <v>127.59</v>
      </c>
      <c r="M306" s="756"/>
      <c r="N306" s="759">
        <v>5147.01</v>
      </c>
    </row>
    <row r="307" spans="1:14" ht="22.5" customHeight="1">
      <c r="A307" s="760"/>
      <c r="B307" s="754" t="s">
        <v>484</v>
      </c>
      <c r="C307" s="1017" t="s">
        <v>485</v>
      </c>
      <c r="D307" s="1017"/>
      <c r="E307" s="1017"/>
      <c r="F307" s="755" t="s">
        <v>432</v>
      </c>
      <c r="G307" s="761">
        <v>36</v>
      </c>
      <c r="H307" s="756"/>
      <c r="I307" s="761">
        <v>36</v>
      </c>
      <c r="J307" s="763"/>
      <c r="K307" s="756"/>
      <c r="L307" s="769">
        <v>62.07</v>
      </c>
      <c r="M307" s="756"/>
      <c r="N307" s="759">
        <v>2503.9499999999998</v>
      </c>
    </row>
    <row r="308" spans="1:14">
      <c r="A308" s="742"/>
      <c r="B308" s="743"/>
      <c r="C308" s="1020" t="s">
        <v>435</v>
      </c>
      <c r="D308" s="1020"/>
      <c r="E308" s="1020"/>
      <c r="F308" s="770"/>
      <c r="G308" s="771"/>
      <c r="H308" s="771"/>
      <c r="I308" s="771"/>
      <c r="J308" s="772"/>
      <c r="K308" s="771"/>
      <c r="L308" s="783">
        <v>362.08</v>
      </c>
      <c r="M308" s="766"/>
      <c r="N308" s="774">
        <v>14606.38</v>
      </c>
    </row>
    <row r="309" spans="1:14" ht="22.5" customHeight="1">
      <c r="A309" s="775" t="s">
        <v>299</v>
      </c>
      <c r="B309" s="744" t="s">
        <v>318</v>
      </c>
      <c r="C309" s="1019" t="s">
        <v>250</v>
      </c>
      <c r="D309" s="1019"/>
      <c r="E309" s="1019"/>
      <c r="F309" s="770" t="s">
        <v>239</v>
      </c>
      <c r="G309" s="771">
        <v>0.25</v>
      </c>
      <c r="H309" s="776">
        <v>1</v>
      </c>
      <c r="I309" s="777">
        <v>0.25</v>
      </c>
      <c r="J309" s="772"/>
      <c r="K309" s="771"/>
      <c r="L309" s="772"/>
      <c r="M309" s="771"/>
      <c r="N309" s="778"/>
    </row>
    <row r="310" spans="1:14">
      <c r="A310" s="751"/>
      <c r="B310" s="752"/>
      <c r="C310" s="1016" t="s">
        <v>1911</v>
      </c>
      <c r="D310" s="1016"/>
      <c r="E310" s="1016"/>
      <c r="F310" s="1016"/>
      <c r="G310" s="1016"/>
      <c r="H310" s="1016"/>
      <c r="I310" s="1016"/>
      <c r="J310" s="1016"/>
      <c r="K310" s="1016"/>
      <c r="L310" s="1016"/>
      <c r="M310" s="1016"/>
      <c r="N310" s="1022"/>
    </row>
    <row r="311" spans="1:14" ht="33.75" customHeight="1">
      <c r="A311" s="784"/>
      <c r="B311" s="754" t="s">
        <v>771</v>
      </c>
      <c r="C311" s="1014" t="s">
        <v>772</v>
      </c>
      <c r="D311" s="1014"/>
      <c r="E311" s="1014"/>
      <c r="F311" s="1014"/>
      <c r="G311" s="1014"/>
      <c r="H311" s="1014"/>
      <c r="I311" s="1014"/>
      <c r="J311" s="1014"/>
      <c r="K311" s="1014"/>
      <c r="L311" s="1014"/>
      <c r="M311" s="1014"/>
      <c r="N311" s="1028"/>
    </row>
    <row r="312" spans="1:14">
      <c r="A312" s="753"/>
      <c r="B312" s="754" t="s">
        <v>3</v>
      </c>
      <c r="C312" s="1016" t="s">
        <v>422</v>
      </c>
      <c r="D312" s="1016"/>
      <c r="E312" s="1016"/>
      <c r="F312" s="755"/>
      <c r="G312" s="756"/>
      <c r="H312" s="756"/>
      <c r="I312" s="756"/>
      <c r="J312" s="769">
        <v>190.84</v>
      </c>
      <c r="K312" s="780">
        <v>1.2</v>
      </c>
      <c r="L312" s="769">
        <v>57.25</v>
      </c>
      <c r="M312" s="758">
        <v>40.340000000000003</v>
      </c>
      <c r="N312" s="759">
        <v>2309.4699999999998</v>
      </c>
    </row>
    <row r="313" spans="1:14">
      <c r="A313" s="760"/>
      <c r="B313" s="754"/>
      <c r="C313" s="1017" t="s">
        <v>425</v>
      </c>
      <c r="D313" s="1017"/>
      <c r="E313" s="1017"/>
      <c r="F313" s="755" t="s">
        <v>426</v>
      </c>
      <c r="G313" s="758">
        <v>12.96</v>
      </c>
      <c r="H313" s="780">
        <v>1.2</v>
      </c>
      <c r="I313" s="781">
        <v>3.8879999999999999</v>
      </c>
      <c r="J313" s="763"/>
      <c r="K313" s="756"/>
      <c r="L313" s="763"/>
      <c r="M313" s="756"/>
      <c r="N313" s="764"/>
    </row>
    <row r="314" spans="1:14">
      <c r="A314" s="753"/>
      <c r="B314" s="754"/>
      <c r="C314" s="1027" t="s">
        <v>428</v>
      </c>
      <c r="D314" s="1027"/>
      <c r="E314" s="1027"/>
      <c r="F314" s="765"/>
      <c r="G314" s="766"/>
      <c r="H314" s="766"/>
      <c r="I314" s="766"/>
      <c r="J314" s="782">
        <v>190.84</v>
      </c>
      <c r="K314" s="766"/>
      <c r="L314" s="782">
        <v>57.25</v>
      </c>
      <c r="M314" s="766"/>
      <c r="N314" s="768">
        <v>2309.4699999999998</v>
      </c>
    </row>
    <row r="315" spans="1:14">
      <c r="A315" s="760"/>
      <c r="B315" s="754"/>
      <c r="C315" s="1016" t="s">
        <v>429</v>
      </c>
      <c r="D315" s="1016"/>
      <c r="E315" s="1016"/>
      <c r="F315" s="755"/>
      <c r="G315" s="756"/>
      <c r="H315" s="756"/>
      <c r="I315" s="756"/>
      <c r="J315" s="763"/>
      <c r="K315" s="756"/>
      <c r="L315" s="769">
        <v>57.25</v>
      </c>
      <c r="M315" s="756"/>
      <c r="N315" s="759">
        <v>2309.4699999999998</v>
      </c>
    </row>
    <row r="316" spans="1:14" ht="22.5" customHeight="1">
      <c r="A316" s="760"/>
      <c r="B316" s="754" t="s">
        <v>482</v>
      </c>
      <c r="C316" s="1016" t="s">
        <v>483</v>
      </c>
      <c r="D316" s="1016"/>
      <c r="E316" s="1016"/>
      <c r="F316" s="755" t="s">
        <v>432</v>
      </c>
      <c r="G316" s="761">
        <v>74</v>
      </c>
      <c r="H316" s="756"/>
      <c r="I316" s="761">
        <v>74</v>
      </c>
      <c r="J316" s="763"/>
      <c r="K316" s="756"/>
      <c r="L316" s="769">
        <v>42.37</v>
      </c>
      <c r="M316" s="756"/>
      <c r="N316" s="759">
        <v>1709.01</v>
      </c>
    </row>
    <row r="317" spans="1:14" ht="22.5" customHeight="1">
      <c r="A317" s="760"/>
      <c r="B317" s="754" t="s">
        <v>484</v>
      </c>
      <c r="C317" s="1017" t="s">
        <v>485</v>
      </c>
      <c r="D317" s="1017"/>
      <c r="E317" s="1017"/>
      <c r="F317" s="755" t="s">
        <v>432</v>
      </c>
      <c r="G317" s="761">
        <v>36</v>
      </c>
      <c r="H317" s="756"/>
      <c r="I317" s="761">
        <v>36</v>
      </c>
      <c r="J317" s="763"/>
      <c r="K317" s="756"/>
      <c r="L317" s="769">
        <v>20.61</v>
      </c>
      <c r="M317" s="756"/>
      <c r="N317" s="779">
        <v>831.41</v>
      </c>
    </row>
    <row r="318" spans="1:14">
      <c r="A318" s="742"/>
      <c r="B318" s="743"/>
      <c r="C318" s="1020" t="s">
        <v>435</v>
      </c>
      <c r="D318" s="1020"/>
      <c r="E318" s="1020"/>
      <c r="F318" s="770"/>
      <c r="G318" s="771"/>
      <c r="H318" s="771"/>
      <c r="I318" s="771"/>
      <c r="J318" s="772"/>
      <c r="K318" s="771"/>
      <c r="L318" s="783">
        <v>120.23</v>
      </c>
      <c r="M318" s="766"/>
      <c r="N318" s="774">
        <v>4849.8900000000003</v>
      </c>
    </row>
    <row r="319" spans="1:14" ht="22.5" customHeight="1">
      <c r="A319" s="775" t="s">
        <v>300</v>
      </c>
      <c r="B319" s="744" t="s">
        <v>778</v>
      </c>
      <c r="C319" s="1019" t="s">
        <v>779</v>
      </c>
      <c r="D319" s="1019"/>
      <c r="E319" s="1019"/>
      <c r="F319" s="770" t="s">
        <v>199</v>
      </c>
      <c r="G319" s="771">
        <v>4</v>
      </c>
      <c r="H319" s="776">
        <v>1</v>
      </c>
      <c r="I319" s="776">
        <v>4</v>
      </c>
      <c r="J319" s="772"/>
      <c r="K319" s="771"/>
      <c r="L319" s="772"/>
      <c r="M319" s="771"/>
      <c r="N319" s="778"/>
    </row>
    <row r="320" spans="1:14">
      <c r="A320" s="751"/>
      <c r="B320" s="752"/>
      <c r="C320" s="1016" t="s">
        <v>1912</v>
      </c>
      <c r="D320" s="1016"/>
      <c r="E320" s="1016"/>
      <c r="F320" s="1016"/>
      <c r="G320" s="1016"/>
      <c r="H320" s="1016"/>
      <c r="I320" s="1016"/>
      <c r="J320" s="1016"/>
      <c r="K320" s="1016"/>
      <c r="L320" s="1016"/>
      <c r="M320" s="1016"/>
      <c r="N320" s="1022"/>
    </row>
    <row r="321" spans="1:14" ht="22.5" customHeight="1">
      <c r="A321" s="784"/>
      <c r="B321" s="754" t="s">
        <v>773</v>
      </c>
      <c r="C321" s="1014" t="s">
        <v>774</v>
      </c>
      <c r="D321" s="1014"/>
      <c r="E321" s="1014"/>
      <c r="F321" s="1014"/>
      <c r="G321" s="1014"/>
      <c r="H321" s="1014"/>
      <c r="I321" s="1014"/>
      <c r="J321" s="1014"/>
      <c r="K321" s="1014"/>
      <c r="L321" s="1014"/>
      <c r="M321" s="1014"/>
      <c r="N321" s="1028"/>
    </row>
    <row r="322" spans="1:14" ht="33.75" customHeight="1">
      <c r="A322" s="784"/>
      <c r="B322" s="754" t="s">
        <v>771</v>
      </c>
      <c r="C322" s="1014" t="s">
        <v>772</v>
      </c>
      <c r="D322" s="1014"/>
      <c r="E322" s="1014"/>
      <c r="F322" s="1014"/>
      <c r="G322" s="1014"/>
      <c r="H322" s="1014"/>
      <c r="I322" s="1014"/>
      <c r="J322" s="1014"/>
      <c r="K322" s="1014"/>
      <c r="L322" s="1014"/>
      <c r="M322" s="1014"/>
      <c r="N322" s="1028"/>
    </row>
    <row r="323" spans="1:14">
      <c r="A323" s="753"/>
      <c r="B323" s="754" t="s">
        <v>3</v>
      </c>
      <c r="C323" s="1016" t="s">
        <v>422</v>
      </c>
      <c r="D323" s="1016"/>
      <c r="E323" s="1016"/>
      <c r="F323" s="755"/>
      <c r="G323" s="756"/>
      <c r="H323" s="756"/>
      <c r="I323" s="756"/>
      <c r="J323" s="769">
        <v>12.07</v>
      </c>
      <c r="K323" s="758">
        <v>1.32</v>
      </c>
      <c r="L323" s="769">
        <v>63.73</v>
      </c>
      <c r="M323" s="758">
        <v>40.340000000000003</v>
      </c>
      <c r="N323" s="759">
        <v>2570.87</v>
      </c>
    </row>
    <row r="324" spans="1:14">
      <c r="A324" s="760"/>
      <c r="B324" s="754"/>
      <c r="C324" s="1017" t="s">
        <v>425</v>
      </c>
      <c r="D324" s="1017"/>
      <c r="E324" s="1017"/>
      <c r="F324" s="755" t="s">
        <v>426</v>
      </c>
      <c r="G324" s="758">
        <v>0.82</v>
      </c>
      <c r="H324" s="758">
        <v>1.32</v>
      </c>
      <c r="I324" s="762">
        <v>4.3296000000000001</v>
      </c>
      <c r="J324" s="763"/>
      <c r="K324" s="756"/>
      <c r="L324" s="763"/>
      <c r="M324" s="756"/>
      <c r="N324" s="764"/>
    </row>
    <row r="325" spans="1:14">
      <c r="A325" s="753"/>
      <c r="B325" s="754"/>
      <c r="C325" s="1027" t="s">
        <v>428</v>
      </c>
      <c r="D325" s="1027"/>
      <c r="E325" s="1027"/>
      <c r="F325" s="765"/>
      <c r="G325" s="766"/>
      <c r="H325" s="766"/>
      <c r="I325" s="766"/>
      <c r="J325" s="782">
        <v>12.07</v>
      </c>
      <c r="K325" s="766"/>
      <c r="L325" s="782">
        <v>63.73</v>
      </c>
      <c r="M325" s="766"/>
      <c r="N325" s="768">
        <v>2570.87</v>
      </c>
    </row>
    <row r="326" spans="1:14">
      <c r="A326" s="760"/>
      <c r="B326" s="754"/>
      <c r="C326" s="1016" t="s">
        <v>429</v>
      </c>
      <c r="D326" s="1016"/>
      <c r="E326" s="1016"/>
      <c r="F326" s="755"/>
      <c r="G326" s="756"/>
      <c r="H326" s="756"/>
      <c r="I326" s="756"/>
      <c r="J326" s="763"/>
      <c r="K326" s="756"/>
      <c r="L326" s="769">
        <v>63.73</v>
      </c>
      <c r="M326" s="756"/>
      <c r="N326" s="759">
        <v>2570.87</v>
      </c>
    </row>
    <row r="327" spans="1:14" ht="22.5" customHeight="1">
      <c r="A327" s="760"/>
      <c r="B327" s="754" t="s">
        <v>482</v>
      </c>
      <c r="C327" s="1016" t="s">
        <v>483</v>
      </c>
      <c r="D327" s="1016"/>
      <c r="E327" s="1016"/>
      <c r="F327" s="755" t="s">
        <v>432</v>
      </c>
      <c r="G327" s="761">
        <v>74</v>
      </c>
      <c r="H327" s="756"/>
      <c r="I327" s="761">
        <v>74</v>
      </c>
      <c r="J327" s="763"/>
      <c r="K327" s="756"/>
      <c r="L327" s="769">
        <v>47.16</v>
      </c>
      <c r="M327" s="756"/>
      <c r="N327" s="759">
        <v>1902.44</v>
      </c>
    </row>
    <row r="328" spans="1:14" ht="22.5" customHeight="1">
      <c r="A328" s="760"/>
      <c r="B328" s="754" t="s">
        <v>484</v>
      </c>
      <c r="C328" s="1017" t="s">
        <v>485</v>
      </c>
      <c r="D328" s="1017"/>
      <c r="E328" s="1017"/>
      <c r="F328" s="755" t="s">
        <v>432</v>
      </c>
      <c r="G328" s="761">
        <v>36</v>
      </c>
      <c r="H328" s="756"/>
      <c r="I328" s="761">
        <v>36</v>
      </c>
      <c r="J328" s="763"/>
      <c r="K328" s="756"/>
      <c r="L328" s="769">
        <v>22.94</v>
      </c>
      <c r="M328" s="756"/>
      <c r="N328" s="779">
        <v>925.51</v>
      </c>
    </row>
    <row r="329" spans="1:14">
      <c r="A329" s="742"/>
      <c r="B329" s="743"/>
      <c r="C329" s="1020" t="s">
        <v>435</v>
      </c>
      <c r="D329" s="1020"/>
      <c r="E329" s="1020"/>
      <c r="F329" s="770"/>
      <c r="G329" s="771"/>
      <c r="H329" s="771"/>
      <c r="I329" s="771"/>
      <c r="J329" s="772"/>
      <c r="K329" s="771"/>
      <c r="L329" s="783">
        <v>133.83000000000001</v>
      </c>
      <c r="M329" s="766"/>
      <c r="N329" s="774">
        <v>5398.82</v>
      </c>
    </row>
    <row r="330" spans="1:14" ht="22.5" customHeight="1">
      <c r="A330" s="775" t="s">
        <v>301</v>
      </c>
      <c r="B330" s="744" t="s">
        <v>780</v>
      </c>
      <c r="C330" s="1019" t="s">
        <v>781</v>
      </c>
      <c r="D330" s="1019"/>
      <c r="E330" s="1019"/>
      <c r="F330" s="770" t="s">
        <v>782</v>
      </c>
      <c r="G330" s="771">
        <v>4</v>
      </c>
      <c r="H330" s="776">
        <v>1</v>
      </c>
      <c r="I330" s="776">
        <v>4</v>
      </c>
      <c r="J330" s="772"/>
      <c r="K330" s="771"/>
      <c r="L330" s="772"/>
      <c r="M330" s="771"/>
      <c r="N330" s="778"/>
    </row>
    <row r="331" spans="1:14" ht="33.75" customHeight="1">
      <c r="A331" s="784"/>
      <c r="B331" s="754" t="s">
        <v>771</v>
      </c>
      <c r="C331" s="1014" t="s">
        <v>772</v>
      </c>
      <c r="D331" s="1014"/>
      <c r="E331" s="1014"/>
      <c r="F331" s="1014"/>
      <c r="G331" s="1014"/>
      <c r="H331" s="1014"/>
      <c r="I331" s="1014"/>
      <c r="J331" s="1014"/>
      <c r="K331" s="1014"/>
      <c r="L331" s="1014"/>
      <c r="M331" s="1014"/>
      <c r="N331" s="1028"/>
    </row>
    <row r="332" spans="1:14">
      <c r="A332" s="753"/>
      <c r="B332" s="754" t="s">
        <v>3</v>
      </c>
      <c r="C332" s="1016" t="s">
        <v>422</v>
      </c>
      <c r="D332" s="1016"/>
      <c r="E332" s="1016"/>
      <c r="F332" s="755"/>
      <c r="G332" s="756"/>
      <c r="H332" s="756"/>
      <c r="I332" s="756"/>
      <c r="J332" s="769">
        <v>17.96</v>
      </c>
      <c r="K332" s="780">
        <v>1.2</v>
      </c>
      <c r="L332" s="769">
        <v>86.21</v>
      </c>
      <c r="M332" s="758">
        <v>40.340000000000003</v>
      </c>
      <c r="N332" s="759">
        <v>3477.71</v>
      </c>
    </row>
    <row r="333" spans="1:14">
      <c r="A333" s="760"/>
      <c r="B333" s="754"/>
      <c r="C333" s="1017" t="s">
        <v>425</v>
      </c>
      <c r="D333" s="1017"/>
      <c r="E333" s="1017"/>
      <c r="F333" s="755" t="s">
        <v>426</v>
      </c>
      <c r="G333" s="758">
        <v>1.22</v>
      </c>
      <c r="H333" s="780">
        <v>1.2</v>
      </c>
      <c r="I333" s="781">
        <v>5.8559999999999999</v>
      </c>
      <c r="J333" s="763"/>
      <c r="K333" s="756"/>
      <c r="L333" s="763"/>
      <c r="M333" s="756"/>
      <c r="N333" s="764"/>
    </row>
    <row r="334" spans="1:14">
      <c r="A334" s="753"/>
      <c r="B334" s="754"/>
      <c r="C334" s="1027" t="s">
        <v>428</v>
      </c>
      <c r="D334" s="1027"/>
      <c r="E334" s="1027"/>
      <c r="F334" s="765"/>
      <c r="G334" s="766"/>
      <c r="H334" s="766"/>
      <c r="I334" s="766"/>
      <c r="J334" s="782">
        <v>17.96</v>
      </c>
      <c r="K334" s="766"/>
      <c r="L334" s="782">
        <v>86.21</v>
      </c>
      <c r="M334" s="766"/>
      <c r="N334" s="768">
        <v>3477.71</v>
      </c>
    </row>
    <row r="335" spans="1:14">
      <c r="A335" s="760"/>
      <c r="B335" s="754"/>
      <c r="C335" s="1016" t="s">
        <v>429</v>
      </c>
      <c r="D335" s="1016"/>
      <c r="E335" s="1016"/>
      <c r="F335" s="755"/>
      <c r="G335" s="756"/>
      <c r="H335" s="756"/>
      <c r="I335" s="756"/>
      <c r="J335" s="763"/>
      <c r="K335" s="756"/>
      <c r="L335" s="769">
        <v>86.21</v>
      </c>
      <c r="M335" s="756"/>
      <c r="N335" s="759">
        <v>3477.71</v>
      </c>
    </row>
    <row r="336" spans="1:14" ht="22.5" customHeight="1">
      <c r="A336" s="760"/>
      <c r="B336" s="754" t="s">
        <v>482</v>
      </c>
      <c r="C336" s="1016" t="s">
        <v>483</v>
      </c>
      <c r="D336" s="1016"/>
      <c r="E336" s="1016"/>
      <c r="F336" s="755" t="s">
        <v>432</v>
      </c>
      <c r="G336" s="761">
        <v>74</v>
      </c>
      <c r="H336" s="756"/>
      <c r="I336" s="761">
        <v>74</v>
      </c>
      <c r="J336" s="763"/>
      <c r="K336" s="756"/>
      <c r="L336" s="769">
        <v>63.8</v>
      </c>
      <c r="M336" s="756"/>
      <c r="N336" s="759">
        <v>2573.5100000000002</v>
      </c>
    </row>
    <row r="337" spans="1:14" ht="22.5" customHeight="1">
      <c r="A337" s="760"/>
      <c r="B337" s="754" t="s">
        <v>484</v>
      </c>
      <c r="C337" s="1017" t="s">
        <v>485</v>
      </c>
      <c r="D337" s="1017"/>
      <c r="E337" s="1017"/>
      <c r="F337" s="755" t="s">
        <v>432</v>
      </c>
      <c r="G337" s="761">
        <v>36</v>
      </c>
      <c r="H337" s="756"/>
      <c r="I337" s="761">
        <v>36</v>
      </c>
      <c r="J337" s="763"/>
      <c r="K337" s="756"/>
      <c r="L337" s="769">
        <v>31.04</v>
      </c>
      <c r="M337" s="756"/>
      <c r="N337" s="759">
        <v>1251.98</v>
      </c>
    </row>
    <row r="338" spans="1:14">
      <c r="A338" s="742"/>
      <c r="B338" s="743"/>
      <c r="C338" s="1020" t="s">
        <v>435</v>
      </c>
      <c r="D338" s="1020"/>
      <c r="E338" s="1020"/>
      <c r="F338" s="770"/>
      <c r="G338" s="771"/>
      <c r="H338" s="771"/>
      <c r="I338" s="771"/>
      <c r="J338" s="772"/>
      <c r="K338" s="771"/>
      <c r="L338" s="783">
        <v>181.05</v>
      </c>
      <c r="M338" s="766"/>
      <c r="N338" s="774">
        <v>7303.2</v>
      </c>
    </row>
    <row r="339" spans="1:14" ht="22.5" customHeight="1">
      <c r="A339" s="775" t="s">
        <v>302</v>
      </c>
      <c r="B339" s="744" t="s">
        <v>323</v>
      </c>
      <c r="C339" s="1019" t="s">
        <v>253</v>
      </c>
      <c r="D339" s="1019"/>
      <c r="E339" s="1019"/>
      <c r="F339" s="770" t="s">
        <v>254</v>
      </c>
      <c r="G339" s="771">
        <v>9</v>
      </c>
      <c r="H339" s="776">
        <v>1</v>
      </c>
      <c r="I339" s="776">
        <v>9</v>
      </c>
      <c r="J339" s="772"/>
      <c r="K339" s="771"/>
      <c r="L339" s="772"/>
      <c r="M339" s="771"/>
      <c r="N339" s="778"/>
    </row>
    <row r="340" spans="1:14" ht="33.75" customHeight="1">
      <c r="A340" s="784"/>
      <c r="B340" s="754" t="s">
        <v>771</v>
      </c>
      <c r="C340" s="1014" t="s">
        <v>772</v>
      </c>
      <c r="D340" s="1014"/>
      <c r="E340" s="1014"/>
      <c r="F340" s="1014"/>
      <c r="G340" s="1014"/>
      <c r="H340" s="1014"/>
      <c r="I340" s="1014"/>
      <c r="J340" s="1014"/>
      <c r="K340" s="1014"/>
      <c r="L340" s="1014"/>
      <c r="M340" s="1014"/>
      <c r="N340" s="1028"/>
    </row>
    <row r="341" spans="1:14">
      <c r="A341" s="753"/>
      <c r="B341" s="754" t="s">
        <v>3</v>
      </c>
      <c r="C341" s="1016" t="s">
        <v>422</v>
      </c>
      <c r="D341" s="1016"/>
      <c r="E341" s="1016"/>
      <c r="F341" s="755"/>
      <c r="G341" s="756"/>
      <c r="H341" s="756"/>
      <c r="I341" s="756"/>
      <c r="J341" s="769">
        <v>45.14</v>
      </c>
      <c r="K341" s="780">
        <v>1.2</v>
      </c>
      <c r="L341" s="769">
        <v>487.51</v>
      </c>
      <c r="M341" s="758">
        <v>40.340000000000003</v>
      </c>
      <c r="N341" s="759">
        <v>19666.150000000001</v>
      </c>
    </row>
    <row r="342" spans="1:14">
      <c r="A342" s="760"/>
      <c r="B342" s="754"/>
      <c r="C342" s="1017" t="s">
        <v>425</v>
      </c>
      <c r="D342" s="1017"/>
      <c r="E342" s="1017"/>
      <c r="F342" s="755" t="s">
        <v>426</v>
      </c>
      <c r="G342" s="758">
        <v>3.24</v>
      </c>
      <c r="H342" s="780">
        <v>1.2</v>
      </c>
      <c r="I342" s="781">
        <v>34.991999999999997</v>
      </c>
      <c r="J342" s="763"/>
      <c r="K342" s="756"/>
      <c r="L342" s="763"/>
      <c r="M342" s="756"/>
      <c r="N342" s="764"/>
    </row>
    <row r="343" spans="1:14">
      <c r="A343" s="753"/>
      <c r="B343" s="754"/>
      <c r="C343" s="1027" t="s">
        <v>428</v>
      </c>
      <c r="D343" s="1027"/>
      <c r="E343" s="1027"/>
      <c r="F343" s="765"/>
      <c r="G343" s="766"/>
      <c r="H343" s="766"/>
      <c r="I343" s="766"/>
      <c r="J343" s="782">
        <v>45.14</v>
      </c>
      <c r="K343" s="766"/>
      <c r="L343" s="782">
        <v>487.51</v>
      </c>
      <c r="M343" s="766"/>
      <c r="N343" s="768">
        <v>19666.150000000001</v>
      </c>
    </row>
    <row r="344" spans="1:14">
      <c r="A344" s="760"/>
      <c r="B344" s="754"/>
      <c r="C344" s="1016" t="s">
        <v>429</v>
      </c>
      <c r="D344" s="1016"/>
      <c r="E344" s="1016"/>
      <c r="F344" s="755"/>
      <c r="G344" s="756"/>
      <c r="H344" s="756"/>
      <c r="I344" s="756"/>
      <c r="J344" s="763"/>
      <c r="K344" s="756"/>
      <c r="L344" s="769">
        <v>487.51</v>
      </c>
      <c r="M344" s="756"/>
      <c r="N344" s="759">
        <v>19666.150000000001</v>
      </c>
    </row>
    <row r="345" spans="1:14" ht="22.5" customHeight="1">
      <c r="A345" s="760"/>
      <c r="B345" s="754" t="s">
        <v>482</v>
      </c>
      <c r="C345" s="1016" t="s">
        <v>483</v>
      </c>
      <c r="D345" s="1016"/>
      <c r="E345" s="1016"/>
      <c r="F345" s="755" t="s">
        <v>432</v>
      </c>
      <c r="G345" s="761">
        <v>74</v>
      </c>
      <c r="H345" s="756"/>
      <c r="I345" s="761">
        <v>74</v>
      </c>
      <c r="J345" s="763"/>
      <c r="K345" s="756"/>
      <c r="L345" s="769">
        <v>360.76</v>
      </c>
      <c r="M345" s="756"/>
      <c r="N345" s="759">
        <v>14552.95</v>
      </c>
    </row>
    <row r="346" spans="1:14" ht="22.5" customHeight="1">
      <c r="A346" s="760"/>
      <c r="B346" s="754" t="s">
        <v>484</v>
      </c>
      <c r="C346" s="1017" t="s">
        <v>485</v>
      </c>
      <c r="D346" s="1017"/>
      <c r="E346" s="1017"/>
      <c r="F346" s="755" t="s">
        <v>432</v>
      </c>
      <c r="G346" s="761">
        <v>36</v>
      </c>
      <c r="H346" s="756"/>
      <c r="I346" s="761">
        <v>36</v>
      </c>
      <c r="J346" s="763"/>
      <c r="K346" s="756"/>
      <c r="L346" s="769">
        <v>175.5</v>
      </c>
      <c r="M346" s="756"/>
      <c r="N346" s="759">
        <v>7079.81</v>
      </c>
    </row>
    <row r="347" spans="1:14">
      <c r="A347" s="742"/>
      <c r="B347" s="743"/>
      <c r="C347" s="1020" t="s">
        <v>435</v>
      </c>
      <c r="D347" s="1020"/>
      <c r="E347" s="1020"/>
      <c r="F347" s="770"/>
      <c r="G347" s="771"/>
      <c r="H347" s="771"/>
      <c r="I347" s="771"/>
      <c r="J347" s="772"/>
      <c r="K347" s="771"/>
      <c r="L347" s="773">
        <v>1023.77</v>
      </c>
      <c r="M347" s="766"/>
      <c r="N347" s="774">
        <v>41298.910000000003</v>
      </c>
    </row>
    <row r="348" spans="1:14">
      <c r="A348" s="793"/>
      <c r="B348" s="794"/>
      <c r="C348" s="1019" t="s">
        <v>1913</v>
      </c>
      <c r="D348" s="1019"/>
      <c r="E348" s="1019"/>
      <c r="F348" s="1019"/>
      <c r="G348" s="1019"/>
      <c r="H348" s="1019"/>
      <c r="I348" s="1019"/>
      <c r="J348" s="1019"/>
      <c r="K348" s="1019"/>
      <c r="L348" s="795"/>
      <c r="M348" s="796"/>
      <c r="N348" s="797"/>
    </row>
    <row r="349" spans="1:14">
      <c r="A349" s="798"/>
      <c r="B349" s="754"/>
      <c r="C349" s="1016" t="s">
        <v>440</v>
      </c>
      <c r="D349" s="1016"/>
      <c r="E349" s="1016"/>
      <c r="F349" s="1016"/>
      <c r="G349" s="1016"/>
      <c r="H349" s="1016"/>
      <c r="I349" s="1016"/>
      <c r="J349" s="1016"/>
      <c r="K349" s="1016"/>
      <c r="L349" s="804">
        <v>946.98</v>
      </c>
      <c r="M349" s="800"/>
      <c r="N349" s="801">
        <v>38201.18</v>
      </c>
    </row>
    <row r="350" spans="1:14">
      <c r="A350" s="798"/>
      <c r="B350" s="754"/>
      <c r="C350" s="1016" t="s">
        <v>441</v>
      </c>
      <c r="D350" s="1016"/>
      <c r="E350" s="1016"/>
      <c r="F350" s="1016"/>
      <c r="G350" s="1016"/>
      <c r="H350" s="1016"/>
      <c r="I350" s="1016"/>
      <c r="J350" s="1016"/>
      <c r="K350" s="1016"/>
      <c r="L350" s="802"/>
      <c r="M350" s="800"/>
      <c r="N350" s="803"/>
    </row>
    <row r="351" spans="1:14">
      <c r="A351" s="798"/>
      <c r="B351" s="754"/>
      <c r="C351" s="1016" t="s">
        <v>442</v>
      </c>
      <c r="D351" s="1016"/>
      <c r="E351" s="1016"/>
      <c r="F351" s="1016"/>
      <c r="G351" s="1016"/>
      <c r="H351" s="1016"/>
      <c r="I351" s="1016"/>
      <c r="J351" s="1016"/>
      <c r="K351" s="1016"/>
      <c r="L351" s="804">
        <v>946.98</v>
      </c>
      <c r="M351" s="800"/>
      <c r="N351" s="801">
        <v>38201.18</v>
      </c>
    </row>
    <row r="352" spans="1:14">
      <c r="A352" s="798"/>
      <c r="B352" s="754"/>
      <c r="C352" s="1016" t="s">
        <v>486</v>
      </c>
      <c r="D352" s="1016"/>
      <c r="E352" s="1016"/>
      <c r="F352" s="1016"/>
      <c r="G352" s="1016"/>
      <c r="H352" s="1016"/>
      <c r="I352" s="1016"/>
      <c r="J352" s="1016"/>
      <c r="K352" s="1016"/>
      <c r="L352" s="799">
        <v>1988.67</v>
      </c>
      <c r="M352" s="800"/>
      <c r="N352" s="801">
        <v>80222.48</v>
      </c>
    </row>
    <row r="353" spans="1:14">
      <c r="A353" s="798"/>
      <c r="B353" s="754"/>
      <c r="C353" s="1016" t="s">
        <v>487</v>
      </c>
      <c r="D353" s="1016"/>
      <c r="E353" s="1016"/>
      <c r="F353" s="1016"/>
      <c r="G353" s="1016"/>
      <c r="H353" s="1016"/>
      <c r="I353" s="1016"/>
      <c r="J353" s="1016"/>
      <c r="K353" s="1016"/>
      <c r="L353" s="799">
        <v>1988.67</v>
      </c>
      <c r="M353" s="800"/>
      <c r="N353" s="801">
        <v>80222.48</v>
      </c>
    </row>
    <row r="354" spans="1:14">
      <c r="A354" s="798"/>
      <c r="B354" s="754"/>
      <c r="C354" s="1016" t="s">
        <v>488</v>
      </c>
      <c r="D354" s="1016"/>
      <c r="E354" s="1016"/>
      <c r="F354" s="1016"/>
      <c r="G354" s="1016"/>
      <c r="H354" s="1016"/>
      <c r="I354" s="1016"/>
      <c r="J354" s="1016"/>
      <c r="K354" s="1016"/>
      <c r="L354" s="802"/>
      <c r="M354" s="800"/>
      <c r="N354" s="803"/>
    </row>
    <row r="355" spans="1:14">
      <c r="A355" s="798"/>
      <c r="B355" s="754"/>
      <c r="C355" s="1016" t="s">
        <v>489</v>
      </c>
      <c r="D355" s="1016"/>
      <c r="E355" s="1016"/>
      <c r="F355" s="1016"/>
      <c r="G355" s="1016"/>
      <c r="H355" s="1016"/>
      <c r="I355" s="1016"/>
      <c r="J355" s="1016"/>
      <c r="K355" s="1016"/>
      <c r="L355" s="804">
        <v>946.98</v>
      </c>
      <c r="M355" s="800"/>
      <c r="N355" s="801">
        <v>38201.18</v>
      </c>
    </row>
    <row r="356" spans="1:14">
      <c r="A356" s="798"/>
      <c r="B356" s="754"/>
      <c r="C356" s="1016" t="s">
        <v>490</v>
      </c>
      <c r="D356" s="1016"/>
      <c r="E356" s="1016"/>
      <c r="F356" s="1016"/>
      <c r="G356" s="1016"/>
      <c r="H356" s="1016"/>
      <c r="I356" s="1016"/>
      <c r="J356" s="1016"/>
      <c r="K356" s="1016"/>
      <c r="L356" s="804">
        <v>700.78</v>
      </c>
      <c r="M356" s="800"/>
      <c r="N356" s="801">
        <v>28268.880000000001</v>
      </c>
    </row>
    <row r="357" spans="1:14">
      <c r="A357" s="798"/>
      <c r="B357" s="754"/>
      <c r="C357" s="1016" t="s">
        <v>491</v>
      </c>
      <c r="D357" s="1016"/>
      <c r="E357" s="1016"/>
      <c r="F357" s="1016"/>
      <c r="G357" s="1016"/>
      <c r="H357" s="1016"/>
      <c r="I357" s="1016"/>
      <c r="J357" s="1016"/>
      <c r="K357" s="1016"/>
      <c r="L357" s="804">
        <v>340.91</v>
      </c>
      <c r="M357" s="800"/>
      <c r="N357" s="801">
        <v>13752.42</v>
      </c>
    </row>
    <row r="358" spans="1:14">
      <c r="A358" s="798"/>
      <c r="B358" s="754"/>
      <c r="C358" s="1016" t="s">
        <v>453</v>
      </c>
      <c r="D358" s="1016"/>
      <c r="E358" s="1016"/>
      <c r="F358" s="1016"/>
      <c r="G358" s="1016"/>
      <c r="H358" s="1016"/>
      <c r="I358" s="1016"/>
      <c r="J358" s="1016"/>
      <c r="K358" s="1016"/>
      <c r="L358" s="804">
        <v>946.98</v>
      </c>
      <c r="M358" s="800"/>
      <c r="N358" s="801">
        <v>38201.18</v>
      </c>
    </row>
    <row r="359" spans="1:14">
      <c r="A359" s="798"/>
      <c r="B359" s="754"/>
      <c r="C359" s="1016" t="s">
        <v>454</v>
      </c>
      <c r="D359" s="1016"/>
      <c r="E359" s="1016"/>
      <c r="F359" s="1016"/>
      <c r="G359" s="1016"/>
      <c r="H359" s="1016"/>
      <c r="I359" s="1016"/>
      <c r="J359" s="1016"/>
      <c r="K359" s="1016"/>
      <c r="L359" s="804">
        <v>700.78</v>
      </c>
      <c r="M359" s="800"/>
      <c r="N359" s="801">
        <v>28268.880000000001</v>
      </c>
    </row>
    <row r="360" spans="1:14">
      <c r="A360" s="798"/>
      <c r="B360" s="754"/>
      <c r="C360" s="1016" t="s">
        <v>455</v>
      </c>
      <c r="D360" s="1016"/>
      <c r="E360" s="1016"/>
      <c r="F360" s="1016"/>
      <c r="G360" s="1016"/>
      <c r="H360" s="1016"/>
      <c r="I360" s="1016"/>
      <c r="J360" s="1016"/>
      <c r="K360" s="1016"/>
      <c r="L360" s="804">
        <v>340.91</v>
      </c>
      <c r="M360" s="800"/>
      <c r="N360" s="801">
        <v>13752.42</v>
      </c>
    </row>
    <row r="361" spans="1:14">
      <c r="A361" s="798"/>
      <c r="B361" s="806"/>
      <c r="C361" s="1026" t="s">
        <v>1914</v>
      </c>
      <c r="D361" s="1026"/>
      <c r="E361" s="1026"/>
      <c r="F361" s="1026"/>
      <c r="G361" s="1026"/>
      <c r="H361" s="1026"/>
      <c r="I361" s="1026"/>
      <c r="J361" s="1026"/>
      <c r="K361" s="1026"/>
      <c r="L361" s="807">
        <v>1988.67</v>
      </c>
      <c r="M361" s="808"/>
      <c r="N361" s="809">
        <v>80222.48</v>
      </c>
    </row>
    <row r="362" spans="1:14">
      <c r="A362" s="1023" t="s">
        <v>1915</v>
      </c>
      <c r="B362" s="1024"/>
      <c r="C362" s="1024"/>
      <c r="D362" s="1024"/>
      <c r="E362" s="1024"/>
      <c r="F362" s="1024"/>
      <c r="G362" s="1024"/>
      <c r="H362" s="1024"/>
      <c r="I362" s="1024"/>
      <c r="J362" s="1024"/>
      <c r="K362" s="1024"/>
      <c r="L362" s="1024"/>
      <c r="M362" s="1024"/>
      <c r="N362" s="1025"/>
    </row>
    <row r="363" spans="1:14" ht="78.75" customHeight="1">
      <c r="A363" s="742" t="s">
        <v>303</v>
      </c>
      <c r="B363" s="743" t="s">
        <v>775</v>
      </c>
      <c r="C363" s="1019" t="s">
        <v>776</v>
      </c>
      <c r="D363" s="1019"/>
      <c r="E363" s="1019"/>
      <c r="F363" s="745" t="s">
        <v>777</v>
      </c>
      <c r="G363" s="746">
        <v>3</v>
      </c>
      <c r="H363" s="747">
        <v>1</v>
      </c>
      <c r="I363" s="747">
        <v>3</v>
      </c>
      <c r="J363" s="749"/>
      <c r="K363" s="746"/>
      <c r="L363" s="749"/>
      <c r="M363" s="746"/>
      <c r="N363" s="750"/>
    </row>
    <row r="364" spans="1:14" ht="33.75" customHeight="1">
      <c r="A364" s="784"/>
      <c r="B364" s="754" t="s">
        <v>771</v>
      </c>
      <c r="C364" s="1014" t="s">
        <v>772</v>
      </c>
      <c r="D364" s="1014"/>
      <c r="E364" s="1014"/>
      <c r="F364" s="1014"/>
      <c r="G364" s="1014"/>
      <c r="H364" s="1014"/>
      <c r="I364" s="1014"/>
      <c r="J364" s="1014"/>
      <c r="K364" s="1014"/>
      <c r="L364" s="1014"/>
      <c r="M364" s="1014"/>
      <c r="N364" s="1028"/>
    </row>
    <row r="365" spans="1:14">
      <c r="A365" s="753"/>
      <c r="B365" s="754" t="s">
        <v>3</v>
      </c>
      <c r="C365" s="1016" t="s">
        <v>422</v>
      </c>
      <c r="D365" s="1016"/>
      <c r="E365" s="1016"/>
      <c r="F365" s="755"/>
      <c r="G365" s="756"/>
      <c r="H365" s="756"/>
      <c r="I365" s="756"/>
      <c r="J365" s="769">
        <v>4.71</v>
      </c>
      <c r="K365" s="780">
        <v>1.2</v>
      </c>
      <c r="L365" s="769">
        <v>16.96</v>
      </c>
      <c r="M365" s="758">
        <v>40.340000000000003</v>
      </c>
      <c r="N365" s="779">
        <v>684.17</v>
      </c>
    </row>
    <row r="366" spans="1:14">
      <c r="A366" s="760"/>
      <c r="B366" s="754"/>
      <c r="C366" s="1017" t="s">
        <v>425</v>
      </c>
      <c r="D366" s="1017"/>
      <c r="E366" s="1017"/>
      <c r="F366" s="755" t="s">
        <v>426</v>
      </c>
      <c r="G366" s="758">
        <v>0.32</v>
      </c>
      <c r="H366" s="780">
        <v>1.2</v>
      </c>
      <c r="I366" s="781">
        <v>1.1519999999999999</v>
      </c>
      <c r="J366" s="763"/>
      <c r="K366" s="756"/>
      <c r="L366" s="763"/>
      <c r="M366" s="756"/>
      <c r="N366" s="764"/>
    </row>
    <row r="367" spans="1:14">
      <c r="A367" s="753"/>
      <c r="B367" s="754"/>
      <c r="C367" s="1027" t="s">
        <v>428</v>
      </c>
      <c r="D367" s="1027"/>
      <c r="E367" s="1027"/>
      <c r="F367" s="765"/>
      <c r="G367" s="766"/>
      <c r="H367" s="766"/>
      <c r="I367" s="766"/>
      <c r="J367" s="782">
        <v>4.71</v>
      </c>
      <c r="K367" s="766"/>
      <c r="L367" s="782">
        <v>16.96</v>
      </c>
      <c r="M367" s="766"/>
      <c r="N367" s="810">
        <v>684.17</v>
      </c>
    </row>
    <row r="368" spans="1:14">
      <c r="A368" s="760"/>
      <c r="B368" s="754"/>
      <c r="C368" s="1016" t="s">
        <v>429</v>
      </c>
      <c r="D368" s="1016"/>
      <c r="E368" s="1016"/>
      <c r="F368" s="755"/>
      <c r="G368" s="756"/>
      <c r="H368" s="756"/>
      <c r="I368" s="756"/>
      <c r="J368" s="763"/>
      <c r="K368" s="756"/>
      <c r="L368" s="769">
        <v>16.96</v>
      </c>
      <c r="M368" s="756"/>
      <c r="N368" s="779">
        <v>684.17</v>
      </c>
    </row>
    <row r="369" spans="1:14" ht="22.5" customHeight="1">
      <c r="A369" s="760"/>
      <c r="B369" s="754" t="s">
        <v>482</v>
      </c>
      <c r="C369" s="1016" t="s">
        <v>483</v>
      </c>
      <c r="D369" s="1016"/>
      <c r="E369" s="1016"/>
      <c r="F369" s="755" t="s">
        <v>432</v>
      </c>
      <c r="G369" s="761">
        <v>74</v>
      </c>
      <c r="H369" s="756"/>
      <c r="I369" s="761">
        <v>74</v>
      </c>
      <c r="J369" s="763"/>
      <c r="K369" s="756"/>
      <c r="L369" s="769">
        <v>12.55</v>
      </c>
      <c r="M369" s="756"/>
      <c r="N369" s="779">
        <v>506.29</v>
      </c>
    </row>
    <row r="370" spans="1:14" ht="22.5" customHeight="1">
      <c r="A370" s="760"/>
      <c r="B370" s="754" t="s">
        <v>484</v>
      </c>
      <c r="C370" s="1017" t="s">
        <v>485</v>
      </c>
      <c r="D370" s="1017"/>
      <c r="E370" s="1017"/>
      <c r="F370" s="755" t="s">
        <v>432</v>
      </c>
      <c r="G370" s="761">
        <v>36</v>
      </c>
      <c r="H370" s="756"/>
      <c r="I370" s="761">
        <v>36</v>
      </c>
      <c r="J370" s="763"/>
      <c r="K370" s="756"/>
      <c r="L370" s="769">
        <v>6.11</v>
      </c>
      <c r="M370" s="756"/>
      <c r="N370" s="779">
        <v>246.3</v>
      </c>
    </row>
    <row r="371" spans="1:14">
      <c r="A371" s="742"/>
      <c r="B371" s="743"/>
      <c r="C371" s="1020" t="s">
        <v>435</v>
      </c>
      <c r="D371" s="1020"/>
      <c r="E371" s="1020"/>
      <c r="F371" s="770"/>
      <c r="G371" s="771"/>
      <c r="H371" s="771"/>
      <c r="I371" s="771"/>
      <c r="J371" s="772"/>
      <c r="K371" s="771"/>
      <c r="L371" s="783">
        <v>35.619999999999997</v>
      </c>
      <c r="M371" s="766"/>
      <c r="N371" s="774">
        <v>1436.76</v>
      </c>
    </row>
    <row r="372" spans="1:14" ht="22.5" customHeight="1">
      <c r="A372" s="775" t="s">
        <v>306</v>
      </c>
      <c r="B372" s="744" t="s">
        <v>778</v>
      </c>
      <c r="C372" s="1019" t="s">
        <v>779</v>
      </c>
      <c r="D372" s="1019"/>
      <c r="E372" s="1019"/>
      <c r="F372" s="770" t="s">
        <v>199</v>
      </c>
      <c r="G372" s="771">
        <v>3</v>
      </c>
      <c r="H372" s="776">
        <v>1</v>
      </c>
      <c r="I372" s="776">
        <v>3</v>
      </c>
      <c r="J372" s="772"/>
      <c r="K372" s="771"/>
      <c r="L372" s="772"/>
      <c r="M372" s="771"/>
      <c r="N372" s="778"/>
    </row>
    <row r="373" spans="1:14" ht="22.5" customHeight="1">
      <c r="A373" s="784"/>
      <c r="B373" s="754" t="s">
        <v>773</v>
      </c>
      <c r="C373" s="1014" t="s">
        <v>774</v>
      </c>
      <c r="D373" s="1014"/>
      <c r="E373" s="1014"/>
      <c r="F373" s="1014"/>
      <c r="G373" s="1014"/>
      <c r="H373" s="1014"/>
      <c r="I373" s="1014"/>
      <c r="J373" s="1014"/>
      <c r="K373" s="1014"/>
      <c r="L373" s="1014"/>
      <c r="M373" s="1014"/>
      <c r="N373" s="1028"/>
    </row>
    <row r="374" spans="1:14" ht="33.75" customHeight="1">
      <c r="A374" s="784"/>
      <c r="B374" s="754" t="s">
        <v>771</v>
      </c>
      <c r="C374" s="1014" t="s">
        <v>772</v>
      </c>
      <c r="D374" s="1014"/>
      <c r="E374" s="1014"/>
      <c r="F374" s="1014"/>
      <c r="G374" s="1014"/>
      <c r="H374" s="1014"/>
      <c r="I374" s="1014"/>
      <c r="J374" s="1014"/>
      <c r="K374" s="1014"/>
      <c r="L374" s="1014"/>
      <c r="M374" s="1014"/>
      <c r="N374" s="1028"/>
    </row>
    <row r="375" spans="1:14">
      <c r="A375" s="753"/>
      <c r="B375" s="754" t="s">
        <v>3</v>
      </c>
      <c r="C375" s="1016" t="s">
        <v>422</v>
      </c>
      <c r="D375" s="1016"/>
      <c r="E375" s="1016"/>
      <c r="F375" s="755"/>
      <c r="G375" s="756"/>
      <c r="H375" s="756"/>
      <c r="I375" s="756"/>
      <c r="J375" s="769">
        <v>12.07</v>
      </c>
      <c r="K375" s="758">
        <v>1.32</v>
      </c>
      <c r="L375" s="769">
        <v>47.8</v>
      </c>
      <c r="M375" s="758">
        <v>40.340000000000003</v>
      </c>
      <c r="N375" s="759">
        <v>1928.25</v>
      </c>
    </row>
    <row r="376" spans="1:14">
      <c r="A376" s="760"/>
      <c r="B376" s="754"/>
      <c r="C376" s="1017" t="s">
        <v>425</v>
      </c>
      <c r="D376" s="1017"/>
      <c r="E376" s="1017"/>
      <c r="F376" s="755" t="s">
        <v>426</v>
      </c>
      <c r="G376" s="758">
        <v>0.82</v>
      </c>
      <c r="H376" s="758">
        <v>1.32</v>
      </c>
      <c r="I376" s="762">
        <v>3.2471999999999999</v>
      </c>
      <c r="J376" s="763"/>
      <c r="K376" s="756"/>
      <c r="L376" s="763"/>
      <c r="M376" s="756"/>
      <c r="N376" s="764"/>
    </row>
    <row r="377" spans="1:14">
      <c r="A377" s="753"/>
      <c r="B377" s="754"/>
      <c r="C377" s="1027" t="s">
        <v>428</v>
      </c>
      <c r="D377" s="1027"/>
      <c r="E377" s="1027"/>
      <c r="F377" s="765"/>
      <c r="G377" s="766"/>
      <c r="H377" s="766"/>
      <c r="I377" s="766"/>
      <c r="J377" s="782">
        <v>12.07</v>
      </c>
      <c r="K377" s="766"/>
      <c r="L377" s="782">
        <v>47.8</v>
      </c>
      <c r="M377" s="766"/>
      <c r="N377" s="768">
        <v>1928.25</v>
      </c>
    </row>
    <row r="378" spans="1:14">
      <c r="A378" s="760"/>
      <c r="B378" s="754"/>
      <c r="C378" s="1016" t="s">
        <v>429</v>
      </c>
      <c r="D378" s="1016"/>
      <c r="E378" s="1016"/>
      <c r="F378" s="755"/>
      <c r="G378" s="756"/>
      <c r="H378" s="756"/>
      <c r="I378" s="756"/>
      <c r="J378" s="763"/>
      <c r="K378" s="756"/>
      <c r="L378" s="769">
        <v>47.8</v>
      </c>
      <c r="M378" s="756"/>
      <c r="N378" s="759">
        <v>1928.25</v>
      </c>
    </row>
    <row r="379" spans="1:14" ht="22.5" customHeight="1">
      <c r="A379" s="760"/>
      <c r="B379" s="754" t="s">
        <v>482</v>
      </c>
      <c r="C379" s="1016" t="s">
        <v>483</v>
      </c>
      <c r="D379" s="1016"/>
      <c r="E379" s="1016"/>
      <c r="F379" s="755" t="s">
        <v>432</v>
      </c>
      <c r="G379" s="761">
        <v>74</v>
      </c>
      <c r="H379" s="756"/>
      <c r="I379" s="761">
        <v>74</v>
      </c>
      <c r="J379" s="763"/>
      <c r="K379" s="756"/>
      <c r="L379" s="769">
        <v>35.369999999999997</v>
      </c>
      <c r="M379" s="756"/>
      <c r="N379" s="759">
        <v>1426.91</v>
      </c>
    </row>
    <row r="380" spans="1:14" ht="22.5" customHeight="1">
      <c r="A380" s="760"/>
      <c r="B380" s="754" t="s">
        <v>484</v>
      </c>
      <c r="C380" s="1017" t="s">
        <v>485</v>
      </c>
      <c r="D380" s="1017"/>
      <c r="E380" s="1017"/>
      <c r="F380" s="755" t="s">
        <v>432</v>
      </c>
      <c r="G380" s="761">
        <v>36</v>
      </c>
      <c r="H380" s="756"/>
      <c r="I380" s="761">
        <v>36</v>
      </c>
      <c r="J380" s="763"/>
      <c r="K380" s="756"/>
      <c r="L380" s="769">
        <v>17.21</v>
      </c>
      <c r="M380" s="756"/>
      <c r="N380" s="779">
        <v>694.17</v>
      </c>
    </row>
    <row r="381" spans="1:14">
      <c r="A381" s="742"/>
      <c r="B381" s="743"/>
      <c r="C381" s="1020" t="s">
        <v>435</v>
      </c>
      <c r="D381" s="1020"/>
      <c r="E381" s="1020"/>
      <c r="F381" s="770"/>
      <c r="G381" s="771"/>
      <c r="H381" s="771"/>
      <c r="I381" s="771"/>
      <c r="J381" s="772"/>
      <c r="K381" s="771"/>
      <c r="L381" s="783">
        <v>100.38</v>
      </c>
      <c r="M381" s="766"/>
      <c r="N381" s="774">
        <v>4049.33</v>
      </c>
    </row>
    <row r="382" spans="1:14" ht="22.5" customHeight="1">
      <c r="A382" s="775" t="s">
        <v>309</v>
      </c>
      <c r="B382" s="744" t="s">
        <v>780</v>
      </c>
      <c r="C382" s="1019" t="s">
        <v>781</v>
      </c>
      <c r="D382" s="1019"/>
      <c r="E382" s="1019"/>
      <c r="F382" s="770" t="s">
        <v>782</v>
      </c>
      <c r="G382" s="771">
        <v>2</v>
      </c>
      <c r="H382" s="776">
        <v>1</v>
      </c>
      <c r="I382" s="776">
        <v>2</v>
      </c>
      <c r="J382" s="772"/>
      <c r="K382" s="771"/>
      <c r="L382" s="772"/>
      <c r="M382" s="771"/>
      <c r="N382" s="778"/>
    </row>
    <row r="383" spans="1:14" ht="33.75" customHeight="1">
      <c r="A383" s="784"/>
      <c r="B383" s="754" t="s">
        <v>771</v>
      </c>
      <c r="C383" s="1014" t="s">
        <v>772</v>
      </c>
      <c r="D383" s="1014"/>
      <c r="E383" s="1014"/>
      <c r="F383" s="1014"/>
      <c r="G383" s="1014"/>
      <c r="H383" s="1014"/>
      <c r="I383" s="1014"/>
      <c r="J383" s="1014"/>
      <c r="K383" s="1014"/>
      <c r="L383" s="1014"/>
      <c r="M383" s="1014"/>
      <c r="N383" s="1028"/>
    </row>
    <row r="384" spans="1:14">
      <c r="A384" s="753"/>
      <c r="B384" s="754" t="s">
        <v>3</v>
      </c>
      <c r="C384" s="1016" t="s">
        <v>422</v>
      </c>
      <c r="D384" s="1016"/>
      <c r="E384" s="1016"/>
      <c r="F384" s="755"/>
      <c r="G384" s="756"/>
      <c r="H384" s="756"/>
      <c r="I384" s="756"/>
      <c r="J384" s="769">
        <v>17.96</v>
      </c>
      <c r="K384" s="780">
        <v>1.2</v>
      </c>
      <c r="L384" s="769">
        <v>43.1</v>
      </c>
      <c r="M384" s="758">
        <v>40.340000000000003</v>
      </c>
      <c r="N384" s="759">
        <v>1738.65</v>
      </c>
    </row>
    <row r="385" spans="1:14">
      <c r="A385" s="760"/>
      <c r="B385" s="754"/>
      <c r="C385" s="1017" t="s">
        <v>425</v>
      </c>
      <c r="D385" s="1017"/>
      <c r="E385" s="1017"/>
      <c r="F385" s="755" t="s">
        <v>426</v>
      </c>
      <c r="G385" s="758">
        <v>1.22</v>
      </c>
      <c r="H385" s="780">
        <v>1.2</v>
      </c>
      <c r="I385" s="781">
        <v>2.9279999999999999</v>
      </c>
      <c r="J385" s="763"/>
      <c r="K385" s="756"/>
      <c r="L385" s="763"/>
      <c r="M385" s="756"/>
      <c r="N385" s="764"/>
    </row>
    <row r="386" spans="1:14">
      <c r="A386" s="753"/>
      <c r="B386" s="754"/>
      <c r="C386" s="1027" t="s">
        <v>428</v>
      </c>
      <c r="D386" s="1027"/>
      <c r="E386" s="1027"/>
      <c r="F386" s="765"/>
      <c r="G386" s="766"/>
      <c r="H386" s="766"/>
      <c r="I386" s="766"/>
      <c r="J386" s="782">
        <v>17.96</v>
      </c>
      <c r="K386" s="766"/>
      <c r="L386" s="782">
        <v>43.1</v>
      </c>
      <c r="M386" s="766"/>
      <c r="N386" s="768">
        <v>1738.65</v>
      </c>
    </row>
    <row r="387" spans="1:14">
      <c r="A387" s="760"/>
      <c r="B387" s="754"/>
      <c r="C387" s="1016" t="s">
        <v>429</v>
      </c>
      <c r="D387" s="1016"/>
      <c r="E387" s="1016"/>
      <c r="F387" s="755"/>
      <c r="G387" s="756"/>
      <c r="H387" s="756"/>
      <c r="I387" s="756"/>
      <c r="J387" s="763"/>
      <c r="K387" s="756"/>
      <c r="L387" s="769">
        <v>43.1</v>
      </c>
      <c r="M387" s="756"/>
      <c r="N387" s="759">
        <v>1738.65</v>
      </c>
    </row>
    <row r="388" spans="1:14" ht="22.5" customHeight="1">
      <c r="A388" s="760"/>
      <c r="B388" s="754" t="s">
        <v>482</v>
      </c>
      <c r="C388" s="1016" t="s">
        <v>483</v>
      </c>
      <c r="D388" s="1016"/>
      <c r="E388" s="1016"/>
      <c r="F388" s="755" t="s">
        <v>432</v>
      </c>
      <c r="G388" s="761">
        <v>74</v>
      </c>
      <c r="H388" s="756"/>
      <c r="I388" s="761">
        <v>74</v>
      </c>
      <c r="J388" s="763"/>
      <c r="K388" s="756"/>
      <c r="L388" s="769">
        <v>31.89</v>
      </c>
      <c r="M388" s="756"/>
      <c r="N388" s="759">
        <v>1286.5999999999999</v>
      </c>
    </row>
    <row r="389" spans="1:14" ht="22.5" customHeight="1">
      <c r="A389" s="760"/>
      <c r="B389" s="754" t="s">
        <v>484</v>
      </c>
      <c r="C389" s="1017" t="s">
        <v>485</v>
      </c>
      <c r="D389" s="1017"/>
      <c r="E389" s="1017"/>
      <c r="F389" s="755" t="s">
        <v>432</v>
      </c>
      <c r="G389" s="761">
        <v>36</v>
      </c>
      <c r="H389" s="756"/>
      <c r="I389" s="761">
        <v>36</v>
      </c>
      <c r="J389" s="763"/>
      <c r="K389" s="756"/>
      <c r="L389" s="769">
        <v>15.52</v>
      </c>
      <c r="M389" s="756"/>
      <c r="N389" s="779">
        <v>625.91</v>
      </c>
    </row>
    <row r="390" spans="1:14">
      <c r="A390" s="742"/>
      <c r="B390" s="743"/>
      <c r="C390" s="1020" t="s">
        <v>435</v>
      </c>
      <c r="D390" s="1020"/>
      <c r="E390" s="1020"/>
      <c r="F390" s="770"/>
      <c r="G390" s="771"/>
      <c r="H390" s="771"/>
      <c r="I390" s="771"/>
      <c r="J390" s="772"/>
      <c r="K390" s="771"/>
      <c r="L390" s="783">
        <v>90.51</v>
      </c>
      <c r="M390" s="766"/>
      <c r="N390" s="774">
        <v>3651.16</v>
      </c>
    </row>
    <row r="391" spans="1:14" ht="22.5" customHeight="1">
      <c r="A391" s="775" t="s">
        <v>310</v>
      </c>
      <c r="B391" s="744" t="s">
        <v>323</v>
      </c>
      <c r="C391" s="1019" t="s">
        <v>253</v>
      </c>
      <c r="D391" s="1019"/>
      <c r="E391" s="1019"/>
      <c r="F391" s="770" t="s">
        <v>254</v>
      </c>
      <c r="G391" s="771">
        <v>3</v>
      </c>
      <c r="H391" s="776">
        <v>1</v>
      </c>
      <c r="I391" s="776">
        <v>3</v>
      </c>
      <c r="J391" s="772"/>
      <c r="K391" s="771"/>
      <c r="L391" s="772"/>
      <c r="M391" s="771"/>
      <c r="N391" s="778"/>
    </row>
    <row r="392" spans="1:14" ht="33.75" customHeight="1">
      <c r="A392" s="784"/>
      <c r="B392" s="754" t="s">
        <v>771</v>
      </c>
      <c r="C392" s="1014" t="s">
        <v>772</v>
      </c>
      <c r="D392" s="1014"/>
      <c r="E392" s="1014"/>
      <c r="F392" s="1014"/>
      <c r="G392" s="1014"/>
      <c r="H392" s="1014"/>
      <c r="I392" s="1014"/>
      <c r="J392" s="1014"/>
      <c r="K392" s="1014"/>
      <c r="L392" s="1014"/>
      <c r="M392" s="1014"/>
      <c r="N392" s="1028"/>
    </row>
    <row r="393" spans="1:14">
      <c r="A393" s="753"/>
      <c r="B393" s="754" t="s">
        <v>3</v>
      </c>
      <c r="C393" s="1016" t="s">
        <v>422</v>
      </c>
      <c r="D393" s="1016"/>
      <c r="E393" s="1016"/>
      <c r="F393" s="755"/>
      <c r="G393" s="756"/>
      <c r="H393" s="756"/>
      <c r="I393" s="756"/>
      <c r="J393" s="769">
        <v>45.14</v>
      </c>
      <c r="K393" s="780">
        <v>1.2</v>
      </c>
      <c r="L393" s="769">
        <v>162.5</v>
      </c>
      <c r="M393" s="758">
        <v>40.340000000000003</v>
      </c>
      <c r="N393" s="759">
        <v>6555.25</v>
      </c>
    </row>
    <row r="394" spans="1:14">
      <c r="A394" s="760"/>
      <c r="B394" s="754"/>
      <c r="C394" s="1017" t="s">
        <v>425</v>
      </c>
      <c r="D394" s="1017"/>
      <c r="E394" s="1017"/>
      <c r="F394" s="755" t="s">
        <v>426</v>
      </c>
      <c r="G394" s="758">
        <v>3.24</v>
      </c>
      <c r="H394" s="780">
        <v>1.2</v>
      </c>
      <c r="I394" s="781">
        <v>11.664</v>
      </c>
      <c r="J394" s="763"/>
      <c r="K394" s="756"/>
      <c r="L394" s="763"/>
      <c r="M394" s="756"/>
      <c r="N394" s="764"/>
    </row>
    <row r="395" spans="1:14">
      <c r="A395" s="753"/>
      <c r="B395" s="754"/>
      <c r="C395" s="1027" t="s">
        <v>428</v>
      </c>
      <c r="D395" s="1027"/>
      <c r="E395" s="1027"/>
      <c r="F395" s="765"/>
      <c r="G395" s="766"/>
      <c r="H395" s="766"/>
      <c r="I395" s="766"/>
      <c r="J395" s="782">
        <v>45.14</v>
      </c>
      <c r="K395" s="766"/>
      <c r="L395" s="782">
        <v>162.5</v>
      </c>
      <c r="M395" s="766"/>
      <c r="N395" s="768">
        <v>6555.25</v>
      </c>
    </row>
    <row r="396" spans="1:14">
      <c r="A396" s="760"/>
      <c r="B396" s="754"/>
      <c r="C396" s="1016" t="s">
        <v>429</v>
      </c>
      <c r="D396" s="1016"/>
      <c r="E396" s="1016"/>
      <c r="F396" s="755"/>
      <c r="G396" s="756"/>
      <c r="H396" s="756"/>
      <c r="I396" s="756"/>
      <c r="J396" s="763"/>
      <c r="K396" s="756"/>
      <c r="L396" s="769">
        <v>162.5</v>
      </c>
      <c r="M396" s="756"/>
      <c r="N396" s="759">
        <v>6555.25</v>
      </c>
    </row>
    <row r="397" spans="1:14" ht="22.5" customHeight="1">
      <c r="A397" s="760"/>
      <c r="B397" s="754" t="s">
        <v>482</v>
      </c>
      <c r="C397" s="1016" t="s">
        <v>483</v>
      </c>
      <c r="D397" s="1016"/>
      <c r="E397" s="1016"/>
      <c r="F397" s="755" t="s">
        <v>432</v>
      </c>
      <c r="G397" s="761">
        <v>74</v>
      </c>
      <c r="H397" s="756"/>
      <c r="I397" s="761">
        <v>74</v>
      </c>
      <c r="J397" s="763"/>
      <c r="K397" s="756"/>
      <c r="L397" s="769">
        <v>120.25</v>
      </c>
      <c r="M397" s="756"/>
      <c r="N397" s="759">
        <v>4850.8900000000003</v>
      </c>
    </row>
    <row r="398" spans="1:14" ht="22.5" customHeight="1">
      <c r="A398" s="760"/>
      <c r="B398" s="754" t="s">
        <v>484</v>
      </c>
      <c r="C398" s="1017" t="s">
        <v>485</v>
      </c>
      <c r="D398" s="1017"/>
      <c r="E398" s="1017"/>
      <c r="F398" s="755" t="s">
        <v>432</v>
      </c>
      <c r="G398" s="761">
        <v>36</v>
      </c>
      <c r="H398" s="756"/>
      <c r="I398" s="761">
        <v>36</v>
      </c>
      <c r="J398" s="763"/>
      <c r="K398" s="756"/>
      <c r="L398" s="769">
        <v>58.5</v>
      </c>
      <c r="M398" s="756"/>
      <c r="N398" s="759">
        <v>2359.89</v>
      </c>
    </row>
    <row r="399" spans="1:14">
      <c r="A399" s="742"/>
      <c r="B399" s="743"/>
      <c r="C399" s="1020" t="s">
        <v>435</v>
      </c>
      <c r="D399" s="1020"/>
      <c r="E399" s="1020"/>
      <c r="F399" s="770"/>
      <c r="G399" s="771"/>
      <c r="H399" s="771"/>
      <c r="I399" s="771"/>
      <c r="J399" s="772"/>
      <c r="K399" s="771"/>
      <c r="L399" s="783">
        <v>341.25</v>
      </c>
      <c r="M399" s="766"/>
      <c r="N399" s="774">
        <v>13766.03</v>
      </c>
    </row>
    <row r="400" spans="1:14">
      <c r="A400" s="793"/>
      <c r="B400" s="794"/>
      <c r="C400" s="1019" t="s">
        <v>1916</v>
      </c>
      <c r="D400" s="1019"/>
      <c r="E400" s="1019"/>
      <c r="F400" s="1019"/>
      <c r="G400" s="1019"/>
      <c r="H400" s="1019"/>
      <c r="I400" s="1019"/>
      <c r="J400" s="1019"/>
      <c r="K400" s="1019"/>
      <c r="L400" s="795"/>
      <c r="M400" s="796"/>
      <c r="N400" s="797"/>
    </row>
    <row r="401" spans="1:14">
      <c r="A401" s="798"/>
      <c r="B401" s="754"/>
      <c r="C401" s="1016" t="s">
        <v>440</v>
      </c>
      <c r="D401" s="1016"/>
      <c r="E401" s="1016"/>
      <c r="F401" s="1016"/>
      <c r="G401" s="1016"/>
      <c r="H401" s="1016"/>
      <c r="I401" s="1016"/>
      <c r="J401" s="1016"/>
      <c r="K401" s="1016"/>
      <c r="L401" s="804">
        <v>270.36</v>
      </c>
      <c r="M401" s="800"/>
      <c r="N401" s="801">
        <v>10906.32</v>
      </c>
    </row>
    <row r="402" spans="1:14">
      <c r="A402" s="798"/>
      <c r="B402" s="754"/>
      <c r="C402" s="1016" t="s">
        <v>441</v>
      </c>
      <c r="D402" s="1016"/>
      <c r="E402" s="1016"/>
      <c r="F402" s="1016"/>
      <c r="G402" s="1016"/>
      <c r="H402" s="1016"/>
      <c r="I402" s="1016"/>
      <c r="J402" s="1016"/>
      <c r="K402" s="1016"/>
      <c r="L402" s="802"/>
      <c r="M402" s="800"/>
      <c r="N402" s="803"/>
    </row>
    <row r="403" spans="1:14">
      <c r="A403" s="798"/>
      <c r="B403" s="754"/>
      <c r="C403" s="1016" t="s">
        <v>442</v>
      </c>
      <c r="D403" s="1016"/>
      <c r="E403" s="1016"/>
      <c r="F403" s="1016"/>
      <c r="G403" s="1016"/>
      <c r="H403" s="1016"/>
      <c r="I403" s="1016"/>
      <c r="J403" s="1016"/>
      <c r="K403" s="1016"/>
      <c r="L403" s="804">
        <v>270.36</v>
      </c>
      <c r="M403" s="800"/>
      <c r="N403" s="801">
        <v>10906.32</v>
      </c>
    </row>
    <row r="404" spans="1:14">
      <c r="A404" s="798"/>
      <c r="B404" s="754"/>
      <c r="C404" s="1016" t="s">
        <v>486</v>
      </c>
      <c r="D404" s="1016"/>
      <c r="E404" s="1016"/>
      <c r="F404" s="1016"/>
      <c r="G404" s="1016"/>
      <c r="H404" s="1016"/>
      <c r="I404" s="1016"/>
      <c r="J404" s="1016"/>
      <c r="K404" s="1016"/>
      <c r="L404" s="804">
        <v>567.76</v>
      </c>
      <c r="M404" s="800"/>
      <c r="N404" s="801">
        <v>22903.279999999999</v>
      </c>
    </row>
    <row r="405" spans="1:14">
      <c r="A405" s="798"/>
      <c r="B405" s="754"/>
      <c r="C405" s="1016" t="s">
        <v>487</v>
      </c>
      <c r="D405" s="1016"/>
      <c r="E405" s="1016"/>
      <c r="F405" s="1016"/>
      <c r="G405" s="1016"/>
      <c r="H405" s="1016"/>
      <c r="I405" s="1016"/>
      <c r="J405" s="1016"/>
      <c r="K405" s="1016"/>
      <c r="L405" s="804">
        <v>567.76</v>
      </c>
      <c r="M405" s="800"/>
      <c r="N405" s="801">
        <v>22903.279999999999</v>
      </c>
    </row>
    <row r="406" spans="1:14">
      <c r="A406" s="798"/>
      <c r="B406" s="754"/>
      <c r="C406" s="1016" t="s">
        <v>488</v>
      </c>
      <c r="D406" s="1016"/>
      <c r="E406" s="1016"/>
      <c r="F406" s="1016"/>
      <c r="G406" s="1016"/>
      <c r="H406" s="1016"/>
      <c r="I406" s="1016"/>
      <c r="J406" s="1016"/>
      <c r="K406" s="1016"/>
      <c r="L406" s="802"/>
      <c r="M406" s="800"/>
      <c r="N406" s="803"/>
    </row>
    <row r="407" spans="1:14">
      <c r="A407" s="798"/>
      <c r="B407" s="754"/>
      <c r="C407" s="1016" t="s">
        <v>489</v>
      </c>
      <c r="D407" s="1016"/>
      <c r="E407" s="1016"/>
      <c r="F407" s="1016"/>
      <c r="G407" s="1016"/>
      <c r="H407" s="1016"/>
      <c r="I407" s="1016"/>
      <c r="J407" s="1016"/>
      <c r="K407" s="1016"/>
      <c r="L407" s="804">
        <v>270.36</v>
      </c>
      <c r="M407" s="800"/>
      <c r="N407" s="801">
        <v>10906.32</v>
      </c>
    </row>
    <row r="408" spans="1:14">
      <c r="A408" s="798"/>
      <c r="B408" s="754"/>
      <c r="C408" s="1016" t="s">
        <v>490</v>
      </c>
      <c r="D408" s="1016"/>
      <c r="E408" s="1016"/>
      <c r="F408" s="1016"/>
      <c r="G408" s="1016"/>
      <c r="H408" s="1016"/>
      <c r="I408" s="1016"/>
      <c r="J408" s="1016"/>
      <c r="K408" s="1016"/>
      <c r="L408" s="804">
        <v>200.06</v>
      </c>
      <c r="M408" s="800"/>
      <c r="N408" s="801">
        <v>8070.69</v>
      </c>
    </row>
    <row r="409" spans="1:14">
      <c r="A409" s="798"/>
      <c r="B409" s="754"/>
      <c r="C409" s="1016" t="s">
        <v>491</v>
      </c>
      <c r="D409" s="1016"/>
      <c r="E409" s="1016"/>
      <c r="F409" s="1016"/>
      <c r="G409" s="1016"/>
      <c r="H409" s="1016"/>
      <c r="I409" s="1016"/>
      <c r="J409" s="1016"/>
      <c r="K409" s="1016"/>
      <c r="L409" s="804">
        <v>97.34</v>
      </c>
      <c r="M409" s="800"/>
      <c r="N409" s="801">
        <v>3926.27</v>
      </c>
    </row>
    <row r="410" spans="1:14">
      <c r="A410" s="798"/>
      <c r="B410" s="754"/>
      <c r="C410" s="1016" t="s">
        <v>453</v>
      </c>
      <c r="D410" s="1016"/>
      <c r="E410" s="1016"/>
      <c r="F410" s="1016"/>
      <c r="G410" s="1016"/>
      <c r="H410" s="1016"/>
      <c r="I410" s="1016"/>
      <c r="J410" s="1016"/>
      <c r="K410" s="1016"/>
      <c r="L410" s="804">
        <v>270.36</v>
      </c>
      <c r="M410" s="800"/>
      <c r="N410" s="801">
        <v>10906.32</v>
      </c>
    </row>
    <row r="411" spans="1:14">
      <c r="A411" s="798"/>
      <c r="B411" s="754"/>
      <c r="C411" s="1016" t="s">
        <v>454</v>
      </c>
      <c r="D411" s="1016"/>
      <c r="E411" s="1016"/>
      <c r="F411" s="1016"/>
      <c r="G411" s="1016"/>
      <c r="H411" s="1016"/>
      <c r="I411" s="1016"/>
      <c r="J411" s="1016"/>
      <c r="K411" s="1016"/>
      <c r="L411" s="804">
        <v>200.06</v>
      </c>
      <c r="M411" s="800"/>
      <c r="N411" s="801">
        <v>8070.69</v>
      </c>
    </row>
    <row r="412" spans="1:14">
      <c r="A412" s="798"/>
      <c r="B412" s="754"/>
      <c r="C412" s="1016" t="s">
        <v>455</v>
      </c>
      <c r="D412" s="1016"/>
      <c r="E412" s="1016"/>
      <c r="F412" s="1016"/>
      <c r="G412" s="1016"/>
      <c r="H412" s="1016"/>
      <c r="I412" s="1016"/>
      <c r="J412" s="1016"/>
      <c r="K412" s="1016"/>
      <c r="L412" s="804">
        <v>97.34</v>
      </c>
      <c r="M412" s="800"/>
      <c r="N412" s="801">
        <v>3926.27</v>
      </c>
    </row>
    <row r="413" spans="1:14">
      <c r="A413" s="798"/>
      <c r="B413" s="806"/>
      <c r="C413" s="1026" t="s">
        <v>1917</v>
      </c>
      <c r="D413" s="1026"/>
      <c r="E413" s="1026"/>
      <c r="F413" s="1026"/>
      <c r="G413" s="1026"/>
      <c r="H413" s="1026"/>
      <c r="I413" s="1026"/>
      <c r="J413" s="1026"/>
      <c r="K413" s="1026"/>
      <c r="L413" s="822">
        <v>567.76</v>
      </c>
      <c r="M413" s="808"/>
      <c r="N413" s="809">
        <v>22903.279999999999</v>
      </c>
    </row>
    <row r="414" spans="1:14">
      <c r="A414" s="1023" t="s">
        <v>1918</v>
      </c>
      <c r="B414" s="1024"/>
      <c r="C414" s="1024"/>
      <c r="D414" s="1024"/>
      <c r="E414" s="1024"/>
      <c r="F414" s="1024"/>
      <c r="G414" s="1024"/>
      <c r="H414" s="1024"/>
      <c r="I414" s="1024"/>
      <c r="J414" s="1024"/>
      <c r="K414" s="1024"/>
      <c r="L414" s="1024"/>
      <c r="M414" s="1024"/>
      <c r="N414" s="1025"/>
    </row>
    <row r="415" spans="1:14" ht="22.5" customHeight="1">
      <c r="A415" s="742" t="s">
        <v>311</v>
      </c>
      <c r="B415" s="743" t="s">
        <v>316</v>
      </c>
      <c r="C415" s="1019" t="s">
        <v>249</v>
      </c>
      <c r="D415" s="1019"/>
      <c r="E415" s="1019"/>
      <c r="F415" s="745" t="s">
        <v>222</v>
      </c>
      <c r="G415" s="746">
        <v>1</v>
      </c>
      <c r="H415" s="747">
        <v>1</v>
      </c>
      <c r="I415" s="747">
        <v>1</v>
      </c>
      <c r="J415" s="749"/>
      <c r="K415" s="746"/>
      <c r="L415" s="749"/>
      <c r="M415" s="746"/>
      <c r="N415" s="750"/>
    </row>
    <row r="416" spans="1:14" ht="33.75" customHeight="1">
      <c r="A416" s="784"/>
      <c r="B416" s="754" t="s">
        <v>771</v>
      </c>
      <c r="C416" s="1014" t="s">
        <v>772</v>
      </c>
      <c r="D416" s="1014"/>
      <c r="E416" s="1014"/>
      <c r="F416" s="1014"/>
      <c r="G416" s="1014"/>
      <c r="H416" s="1014"/>
      <c r="I416" s="1014"/>
      <c r="J416" s="1014"/>
      <c r="K416" s="1014"/>
      <c r="L416" s="1014"/>
      <c r="M416" s="1014"/>
      <c r="N416" s="1028"/>
    </row>
    <row r="417" spans="1:14">
      <c r="A417" s="753"/>
      <c r="B417" s="754" t="s">
        <v>3</v>
      </c>
      <c r="C417" s="1016" t="s">
        <v>422</v>
      </c>
      <c r="D417" s="1016"/>
      <c r="E417" s="1016"/>
      <c r="F417" s="755"/>
      <c r="G417" s="756"/>
      <c r="H417" s="756"/>
      <c r="I417" s="756"/>
      <c r="J417" s="769">
        <v>47.71</v>
      </c>
      <c r="K417" s="780">
        <v>1.2</v>
      </c>
      <c r="L417" s="769">
        <v>57.25</v>
      </c>
      <c r="M417" s="758">
        <v>40.340000000000003</v>
      </c>
      <c r="N417" s="759">
        <v>2309.4699999999998</v>
      </c>
    </row>
    <row r="418" spans="1:14">
      <c r="A418" s="760"/>
      <c r="B418" s="754"/>
      <c r="C418" s="1017" t="s">
        <v>425</v>
      </c>
      <c r="D418" s="1017"/>
      <c r="E418" s="1017"/>
      <c r="F418" s="755" t="s">
        <v>426</v>
      </c>
      <c r="G418" s="758">
        <v>3.24</v>
      </c>
      <c r="H418" s="780">
        <v>1.2</v>
      </c>
      <c r="I418" s="781">
        <v>3.8879999999999999</v>
      </c>
      <c r="J418" s="763"/>
      <c r="K418" s="756"/>
      <c r="L418" s="763"/>
      <c r="M418" s="756"/>
      <c r="N418" s="764"/>
    </row>
    <row r="419" spans="1:14">
      <c r="A419" s="753"/>
      <c r="B419" s="754"/>
      <c r="C419" s="1027" t="s">
        <v>428</v>
      </c>
      <c r="D419" s="1027"/>
      <c r="E419" s="1027"/>
      <c r="F419" s="765"/>
      <c r="G419" s="766"/>
      <c r="H419" s="766"/>
      <c r="I419" s="766"/>
      <c r="J419" s="782">
        <v>47.71</v>
      </c>
      <c r="K419" s="766"/>
      <c r="L419" s="782">
        <v>57.25</v>
      </c>
      <c r="M419" s="766"/>
      <c r="N419" s="768">
        <v>2309.4699999999998</v>
      </c>
    </row>
    <row r="420" spans="1:14">
      <c r="A420" s="760"/>
      <c r="B420" s="754"/>
      <c r="C420" s="1016" t="s">
        <v>429</v>
      </c>
      <c r="D420" s="1016"/>
      <c r="E420" s="1016"/>
      <c r="F420" s="755"/>
      <c r="G420" s="756"/>
      <c r="H420" s="756"/>
      <c r="I420" s="756"/>
      <c r="J420" s="763"/>
      <c r="K420" s="756"/>
      <c r="L420" s="769">
        <v>57.25</v>
      </c>
      <c r="M420" s="756"/>
      <c r="N420" s="759">
        <v>2309.4699999999998</v>
      </c>
    </row>
    <row r="421" spans="1:14" ht="22.5" customHeight="1">
      <c r="A421" s="760"/>
      <c r="B421" s="754" t="s">
        <v>482</v>
      </c>
      <c r="C421" s="1016" t="s">
        <v>483</v>
      </c>
      <c r="D421" s="1016"/>
      <c r="E421" s="1016"/>
      <c r="F421" s="755" t="s">
        <v>432</v>
      </c>
      <c r="G421" s="761">
        <v>74</v>
      </c>
      <c r="H421" s="756"/>
      <c r="I421" s="761">
        <v>74</v>
      </c>
      <c r="J421" s="763"/>
      <c r="K421" s="756"/>
      <c r="L421" s="769">
        <v>42.37</v>
      </c>
      <c r="M421" s="756"/>
      <c r="N421" s="759">
        <v>1709.01</v>
      </c>
    </row>
    <row r="422" spans="1:14" ht="22.5" customHeight="1">
      <c r="A422" s="760"/>
      <c r="B422" s="754" t="s">
        <v>484</v>
      </c>
      <c r="C422" s="1017" t="s">
        <v>485</v>
      </c>
      <c r="D422" s="1017"/>
      <c r="E422" s="1017"/>
      <c r="F422" s="755" t="s">
        <v>432</v>
      </c>
      <c r="G422" s="761">
        <v>36</v>
      </c>
      <c r="H422" s="756"/>
      <c r="I422" s="761">
        <v>36</v>
      </c>
      <c r="J422" s="763"/>
      <c r="K422" s="756"/>
      <c r="L422" s="769">
        <v>20.61</v>
      </c>
      <c r="M422" s="756"/>
      <c r="N422" s="779">
        <v>831.41</v>
      </c>
    </row>
    <row r="423" spans="1:14">
      <c r="A423" s="742"/>
      <c r="B423" s="743"/>
      <c r="C423" s="1020" t="s">
        <v>435</v>
      </c>
      <c r="D423" s="1020"/>
      <c r="E423" s="1020"/>
      <c r="F423" s="770"/>
      <c r="G423" s="771"/>
      <c r="H423" s="771"/>
      <c r="I423" s="771"/>
      <c r="J423" s="772"/>
      <c r="K423" s="771"/>
      <c r="L423" s="783">
        <v>120.23</v>
      </c>
      <c r="M423" s="766"/>
      <c r="N423" s="774">
        <v>4849.8900000000003</v>
      </c>
    </row>
    <row r="424" spans="1:14" ht="78.75" customHeight="1">
      <c r="A424" s="775" t="s">
        <v>356</v>
      </c>
      <c r="B424" s="744" t="s">
        <v>775</v>
      </c>
      <c r="C424" s="1019" t="s">
        <v>776</v>
      </c>
      <c r="D424" s="1019"/>
      <c r="E424" s="1019"/>
      <c r="F424" s="770" t="s">
        <v>777</v>
      </c>
      <c r="G424" s="771">
        <v>1</v>
      </c>
      <c r="H424" s="776">
        <v>1</v>
      </c>
      <c r="I424" s="776">
        <v>1</v>
      </c>
      <c r="J424" s="772"/>
      <c r="K424" s="771"/>
      <c r="L424" s="772"/>
      <c r="M424" s="771"/>
      <c r="N424" s="778"/>
    </row>
    <row r="425" spans="1:14" ht="33.75" customHeight="1">
      <c r="A425" s="784"/>
      <c r="B425" s="754" t="s">
        <v>771</v>
      </c>
      <c r="C425" s="1014" t="s">
        <v>772</v>
      </c>
      <c r="D425" s="1014"/>
      <c r="E425" s="1014"/>
      <c r="F425" s="1014"/>
      <c r="G425" s="1014"/>
      <c r="H425" s="1014"/>
      <c r="I425" s="1014"/>
      <c r="J425" s="1014"/>
      <c r="K425" s="1014"/>
      <c r="L425" s="1014"/>
      <c r="M425" s="1014"/>
      <c r="N425" s="1028"/>
    </row>
    <row r="426" spans="1:14">
      <c r="A426" s="753"/>
      <c r="B426" s="754" t="s">
        <v>3</v>
      </c>
      <c r="C426" s="1016" t="s">
        <v>422</v>
      </c>
      <c r="D426" s="1016"/>
      <c r="E426" s="1016"/>
      <c r="F426" s="755"/>
      <c r="G426" s="756"/>
      <c r="H426" s="756"/>
      <c r="I426" s="756"/>
      <c r="J426" s="769">
        <v>4.71</v>
      </c>
      <c r="K426" s="780">
        <v>1.2</v>
      </c>
      <c r="L426" s="769">
        <v>5.65</v>
      </c>
      <c r="M426" s="758">
        <v>40.340000000000003</v>
      </c>
      <c r="N426" s="779">
        <v>227.92</v>
      </c>
    </row>
    <row r="427" spans="1:14">
      <c r="A427" s="760"/>
      <c r="B427" s="754"/>
      <c r="C427" s="1017" t="s">
        <v>425</v>
      </c>
      <c r="D427" s="1017"/>
      <c r="E427" s="1017"/>
      <c r="F427" s="755" t="s">
        <v>426</v>
      </c>
      <c r="G427" s="758">
        <v>0.32</v>
      </c>
      <c r="H427" s="780">
        <v>1.2</v>
      </c>
      <c r="I427" s="781">
        <v>0.38400000000000001</v>
      </c>
      <c r="J427" s="763"/>
      <c r="K427" s="756"/>
      <c r="L427" s="763"/>
      <c r="M427" s="756"/>
      <c r="N427" s="764"/>
    </row>
    <row r="428" spans="1:14">
      <c r="A428" s="753"/>
      <c r="B428" s="754"/>
      <c r="C428" s="1027" t="s">
        <v>428</v>
      </c>
      <c r="D428" s="1027"/>
      <c r="E428" s="1027"/>
      <c r="F428" s="765"/>
      <c r="G428" s="766"/>
      <c r="H428" s="766"/>
      <c r="I428" s="766"/>
      <c r="J428" s="782">
        <v>4.71</v>
      </c>
      <c r="K428" s="766"/>
      <c r="L428" s="782">
        <v>5.65</v>
      </c>
      <c r="M428" s="766"/>
      <c r="N428" s="810">
        <v>227.92</v>
      </c>
    </row>
    <row r="429" spans="1:14">
      <c r="A429" s="760"/>
      <c r="B429" s="754"/>
      <c r="C429" s="1016" t="s">
        <v>429</v>
      </c>
      <c r="D429" s="1016"/>
      <c r="E429" s="1016"/>
      <c r="F429" s="755"/>
      <c r="G429" s="756"/>
      <c r="H429" s="756"/>
      <c r="I429" s="756"/>
      <c r="J429" s="763"/>
      <c r="K429" s="756"/>
      <c r="L429" s="769">
        <v>5.65</v>
      </c>
      <c r="M429" s="756"/>
      <c r="N429" s="779">
        <v>227.92</v>
      </c>
    </row>
    <row r="430" spans="1:14" ht="22.5" customHeight="1">
      <c r="A430" s="760"/>
      <c r="B430" s="754" t="s">
        <v>482</v>
      </c>
      <c r="C430" s="1016" t="s">
        <v>483</v>
      </c>
      <c r="D430" s="1016"/>
      <c r="E430" s="1016"/>
      <c r="F430" s="755" t="s">
        <v>432</v>
      </c>
      <c r="G430" s="761">
        <v>74</v>
      </c>
      <c r="H430" s="756"/>
      <c r="I430" s="761">
        <v>74</v>
      </c>
      <c r="J430" s="763"/>
      <c r="K430" s="756"/>
      <c r="L430" s="769">
        <v>4.18</v>
      </c>
      <c r="M430" s="756"/>
      <c r="N430" s="779">
        <v>168.66</v>
      </c>
    </row>
    <row r="431" spans="1:14" ht="22.5" customHeight="1">
      <c r="A431" s="760"/>
      <c r="B431" s="754" t="s">
        <v>484</v>
      </c>
      <c r="C431" s="1017" t="s">
        <v>485</v>
      </c>
      <c r="D431" s="1017"/>
      <c r="E431" s="1017"/>
      <c r="F431" s="755" t="s">
        <v>432</v>
      </c>
      <c r="G431" s="761">
        <v>36</v>
      </c>
      <c r="H431" s="756"/>
      <c r="I431" s="761">
        <v>36</v>
      </c>
      <c r="J431" s="763"/>
      <c r="K431" s="756"/>
      <c r="L431" s="769">
        <v>2.0299999999999998</v>
      </c>
      <c r="M431" s="756"/>
      <c r="N431" s="779">
        <v>82.05</v>
      </c>
    </row>
    <row r="432" spans="1:14">
      <c r="A432" s="742"/>
      <c r="B432" s="743"/>
      <c r="C432" s="1020" t="s">
        <v>435</v>
      </c>
      <c r="D432" s="1020"/>
      <c r="E432" s="1020"/>
      <c r="F432" s="770"/>
      <c r="G432" s="771"/>
      <c r="H432" s="771"/>
      <c r="I432" s="771"/>
      <c r="J432" s="772"/>
      <c r="K432" s="771"/>
      <c r="L432" s="783">
        <v>11.86</v>
      </c>
      <c r="M432" s="766"/>
      <c r="N432" s="811">
        <v>478.63</v>
      </c>
    </row>
    <row r="433" spans="1:14" ht="22.5" customHeight="1">
      <c r="A433" s="775" t="s">
        <v>358</v>
      </c>
      <c r="B433" s="744" t="s">
        <v>317</v>
      </c>
      <c r="C433" s="1019" t="s">
        <v>251</v>
      </c>
      <c r="D433" s="1019"/>
      <c r="E433" s="1019"/>
      <c r="F433" s="770" t="s">
        <v>222</v>
      </c>
      <c r="G433" s="771">
        <v>3</v>
      </c>
      <c r="H433" s="776">
        <v>1</v>
      </c>
      <c r="I433" s="776">
        <v>3</v>
      </c>
      <c r="J433" s="772"/>
      <c r="K433" s="771"/>
      <c r="L433" s="772"/>
      <c r="M433" s="771"/>
      <c r="N433" s="778"/>
    </row>
    <row r="434" spans="1:14" ht="33.75" customHeight="1">
      <c r="A434" s="784"/>
      <c r="B434" s="754" t="s">
        <v>771</v>
      </c>
      <c r="C434" s="1014" t="s">
        <v>772</v>
      </c>
      <c r="D434" s="1014"/>
      <c r="E434" s="1014"/>
      <c r="F434" s="1014"/>
      <c r="G434" s="1014"/>
      <c r="H434" s="1014"/>
      <c r="I434" s="1014"/>
      <c r="J434" s="1014"/>
      <c r="K434" s="1014"/>
      <c r="L434" s="1014"/>
      <c r="M434" s="1014"/>
      <c r="N434" s="1028"/>
    </row>
    <row r="435" spans="1:14">
      <c r="A435" s="753"/>
      <c r="B435" s="754" t="s">
        <v>3</v>
      </c>
      <c r="C435" s="1016" t="s">
        <v>422</v>
      </c>
      <c r="D435" s="1016"/>
      <c r="E435" s="1016"/>
      <c r="F435" s="755"/>
      <c r="G435" s="756"/>
      <c r="H435" s="756"/>
      <c r="I435" s="756"/>
      <c r="J435" s="769">
        <v>17.96</v>
      </c>
      <c r="K435" s="780">
        <v>1.2</v>
      </c>
      <c r="L435" s="769">
        <v>64.66</v>
      </c>
      <c r="M435" s="758">
        <v>40.340000000000003</v>
      </c>
      <c r="N435" s="759">
        <v>2608.38</v>
      </c>
    </row>
    <row r="436" spans="1:14">
      <c r="A436" s="760"/>
      <c r="B436" s="754"/>
      <c r="C436" s="1017" t="s">
        <v>425</v>
      </c>
      <c r="D436" s="1017"/>
      <c r="E436" s="1017"/>
      <c r="F436" s="755" t="s">
        <v>426</v>
      </c>
      <c r="G436" s="758">
        <v>1.22</v>
      </c>
      <c r="H436" s="780">
        <v>1.2</v>
      </c>
      <c r="I436" s="781">
        <v>4.3920000000000003</v>
      </c>
      <c r="J436" s="763"/>
      <c r="K436" s="756"/>
      <c r="L436" s="763"/>
      <c r="M436" s="756"/>
      <c r="N436" s="764"/>
    </row>
    <row r="437" spans="1:14">
      <c r="A437" s="753"/>
      <c r="B437" s="754"/>
      <c r="C437" s="1027" t="s">
        <v>428</v>
      </c>
      <c r="D437" s="1027"/>
      <c r="E437" s="1027"/>
      <c r="F437" s="765"/>
      <c r="G437" s="766"/>
      <c r="H437" s="766"/>
      <c r="I437" s="766"/>
      <c r="J437" s="782">
        <v>17.96</v>
      </c>
      <c r="K437" s="766"/>
      <c r="L437" s="782">
        <v>64.66</v>
      </c>
      <c r="M437" s="766"/>
      <c r="N437" s="768">
        <v>2608.38</v>
      </c>
    </row>
    <row r="438" spans="1:14">
      <c r="A438" s="760"/>
      <c r="B438" s="754"/>
      <c r="C438" s="1016" t="s">
        <v>429</v>
      </c>
      <c r="D438" s="1016"/>
      <c r="E438" s="1016"/>
      <c r="F438" s="755"/>
      <c r="G438" s="756"/>
      <c r="H438" s="756"/>
      <c r="I438" s="756"/>
      <c r="J438" s="763"/>
      <c r="K438" s="756"/>
      <c r="L438" s="769">
        <v>64.66</v>
      </c>
      <c r="M438" s="756"/>
      <c r="N438" s="759">
        <v>2608.38</v>
      </c>
    </row>
    <row r="439" spans="1:14" ht="22.5" customHeight="1">
      <c r="A439" s="760"/>
      <c r="B439" s="754" t="s">
        <v>482</v>
      </c>
      <c r="C439" s="1016" t="s">
        <v>483</v>
      </c>
      <c r="D439" s="1016"/>
      <c r="E439" s="1016"/>
      <c r="F439" s="755" t="s">
        <v>432</v>
      </c>
      <c r="G439" s="761">
        <v>74</v>
      </c>
      <c r="H439" s="756"/>
      <c r="I439" s="761">
        <v>74</v>
      </c>
      <c r="J439" s="763"/>
      <c r="K439" s="756"/>
      <c r="L439" s="769">
        <v>47.85</v>
      </c>
      <c r="M439" s="756"/>
      <c r="N439" s="759">
        <v>1930.2</v>
      </c>
    </row>
    <row r="440" spans="1:14" ht="22.5" customHeight="1">
      <c r="A440" s="760"/>
      <c r="B440" s="754" t="s">
        <v>484</v>
      </c>
      <c r="C440" s="1017" t="s">
        <v>485</v>
      </c>
      <c r="D440" s="1017"/>
      <c r="E440" s="1017"/>
      <c r="F440" s="755" t="s">
        <v>432</v>
      </c>
      <c r="G440" s="761">
        <v>36</v>
      </c>
      <c r="H440" s="756"/>
      <c r="I440" s="761">
        <v>36</v>
      </c>
      <c r="J440" s="763"/>
      <c r="K440" s="756"/>
      <c r="L440" s="769">
        <v>23.28</v>
      </c>
      <c r="M440" s="756"/>
      <c r="N440" s="779">
        <v>939.02</v>
      </c>
    </row>
    <row r="441" spans="1:14">
      <c r="A441" s="742"/>
      <c r="B441" s="743"/>
      <c r="C441" s="1020" t="s">
        <v>435</v>
      </c>
      <c r="D441" s="1020"/>
      <c r="E441" s="1020"/>
      <c r="F441" s="770"/>
      <c r="G441" s="771"/>
      <c r="H441" s="771"/>
      <c r="I441" s="771"/>
      <c r="J441" s="772"/>
      <c r="K441" s="771"/>
      <c r="L441" s="783">
        <v>135.79</v>
      </c>
      <c r="M441" s="766"/>
      <c r="N441" s="774">
        <v>5477.6</v>
      </c>
    </row>
    <row r="442" spans="1:14" ht="22.5" customHeight="1">
      <c r="A442" s="775" t="s">
        <v>359</v>
      </c>
      <c r="B442" s="744" t="s">
        <v>318</v>
      </c>
      <c r="C442" s="1019" t="s">
        <v>250</v>
      </c>
      <c r="D442" s="1019"/>
      <c r="E442" s="1019"/>
      <c r="F442" s="770" t="s">
        <v>239</v>
      </c>
      <c r="G442" s="771">
        <v>0.12</v>
      </c>
      <c r="H442" s="776">
        <v>1</v>
      </c>
      <c r="I442" s="777">
        <v>0.12</v>
      </c>
      <c r="J442" s="772"/>
      <c r="K442" s="771"/>
      <c r="L442" s="772"/>
      <c r="M442" s="771"/>
      <c r="N442" s="778"/>
    </row>
    <row r="443" spans="1:14">
      <c r="A443" s="751"/>
      <c r="B443" s="752"/>
      <c r="C443" s="1016" t="s">
        <v>1919</v>
      </c>
      <c r="D443" s="1016"/>
      <c r="E443" s="1016"/>
      <c r="F443" s="1016"/>
      <c r="G443" s="1016"/>
      <c r="H443" s="1016"/>
      <c r="I443" s="1016"/>
      <c r="J443" s="1016"/>
      <c r="K443" s="1016"/>
      <c r="L443" s="1016"/>
      <c r="M443" s="1016"/>
      <c r="N443" s="1022"/>
    </row>
    <row r="444" spans="1:14" ht="33.75" customHeight="1">
      <c r="A444" s="784"/>
      <c r="B444" s="754" t="s">
        <v>771</v>
      </c>
      <c r="C444" s="1014" t="s">
        <v>772</v>
      </c>
      <c r="D444" s="1014"/>
      <c r="E444" s="1014"/>
      <c r="F444" s="1014"/>
      <c r="G444" s="1014"/>
      <c r="H444" s="1014"/>
      <c r="I444" s="1014"/>
      <c r="J444" s="1014"/>
      <c r="K444" s="1014"/>
      <c r="L444" s="1014"/>
      <c r="M444" s="1014"/>
      <c r="N444" s="1028"/>
    </row>
    <row r="445" spans="1:14">
      <c r="A445" s="753"/>
      <c r="B445" s="754" t="s">
        <v>3</v>
      </c>
      <c r="C445" s="1016" t="s">
        <v>422</v>
      </c>
      <c r="D445" s="1016"/>
      <c r="E445" s="1016"/>
      <c r="F445" s="755"/>
      <c r="G445" s="756"/>
      <c r="H445" s="756"/>
      <c r="I445" s="756"/>
      <c r="J445" s="769">
        <v>190.84</v>
      </c>
      <c r="K445" s="780">
        <v>1.2</v>
      </c>
      <c r="L445" s="769">
        <v>27.48</v>
      </c>
      <c r="M445" s="758">
        <v>40.340000000000003</v>
      </c>
      <c r="N445" s="759">
        <v>1108.54</v>
      </c>
    </row>
    <row r="446" spans="1:14">
      <c r="A446" s="760"/>
      <c r="B446" s="754"/>
      <c r="C446" s="1017" t="s">
        <v>425</v>
      </c>
      <c r="D446" s="1017"/>
      <c r="E446" s="1017"/>
      <c r="F446" s="755" t="s">
        <v>426</v>
      </c>
      <c r="G446" s="758">
        <v>12.96</v>
      </c>
      <c r="H446" s="780">
        <v>1.2</v>
      </c>
      <c r="I446" s="812">
        <v>1.8662399999999999</v>
      </c>
      <c r="J446" s="763"/>
      <c r="K446" s="756"/>
      <c r="L446" s="763"/>
      <c r="M446" s="756"/>
      <c r="N446" s="764"/>
    </row>
    <row r="447" spans="1:14">
      <c r="A447" s="753"/>
      <c r="B447" s="754"/>
      <c r="C447" s="1027" t="s">
        <v>428</v>
      </c>
      <c r="D447" s="1027"/>
      <c r="E447" s="1027"/>
      <c r="F447" s="765"/>
      <c r="G447" s="766"/>
      <c r="H447" s="766"/>
      <c r="I447" s="766"/>
      <c r="J447" s="782">
        <v>190.84</v>
      </c>
      <c r="K447" s="766"/>
      <c r="L447" s="782">
        <v>27.48</v>
      </c>
      <c r="M447" s="766"/>
      <c r="N447" s="768">
        <v>1108.54</v>
      </c>
    </row>
    <row r="448" spans="1:14">
      <c r="A448" s="760"/>
      <c r="B448" s="754"/>
      <c r="C448" s="1016" t="s">
        <v>429</v>
      </c>
      <c r="D448" s="1016"/>
      <c r="E448" s="1016"/>
      <c r="F448" s="755"/>
      <c r="G448" s="756"/>
      <c r="H448" s="756"/>
      <c r="I448" s="756"/>
      <c r="J448" s="763"/>
      <c r="K448" s="756"/>
      <c r="L448" s="769">
        <v>27.48</v>
      </c>
      <c r="M448" s="756"/>
      <c r="N448" s="759">
        <v>1108.54</v>
      </c>
    </row>
    <row r="449" spans="1:14" ht="22.5" customHeight="1">
      <c r="A449" s="760"/>
      <c r="B449" s="754" t="s">
        <v>482</v>
      </c>
      <c r="C449" s="1016" t="s">
        <v>483</v>
      </c>
      <c r="D449" s="1016"/>
      <c r="E449" s="1016"/>
      <c r="F449" s="755" t="s">
        <v>432</v>
      </c>
      <c r="G449" s="761">
        <v>74</v>
      </c>
      <c r="H449" s="756"/>
      <c r="I449" s="761">
        <v>74</v>
      </c>
      <c r="J449" s="763"/>
      <c r="K449" s="756"/>
      <c r="L449" s="769">
        <v>20.34</v>
      </c>
      <c r="M449" s="756"/>
      <c r="N449" s="779">
        <v>820.32</v>
      </c>
    </row>
    <row r="450" spans="1:14" ht="22.5" customHeight="1">
      <c r="A450" s="760"/>
      <c r="B450" s="754" t="s">
        <v>484</v>
      </c>
      <c r="C450" s="1017" t="s">
        <v>485</v>
      </c>
      <c r="D450" s="1017"/>
      <c r="E450" s="1017"/>
      <c r="F450" s="755" t="s">
        <v>432</v>
      </c>
      <c r="G450" s="761">
        <v>36</v>
      </c>
      <c r="H450" s="756"/>
      <c r="I450" s="761">
        <v>36</v>
      </c>
      <c r="J450" s="763"/>
      <c r="K450" s="756"/>
      <c r="L450" s="769">
        <v>9.89</v>
      </c>
      <c r="M450" s="756"/>
      <c r="N450" s="779">
        <v>399.07</v>
      </c>
    </row>
    <row r="451" spans="1:14">
      <c r="A451" s="742"/>
      <c r="B451" s="743"/>
      <c r="C451" s="1020" t="s">
        <v>435</v>
      </c>
      <c r="D451" s="1020"/>
      <c r="E451" s="1020"/>
      <c r="F451" s="770"/>
      <c r="G451" s="771"/>
      <c r="H451" s="771"/>
      <c r="I451" s="771"/>
      <c r="J451" s="772"/>
      <c r="K451" s="771"/>
      <c r="L451" s="783">
        <v>57.71</v>
      </c>
      <c r="M451" s="766"/>
      <c r="N451" s="774">
        <v>2327.9299999999998</v>
      </c>
    </row>
    <row r="452" spans="1:14" ht="22.5" customHeight="1">
      <c r="A452" s="775" t="s">
        <v>361</v>
      </c>
      <c r="B452" s="744" t="s">
        <v>778</v>
      </c>
      <c r="C452" s="1019" t="s">
        <v>779</v>
      </c>
      <c r="D452" s="1019"/>
      <c r="E452" s="1019"/>
      <c r="F452" s="770" t="s">
        <v>199</v>
      </c>
      <c r="G452" s="771">
        <v>5</v>
      </c>
      <c r="H452" s="776">
        <v>1</v>
      </c>
      <c r="I452" s="776">
        <v>5</v>
      </c>
      <c r="J452" s="772"/>
      <c r="K452" s="771"/>
      <c r="L452" s="772"/>
      <c r="M452" s="771"/>
      <c r="N452" s="778"/>
    </row>
    <row r="453" spans="1:14">
      <c r="A453" s="751"/>
      <c r="B453" s="752"/>
      <c r="C453" s="1016" t="s">
        <v>1907</v>
      </c>
      <c r="D453" s="1016"/>
      <c r="E453" s="1016"/>
      <c r="F453" s="1016"/>
      <c r="G453" s="1016"/>
      <c r="H453" s="1016"/>
      <c r="I453" s="1016"/>
      <c r="J453" s="1016"/>
      <c r="K453" s="1016"/>
      <c r="L453" s="1016"/>
      <c r="M453" s="1016"/>
      <c r="N453" s="1022"/>
    </row>
    <row r="454" spans="1:14" ht="22.5" customHeight="1">
      <c r="A454" s="784"/>
      <c r="B454" s="754" t="s">
        <v>773</v>
      </c>
      <c r="C454" s="1014" t="s">
        <v>774</v>
      </c>
      <c r="D454" s="1014"/>
      <c r="E454" s="1014"/>
      <c r="F454" s="1014"/>
      <c r="G454" s="1014"/>
      <c r="H454" s="1014"/>
      <c r="I454" s="1014"/>
      <c r="J454" s="1014"/>
      <c r="K454" s="1014"/>
      <c r="L454" s="1014"/>
      <c r="M454" s="1014"/>
      <c r="N454" s="1028"/>
    </row>
    <row r="455" spans="1:14" ht="33.75" customHeight="1">
      <c r="A455" s="784"/>
      <c r="B455" s="754" t="s">
        <v>771</v>
      </c>
      <c r="C455" s="1014" t="s">
        <v>772</v>
      </c>
      <c r="D455" s="1014"/>
      <c r="E455" s="1014"/>
      <c r="F455" s="1014"/>
      <c r="G455" s="1014"/>
      <c r="H455" s="1014"/>
      <c r="I455" s="1014"/>
      <c r="J455" s="1014"/>
      <c r="K455" s="1014"/>
      <c r="L455" s="1014"/>
      <c r="M455" s="1014"/>
      <c r="N455" s="1028"/>
    </row>
    <row r="456" spans="1:14">
      <c r="A456" s="753"/>
      <c r="B456" s="754" t="s">
        <v>3</v>
      </c>
      <c r="C456" s="1016" t="s">
        <v>422</v>
      </c>
      <c r="D456" s="1016"/>
      <c r="E456" s="1016"/>
      <c r="F456" s="755"/>
      <c r="G456" s="756"/>
      <c r="H456" s="756"/>
      <c r="I456" s="756"/>
      <c r="J456" s="769">
        <v>12.07</v>
      </c>
      <c r="K456" s="758">
        <v>1.32</v>
      </c>
      <c r="L456" s="769">
        <v>79.66</v>
      </c>
      <c r="M456" s="758">
        <v>40.340000000000003</v>
      </c>
      <c r="N456" s="759">
        <v>3213.48</v>
      </c>
    </row>
    <row r="457" spans="1:14">
      <c r="A457" s="760"/>
      <c r="B457" s="754"/>
      <c r="C457" s="1017" t="s">
        <v>425</v>
      </c>
      <c r="D457" s="1017"/>
      <c r="E457" s="1017"/>
      <c r="F457" s="755" t="s">
        <v>426</v>
      </c>
      <c r="G457" s="758">
        <v>0.82</v>
      </c>
      <c r="H457" s="758">
        <v>1.32</v>
      </c>
      <c r="I457" s="781">
        <v>5.4119999999999999</v>
      </c>
      <c r="J457" s="763"/>
      <c r="K457" s="756"/>
      <c r="L457" s="763"/>
      <c r="M457" s="756"/>
      <c r="N457" s="764"/>
    </row>
    <row r="458" spans="1:14">
      <c r="A458" s="753"/>
      <c r="B458" s="754"/>
      <c r="C458" s="1027" t="s">
        <v>428</v>
      </c>
      <c r="D458" s="1027"/>
      <c r="E458" s="1027"/>
      <c r="F458" s="765"/>
      <c r="G458" s="766"/>
      <c r="H458" s="766"/>
      <c r="I458" s="766"/>
      <c r="J458" s="782">
        <v>12.07</v>
      </c>
      <c r="K458" s="766"/>
      <c r="L458" s="782">
        <v>79.66</v>
      </c>
      <c r="M458" s="766"/>
      <c r="N458" s="768">
        <v>3213.48</v>
      </c>
    </row>
    <row r="459" spans="1:14">
      <c r="A459" s="760"/>
      <c r="B459" s="754"/>
      <c r="C459" s="1016" t="s">
        <v>429</v>
      </c>
      <c r="D459" s="1016"/>
      <c r="E459" s="1016"/>
      <c r="F459" s="755"/>
      <c r="G459" s="756"/>
      <c r="H459" s="756"/>
      <c r="I459" s="756"/>
      <c r="J459" s="763"/>
      <c r="K459" s="756"/>
      <c r="L459" s="769">
        <v>79.66</v>
      </c>
      <c r="M459" s="756"/>
      <c r="N459" s="759">
        <v>3213.48</v>
      </c>
    </row>
    <row r="460" spans="1:14" ht="22.5" customHeight="1">
      <c r="A460" s="760"/>
      <c r="B460" s="754" t="s">
        <v>482</v>
      </c>
      <c r="C460" s="1016" t="s">
        <v>483</v>
      </c>
      <c r="D460" s="1016"/>
      <c r="E460" s="1016"/>
      <c r="F460" s="755" t="s">
        <v>432</v>
      </c>
      <c r="G460" s="761">
        <v>74</v>
      </c>
      <c r="H460" s="756"/>
      <c r="I460" s="761">
        <v>74</v>
      </c>
      <c r="J460" s="763"/>
      <c r="K460" s="756"/>
      <c r="L460" s="769">
        <v>58.95</v>
      </c>
      <c r="M460" s="756"/>
      <c r="N460" s="759">
        <v>2377.98</v>
      </c>
    </row>
    <row r="461" spans="1:14" ht="22.5" customHeight="1">
      <c r="A461" s="760"/>
      <c r="B461" s="754" t="s">
        <v>484</v>
      </c>
      <c r="C461" s="1017" t="s">
        <v>485</v>
      </c>
      <c r="D461" s="1017"/>
      <c r="E461" s="1017"/>
      <c r="F461" s="755" t="s">
        <v>432</v>
      </c>
      <c r="G461" s="761">
        <v>36</v>
      </c>
      <c r="H461" s="756"/>
      <c r="I461" s="761">
        <v>36</v>
      </c>
      <c r="J461" s="763"/>
      <c r="K461" s="756"/>
      <c r="L461" s="769">
        <v>28.68</v>
      </c>
      <c r="M461" s="756"/>
      <c r="N461" s="759">
        <v>1156.8499999999999</v>
      </c>
    </row>
    <row r="462" spans="1:14">
      <c r="A462" s="742"/>
      <c r="B462" s="743"/>
      <c r="C462" s="1020" t="s">
        <v>435</v>
      </c>
      <c r="D462" s="1020"/>
      <c r="E462" s="1020"/>
      <c r="F462" s="770"/>
      <c r="G462" s="771"/>
      <c r="H462" s="771"/>
      <c r="I462" s="771"/>
      <c r="J462" s="772"/>
      <c r="K462" s="771"/>
      <c r="L462" s="783">
        <v>167.29</v>
      </c>
      <c r="M462" s="766"/>
      <c r="N462" s="774">
        <v>6748.31</v>
      </c>
    </row>
    <row r="463" spans="1:14" ht="22.5" customHeight="1">
      <c r="A463" s="775" t="s">
        <v>363</v>
      </c>
      <c r="B463" s="744" t="s">
        <v>780</v>
      </c>
      <c r="C463" s="1019" t="s">
        <v>781</v>
      </c>
      <c r="D463" s="1019"/>
      <c r="E463" s="1019"/>
      <c r="F463" s="770" t="s">
        <v>782</v>
      </c>
      <c r="G463" s="771">
        <v>1</v>
      </c>
      <c r="H463" s="776">
        <v>1</v>
      </c>
      <c r="I463" s="776">
        <v>1</v>
      </c>
      <c r="J463" s="772"/>
      <c r="K463" s="771"/>
      <c r="L463" s="772"/>
      <c r="M463" s="771"/>
      <c r="N463" s="778"/>
    </row>
    <row r="464" spans="1:14" ht="33.75" customHeight="1">
      <c r="A464" s="784"/>
      <c r="B464" s="754" t="s">
        <v>771</v>
      </c>
      <c r="C464" s="1014" t="s">
        <v>772</v>
      </c>
      <c r="D464" s="1014"/>
      <c r="E464" s="1014"/>
      <c r="F464" s="1014"/>
      <c r="G464" s="1014"/>
      <c r="H464" s="1014"/>
      <c r="I464" s="1014"/>
      <c r="J464" s="1014"/>
      <c r="K464" s="1014"/>
      <c r="L464" s="1014"/>
      <c r="M464" s="1014"/>
      <c r="N464" s="1028"/>
    </row>
    <row r="465" spans="1:14">
      <c r="A465" s="753"/>
      <c r="B465" s="754" t="s">
        <v>3</v>
      </c>
      <c r="C465" s="1016" t="s">
        <v>422</v>
      </c>
      <c r="D465" s="1016"/>
      <c r="E465" s="1016"/>
      <c r="F465" s="755"/>
      <c r="G465" s="756"/>
      <c r="H465" s="756"/>
      <c r="I465" s="756"/>
      <c r="J465" s="769">
        <v>17.96</v>
      </c>
      <c r="K465" s="780">
        <v>1.2</v>
      </c>
      <c r="L465" s="769">
        <v>21.55</v>
      </c>
      <c r="M465" s="758">
        <v>40.340000000000003</v>
      </c>
      <c r="N465" s="779">
        <v>869.33</v>
      </c>
    </row>
    <row r="466" spans="1:14">
      <c r="A466" s="760"/>
      <c r="B466" s="754"/>
      <c r="C466" s="1017" t="s">
        <v>425</v>
      </c>
      <c r="D466" s="1017"/>
      <c r="E466" s="1017"/>
      <c r="F466" s="755" t="s">
        <v>426</v>
      </c>
      <c r="G466" s="758">
        <v>1.22</v>
      </c>
      <c r="H466" s="780">
        <v>1.2</v>
      </c>
      <c r="I466" s="781">
        <v>1.464</v>
      </c>
      <c r="J466" s="763"/>
      <c r="K466" s="756"/>
      <c r="L466" s="763"/>
      <c r="M466" s="756"/>
      <c r="N466" s="764"/>
    </row>
    <row r="467" spans="1:14">
      <c r="A467" s="753"/>
      <c r="B467" s="754"/>
      <c r="C467" s="1027" t="s">
        <v>428</v>
      </c>
      <c r="D467" s="1027"/>
      <c r="E467" s="1027"/>
      <c r="F467" s="765"/>
      <c r="G467" s="766"/>
      <c r="H467" s="766"/>
      <c r="I467" s="766"/>
      <c r="J467" s="782">
        <v>17.96</v>
      </c>
      <c r="K467" s="766"/>
      <c r="L467" s="782">
        <v>21.55</v>
      </c>
      <c r="M467" s="766"/>
      <c r="N467" s="810">
        <v>869.33</v>
      </c>
    </row>
    <row r="468" spans="1:14">
      <c r="A468" s="760"/>
      <c r="B468" s="754"/>
      <c r="C468" s="1016" t="s">
        <v>429</v>
      </c>
      <c r="D468" s="1016"/>
      <c r="E468" s="1016"/>
      <c r="F468" s="755"/>
      <c r="G468" s="756"/>
      <c r="H468" s="756"/>
      <c r="I468" s="756"/>
      <c r="J468" s="763"/>
      <c r="K468" s="756"/>
      <c r="L468" s="769">
        <v>21.55</v>
      </c>
      <c r="M468" s="756"/>
      <c r="N468" s="779">
        <v>869.33</v>
      </c>
    </row>
    <row r="469" spans="1:14" ht="22.5" customHeight="1">
      <c r="A469" s="760"/>
      <c r="B469" s="754" t="s">
        <v>482</v>
      </c>
      <c r="C469" s="1016" t="s">
        <v>483</v>
      </c>
      <c r="D469" s="1016"/>
      <c r="E469" s="1016"/>
      <c r="F469" s="755" t="s">
        <v>432</v>
      </c>
      <c r="G469" s="761">
        <v>74</v>
      </c>
      <c r="H469" s="756"/>
      <c r="I469" s="761">
        <v>74</v>
      </c>
      <c r="J469" s="763"/>
      <c r="K469" s="756"/>
      <c r="L469" s="769">
        <v>15.95</v>
      </c>
      <c r="M469" s="756"/>
      <c r="N469" s="779">
        <v>643.29999999999995</v>
      </c>
    </row>
    <row r="470" spans="1:14" ht="22.5" customHeight="1">
      <c r="A470" s="760"/>
      <c r="B470" s="754" t="s">
        <v>484</v>
      </c>
      <c r="C470" s="1017" t="s">
        <v>485</v>
      </c>
      <c r="D470" s="1017"/>
      <c r="E470" s="1017"/>
      <c r="F470" s="755" t="s">
        <v>432</v>
      </c>
      <c r="G470" s="761">
        <v>36</v>
      </c>
      <c r="H470" s="756"/>
      <c r="I470" s="761">
        <v>36</v>
      </c>
      <c r="J470" s="763"/>
      <c r="K470" s="756"/>
      <c r="L470" s="769">
        <v>7.76</v>
      </c>
      <c r="M470" s="756"/>
      <c r="N470" s="779">
        <v>312.95999999999998</v>
      </c>
    </row>
    <row r="471" spans="1:14">
      <c r="A471" s="742"/>
      <c r="B471" s="743"/>
      <c r="C471" s="1020" t="s">
        <v>435</v>
      </c>
      <c r="D471" s="1020"/>
      <c r="E471" s="1020"/>
      <c r="F471" s="770"/>
      <c r="G471" s="771"/>
      <c r="H471" s="771"/>
      <c r="I471" s="771"/>
      <c r="J471" s="772"/>
      <c r="K471" s="771"/>
      <c r="L471" s="783">
        <v>45.26</v>
      </c>
      <c r="M471" s="766"/>
      <c r="N471" s="774">
        <v>1825.59</v>
      </c>
    </row>
    <row r="472" spans="1:14" ht="22.5" customHeight="1">
      <c r="A472" s="775" t="s">
        <v>364</v>
      </c>
      <c r="B472" s="744" t="s">
        <v>323</v>
      </c>
      <c r="C472" s="1019" t="s">
        <v>253</v>
      </c>
      <c r="D472" s="1019"/>
      <c r="E472" s="1019"/>
      <c r="F472" s="770" t="s">
        <v>254</v>
      </c>
      <c r="G472" s="771">
        <v>6</v>
      </c>
      <c r="H472" s="776">
        <v>1</v>
      </c>
      <c r="I472" s="776">
        <v>6</v>
      </c>
      <c r="J472" s="772"/>
      <c r="K472" s="771"/>
      <c r="L472" s="772"/>
      <c r="M472" s="771"/>
      <c r="N472" s="778"/>
    </row>
    <row r="473" spans="1:14" ht="33.75" customHeight="1">
      <c r="A473" s="784"/>
      <c r="B473" s="754" t="s">
        <v>771</v>
      </c>
      <c r="C473" s="1014" t="s">
        <v>772</v>
      </c>
      <c r="D473" s="1014"/>
      <c r="E473" s="1014"/>
      <c r="F473" s="1014"/>
      <c r="G473" s="1014"/>
      <c r="H473" s="1014"/>
      <c r="I473" s="1014"/>
      <c r="J473" s="1014"/>
      <c r="K473" s="1014"/>
      <c r="L473" s="1014"/>
      <c r="M473" s="1014"/>
      <c r="N473" s="1028"/>
    </row>
    <row r="474" spans="1:14">
      <c r="A474" s="753"/>
      <c r="B474" s="754" t="s">
        <v>3</v>
      </c>
      <c r="C474" s="1016" t="s">
        <v>422</v>
      </c>
      <c r="D474" s="1016"/>
      <c r="E474" s="1016"/>
      <c r="F474" s="755"/>
      <c r="G474" s="756"/>
      <c r="H474" s="756"/>
      <c r="I474" s="756"/>
      <c r="J474" s="769">
        <v>45.14</v>
      </c>
      <c r="K474" s="780">
        <v>1.2</v>
      </c>
      <c r="L474" s="769">
        <v>325.01</v>
      </c>
      <c r="M474" s="758">
        <v>40.340000000000003</v>
      </c>
      <c r="N474" s="759">
        <v>13110.9</v>
      </c>
    </row>
    <row r="475" spans="1:14">
      <c r="A475" s="760"/>
      <c r="B475" s="754"/>
      <c r="C475" s="1017" t="s">
        <v>425</v>
      </c>
      <c r="D475" s="1017"/>
      <c r="E475" s="1017"/>
      <c r="F475" s="755" t="s">
        <v>426</v>
      </c>
      <c r="G475" s="758">
        <v>3.24</v>
      </c>
      <c r="H475" s="780">
        <v>1.2</v>
      </c>
      <c r="I475" s="781">
        <v>23.327999999999999</v>
      </c>
      <c r="J475" s="763"/>
      <c r="K475" s="756"/>
      <c r="L475" s="763"/>
      <c r="M475" s="756"/>
      <c r="N475" s="764"/>
    </row>
    <row r="476" spans="1:14">
      <c r="A476" s="753"/>
      <c r="B476" s="754"/>
      <c r="C476" s="1027" t="s">
        <v>428</v>
      </c>
      <c r="D476" s="1027"/>
      <c r="E476" s="1027"/>
      <c r="F476" s="765"/>
      <c r="G476" s="766"/>
      <c r="H476" s="766"/>
      <c r="I476" s="766"/>
      <c r="J476" s="782">
        <v>45.14</v>
      </c>
      <c r="K476" s="766"/>
      <c r="L476" s="782">
        <v>325.01</v>
      </c>
      <c r="M476" s="766"/>
      <c r="N476" s="768">
        <v>13110.9</v>
      </c>
    </row>
    <row r="477" spans="1:14">
      <c r="A477" s="760"/>
      <c r="B477" s="754"/>
      <c r="C477" s="1016" t="s">
        <v>429</v>
      </c>
      <c r="D477" s="1016"/>
      <c r="E477" s="1016"/>
      <c r="F477" s="755"/>
      <c r="G477" s="756"/>
      <c r="H477" s="756"/>
      <c r="I477" s="756"/>
      <c r="J477" s="763"/>
      <c r="K477" s="756"/>
      <c r="L477" s="769">
        <v>325.01</v>
      </c>
      <c r="M477" s="756"/>
      <c r="N477" s="759">
        <v>13110.9</v>
      </c>
    </row>
    <row r="478" spans="1:14" ht="22.5" customHeight="1">
      <c r="A478" s="760"/>
      <c r="B478" s="754" t="s">
        <v>482</v>
      </c>
      <c r="C478" s="1016" t="s">
        <v>483</v>
      </c>
      <c r="D478" s="1016"/>
      <c r="E478" s="1016"/>
      <c r="F478" s="755" t="s">
        <v>432</v>
      </c>
      <c r="G478" s="761">
        <v>74</v>
      </c>
      <c r="H478" s="756"/>
      <c r="I478" s="761">
        <v>74</v>
      </c>
      <c r="J478" s="763"/>
      <c r="K478" s="756"/>
      <c r="L478" s="769">
        <v>240.51</v>
      </c>
      <c r="M478" s="756"/>
      <c r="N478" s="759">
        <v>9702.07</v>
      </c>
    </row>
    <row r="479" spans="1:14" ht="22.5" customHeight="1">
      <c r="A479" s="760"/>
      <c r="B479" s="754" t="s">
        <v>484</v>
      </c>
      <c r="C479" s="1017" t="s">
        <v>485</v>
      </c>
      <c r="D479" s="1017"/>
      <c r="E479" s="1017"/>
      <c r="F479" s="755" t="s">
        <v>432</v>
      </c>
      <c r="G479" s="761">
        <v>36</v>
      </c>
      <c r="H479" s="756"/>
      <c r="I479" s="761">
        <v>36</v>
      </c>
      <c r="J479" s="763"/>
      <c r="K479" s="756"/>
      <c r="L479" s="769">
        <v>117</v>
      </c>
      <c r="M479" s="756"/>
      <c r="N479" s="759">
        <v>4719.92</v>
      </c>
    </row>
    <row r="480" spans="1:14">
      <c r="A480" s="742"/>
      <c r="B480" s="743"/>
      <c r="C480" s="1020" t="s">
        <v>435</v>
      </c>
      <c r="D480" s="1020"/>
      <c r="E480" s="1020"/>
      <c r="F480" s="770"/>
      <c r="G480" s="771"/>
      <c r="H480" s="771"/>
      <c r="I480" s="771"/>
      <c r="J480" s="772"/>
      <c r="K480" s="771"/>
      <c r="L480" s="783">
        <v>682.52</v>
      </c>
      <c r="M480" s="766"/>
      <c r="N480" s="774">
        <v>27532.89</v>
      </c>
    </row>
    <row r="481" spans="1:14">
      <c r="A481" s="793"/>
      <c r="B481" s="794"/>
      <c r="C481" s="1019" t="s">
        <v>1920</v>
      </c>
      <c r="D481" s="1019"/>
      <c r="E481" s="1019"/>
      <c r="F481" s="1019"/>
      <c r="G481" s="1019"/>
      <c r="H481" s="1019"/>
      <c r="I481" s="1019"/>
      <c r="J481" s="1019"/>
      <c r="K481" s="1019"/>
      <c r="L481" s="795"/>
      <c r="M481" s="796"/>
      <c r="N481" s="797"/>
    </row>
    <row r="482" spans="1:14">
      <c r="A482" s="798"/>
      <c r="B482" s="754"/>
      <c r="C482" s="1016" t="s">
        <v>440</v>
      </c>
      <c r="D482" s="1016"/>
      <c r="E482" s="1016"/>
      <c r="F482" s="1016"/>
      <c r="G482" s="1016"/>
      <c r="H482" s="1016"/>
      <c r="I482" s="1016"/>
      <c r="J482" s="1016"/>
      <c r="K482" s="1016"/>
      <c r="L482" s="804">
        <v>581.26</v>
      </c>
      <c r="M482" s="800"/>
      <c r="N482" s="801">
        <v>23448.02</v>
      </c>
    </row>
    <row r="483" spans="1:14">
      <c r="A483" s="798"/>
      <c r="B483" s="754"/>
      <c r="C483" s="1016" t="s">
        <v>441</v>
      </c>
      <c r="D483" s="1016"/>
      <c r="E483" s="1016"/>
      <c r="F483" s="1016"/>
      <c r="G483" s="1016"/>
      <c r="H483" s="1016"/>
      <c r="I483" s="1016"/>
      <c r="J483" s="1016"/>
      <c r="K483" s="1016"/>
      <c r="L483" s="802"/>
      <c r="M483" s="800"/>
      <c r="N483" s="803"/>
    </row>
    <row r="484" spans="1:14">
      <c r="A484" s="798"/>
      <c r="B484" s="754"/>
      <c r="C484" s="1016" t="s">
        <v>442</v>
      </c>
      <c r="D484" s="1016"/>
      <c r="E484" s="1016"/>
      <c r="F484" s="1016"/>
      <c r="G484" s="1016"/>
      <c r="H484" s="1016"/>
      <c r="I484" s="1016"/>
      <c r="J484" s="1016"/>
      <c r="K484" s="1016"/>
      <c r="L484" s="804">
        <v>581.26</v>
      </c>
      <c r="M484" s="800"/>
      <c r="N484" s="801">
        <v>23448.02</v>
      </c>
    </row>
    <row r="485" spans="1:14">
      <c r="A485" s="798"/>
      <c r="B485" s="754"/>
      <c r="C485" s="1016" t="s">
        <v>486</v>
      </c>
      <c r="D485" s="1016"/>
      <c r="E485" s="1016"/>
      <c r="F485" s="1016"/>
      <c r="G485" s="1016"/>
      <c r="H485" s="1016"/>
      <c r="I485" s="1016"/>
      <c r="J485" s="1016"/>
      <c r="K485" s="1016"/>
      <c r="L485" s="799">
        <v>1220.6600000000001</v>
      </c>
      <c r="M485" s="800"/>
      <c r="N485" s="801">
        <v>49240.84</v>
      </c>
    </row>
    <row r="486" spans="1:14">
      <c r="A486" s="798"/>
      <c r="B486" s="754"/>
      <c r="C486" s="1016" t="s">
        <v>487</v>
      </c>
      <c r="D486" s="1016"/>
      <c r="E486" s="1016"/>
      <c r="F486" s="1016"/>
      <c r="G486" s="1016"/>
      <c r="H486" s="1016"/>
      <c r="I486" s="1016"/>
      <c r="J486" s="1016"/>
      <c r="K486" s="1016"/>
      <c r="L486" s="799">
        <v>1220.6600000000001</v>
      </c>
      <c r="M486" s="800"/>
      <c r="N486" s="801">
        <v>49240.84</v>
      </c>
    </row>
    <row r="487" spans="1:14">
      <c r="A487" s="798"/>
      <c r="B487" s="754"/>
      <c r="C487" s="1016" t="s">
        <v>488</v>
      </c>
      <c r="D487" s="1016"/>
      <c r="E487" s="1016"/>
      <c r="F487" s="1016"/>
      <c r="G487" s="1016"/>
      <c r="H487" s="1016"/>
      <c r="I487" s="1016"/>
      <c r="J487" s="1016"/>
      <c r="K487" s="1016"/>
      <c r="L487" s="802"/>
      <c r="M487" s="800"/>
      <c r="N487" s="803"/>
    </row>
    <row r="488" spans="1:14">
      <c r="A488" s="798"/>
      <c r="B488" s="754"/>
      <c r="C488" s="1016" t="s">
        <v>489</v>
      </c>
      <c r="D488" s="1016"/>
      <c r="E488" s="1016"/>
      <c r="F488" s="1016"/>
      <c r="G488" s="1016"/>
      <c r="H488" s="1016"/>
      <c r="I488" s="1016"/>
      <c r="J488" s="1016"/>
      <c r="K488" s="1016"/>
      <c r="L488" s="804">
        <v>581.26</v>
      </c>
      <c r="M488" s="800"/>
      <c r="N488" s="801">
        <v>23448.02</v>
      </c>
    </row>
    <row r="489" spans="1:14">
      <c r="A489" s="798"/>
      <c r="B489" s="754"/>
      <c r="C489" s="1016" t="s">
        <v>490</v>
      </c>
      <c r="D489" s="1016"/>
      <c r="E489" s="1016"/>
      <c r="F489" s="1016"/>
      <c r="G489" s="1016"/>
      <c r="H489" s="1016"/>
      <c r="I489" s="1016"/>
      <c r="J489" s="1016"/>
      <c r="K489" s="1016"/>
      <c r="L489" s="804">
        <v>430.15</v>
      </c>
      <c r="M489" s="800"/>
      <c r="N489" s="801">
        <v>17351.54</v>
      </c>
    </row>
    <row r="490" spans="1:14">
      <c r="A490" s="798"/>
      <c r="B490" s="754"/>
      <c r="C490" s="1016" t="s">
        <v>491</v>
      </c>
      <c r="D490" s="1016"/>
      <c r="E490" s="1016"/>
      <c r="F490" s="1016"/>
      <c r="G490" s="1016"/>
      <c r="H490" s="1016"/>
      <c r="I490" s="1016"/>
      <c r="J490" s="1016"/>
      <c r="K490" s="1016"/>
      <c r="L490" s="804">
        <v>209.25</v>
      </c>
      <c r="M490" s="800"/>
      <c r="N490" s="801">
        <v>8441.2800000000007</v>
      </c>
    </row>
    <row r="491" spans="1:14">
      <c r="A491" s="798"/>
      <c r="B491" s="754"/>
      <c r="C491" s="1016" t="s">
        <v>453</v>
      </c>
      <c r="D491" s="1016"/>
      <c r="E491" s="1016"/>
      <c r="F491" s="1016"/>
      <c r="G491" s="1016"/>
      <c r="H491" s="1016"/>
      <c r="I491" s="1016"/>
      <c r="J491" s="1016"/>
      <c r="K491" s="1016"/>
      <c r="L491" s="804">
        <v>581.26</v>
      </c>
      <c r="M491" s="800"/>
      <c r="N491" s="801">
        <v>23448.02</v>
      </c>
    </row>
    <row r="492" spans="1:14">
      <c r="A492" s="798"/>
      <c r="B492" s="754"/>
      <c r="C492" s="1016" t="s">
        <v>454</v>
      </c>
      <c r="D492" s="1016"/>
      <c r="E492" s="1016"/>
      <c r="F492" s="1016"/>
      <c r="G492" s="1016"/>
      <c r="H492" s="1016"/>
      <c r="I492" s="1016"/>
      <c r="J492" s="1016"/>
      <c r="K492" s="1016"/>
      <c r="L492" s="804">
        <v>430.15</v>
      </c>
      <c r="M492" s="800"/>
      <c r="N492" s="801">
        <v>17351.54</v>
      </c>
    </row>
    <row r="493" spans="1:14">
      <c r="A493" s="798"/>
      <c r="B493" s="754"/>
      <c r="C493" s="1016" t="s">
        <v>455</v>
      </c>
      <c r="D493" s="1016"/>
      <c r="E493" s="1016"/>
      <c r="F493" s="1016"/>
      <c r="G493" s="1016"/>
      <c r="H493" s="1016"/>
      <c r="I493" s="1016"/>
      <c r="J493" s="1016"/>
      <c r="K493" s="1016"/>
      <c r="L493" s="804">
        <v>209.25</v>
      </c>
      <c r="M493" s="800"/>
      <c r="N493" s="801">
        <v>8441.2800000000007</v>
      </c>
    </row>
    <row r="494" spans="1:14">
      <c r="A494" s="798"/>
      <c r="B494" s="806"/>
      <c r="C494" s="1026" t="s">
        <v>1921</v>
      </c>
      <c r="D494" s="1026"/>
      <c r="E494" s="1026"/>
      <c r="F494" s="1026"/>
      <c r="G494" s="1026"/>
      <c r="H494" s="1026"/>
      <c r="I494" s="1026"/>
      <c r="J494" s="1026"/>
      <c r="K494" s="1026"/>
      <c r="L494" s="807">
        <v>1220.6600000000001</v>
      </c>
      <c r="M494" s="808"/>
      <c r="N494" s="809">
        <v>49240.84</v>
      </c>
    </row>
    <row r="495" spans="1:14">
      <c r="A495" s="1023" t="s">
        <v>1922</v>
      </c>
      <c r="B495" s="1024"/>
      <c r="C495" s="1024"/>
      <c r="D495" s="1024"/>
      <c r="E495" s="1024"/>
      <c r="F495" s="1024"/>
      <c r="G495" s="1024"/>
      <c r="H495" s="1024"/>
      <c r="I495" s="1024"/>
      <c r="J495" s="1024"/>
      <c r="K495" s="1024"/>
      <c r="L495" s="1024"/>
      <c r="M495" s="1024"/>
      <c r="N495" s="1025"/>
    </row>
    <row r="496" spans="1:14" ht="22.5" customHeight="1">
      <c r="A496" s="742" t="s">
        <v>366</v>
      </c>
      <c r="B496" s="743" t="s">
        <v>316</v>
      </c>
      <c r="C496" s="1019" t="s">
        <v>249</v>
      </c>
      <c r="D496" s="1019"/>
      <c r="E496" s="1019"/>
      <c r="F496" s="745" t="s">
        <v>222</v>
      </c>
      <c r="G496" s="746">
        <v>1</v>
      </c>
      <c r="H496" s="747">
        <v>1</v>
      </c>
      <c r="I496" s="747">
        <v>1</v>
      </c>
      <c r="J496" s="749"/>
      <c r="K496" s="746"/>
      <c r="L496" s="749"/>
      <c r="M496" s="746"/>
      <c r="N496" s="750"/>
    </row>
    <row r="497" spans="1:14" ht="33.75" customHeight="1">
      <c r="A497" s="784"/>
      <c r="B497" s="754" t="s">
        <v>771</v>
      </c>
      <c r="C497" s="1014" t="s">
        <v>772</v>
      </c>
      <c r="D497" s="1014"/>
      <c r="E497" s="1014"/>
      <c r="F497" s="1014"/>
      <c r="G497" s="1014"/>
      <c r="H497" s="1014"/>
      <c r="I497" s="1014"/>
      <c r="J497" s="1014"/>
      <c r="K497" s="1014"/>
      <c r="L497" s="1014"/>
      <c r="M497" s="1014"/>
      <c r="N497" s="1028"/>
    </row>
    <row r="498" spans="1:14">
      <c r="A498" s="753"/>
      <c r="B498" s="754" t="s">
        <v>3</v>
      </c>
      <c r="C498" s="1016" t="s">
        <v>422</v>
      </c>
      <c r="D498" s="1016"/>
      <c r="E498" s="1016"/>
      <c r="F498" s="755"/>
      <c r="G498" s="756"/>
      <c r="H498" s="756"/>
      <c r="I498" s="756"/>
      <c r="J498" s="769">
        <v>47.71</v>
      </c>
      <c r="K498" s="780">
        <v>1.2</v>
      </c>
      <c r="L498" s="769">
        <v>57.25</v>
      </c>
      <c r="M498" s="758">
        <v>40.340000000000003</v>
      </c>
      <c r="N498" s="759">
        <v>2309.4699999999998</v>
      </c>
    </row>
    <row r="499" spans="1:14">
      <c r="A499" s="760"/>
      <c r="B499" s="754"/>
      <c r="C499" s="1017" t="s">
        <v>425</v>
      </c>
      <c r="D499" s="1017"/>
      <c r="E499" s="1017"/>
      <c r="F499" s="755" t="s">
        <v>426</v>
      </c>
      <c r="G499" s="758">
        <v>3.24</v>
      </c>
      <c r="H499" s="780">
        <v>1.2</v>
      </c>
      <c r="I499" s="781">
        <v>3.8879999999999999</v>
      </c>
      <c r="J499" s="763"/>
      <c r="K499" s="756"/>
      <c r="L499" s="763"/>
      <c r="M499" s="756"/>
      <c r="N499" s="764"/>
    </row>
    <row r="500" spans="1:14">
      <c r="A500" s="753"/>
      <c r="B500" s="754"/>
      <c r="C500" s="1027" t="s">
        <v>428</v>
      </c>
      <c r="D500" s="1027"/>
      <c r="E500" s="1027"/>
      <c r="F500" s="765"/>
      <c r="G500" s="766"/>
      <c r="H500" s="766"/>
      <c r="I500" s="766"/>
      <c r="J500" s="782">
        <v>47.71</v>
      </c>
      <c r="K500" s="766"/>
      <c r="L500" s="782">
        <v>57.25</v>
      </c>
      <c r="M500" s="766"/>
      <c r="N500" s="768">
        <v>2309.4699999999998</v>
      </c>
    </row>
    <row r="501" spans="1:14">
      <c r="A501" s="760"/>
      <c r="B501" s="754"/>
      <c r="C501" s="1016" t="s">
        <v>429</v>
      </c>
      <c r="D501" s="1016"/>
      <c r="E501" s="1016"/>
      <c r="F501" s="755"/>
      <c r="G501" s="756"/>
      <c r="H501" s="756"/>
      <c r="I501" s="756"/>
      <c r="J501" s="763"/>
      <c r="K501" s="756"/>
      <c r="L501" s="769">
        <v>57.25</v>
      </c>
      <c r="M501" s="756"/>
      <c r="N501" s="759">
        <v>2309.4699999999998</v>
      </c>
    </row>
    <row r="502" spans="1:14" ht="22.5" customHeight="1">
      <c r="A502" s="760"/>
      <c r="B502" s="754" t="s">
        <v>482</v>
      </c>
      <c r="C502" s="1016" t="s">
        <v>483</v>
      </c>
      <c r="D502" s="1016"/>
      <c r="E502" s="1016"/>
      <c r="F502" s="755" t="s">
        <v>432</v>
      </c>
      <c r="G502" s="761">
        <v>74</v>
      </c>
      <c r="H502" s="756"/>
      <c r="I502" s="761">
        <v>74</v>
      </c>
      <c r="J502" s="763"/>
      <c r="K502" s="756"/>
      <c r="L502" s="769">
        <v>42.37</v>
      </c>
      <c r="M502" s="756"/>
      <c r="N502" s="759">
        <v>1709.01</v>
      </c>
    </row>
    <row r="503" spans="1:14" ht="22.5" customHeight="1">
      <c r="A503" s="760"/>
      <c r="B503" s="754" t="s">
        <v>484</v>
      </c>
      <c r="C503" s="1017" t="s">
        <v>485</v>
      </c>
      <c r="D503" s="1017"/>
      <c r="E503" s="1017"/>
      <c r="F503" s="755" t="s">
        <v>432</v>
      </c>
      <c r="G503" s="761">
        <v>36</v>
      </c>
      <c r="H503" s="756"/>
      <c r="I503" s="761">
        <v>36</v>
      </c>
      <c r="J503" s="763"/>
      <c r="K503" s="756"/>
      <c r="L503" s="769">
        <v>20.61</v>
      </c>
      <c r="M503" s="756"/>
      <c r="N503" s="779">
        <v>831.41</v>
      </c>
    </row>
    <row r="504" spans="1:14">
      <c r="A504" s="742"/>
      <c r="B504" s="743"/>
      <c r="C504" s="1020" t="s">
        <v>435</v>
      </c>
      <c r="D504" s="1020"/>
      <c r="E504" s="1020"/>
      <c r="F504" s="770"/>
      <c r="G504" s="771"/>
      <c r="H504" s="771"/>
      <c r="I504" s="771"/>
      <c r="J504" s="772"/>
      <c r="K504" s="771"/>
      <c r="L504" s="783">
        <v>120.23</v>
      </c>
      <c r="M504" s="766"/>
      <c r="N504" s="774">
        <v>4849.8900000000003</v>
      </c>
    </row>
    <row r="505" spans="1:14" ht="78.75" customHeight="1">
      <c r="A505" s="775" t="s">
        <v>367</v>
      </c>
      <c r="B505" s="744" t="s">
        <v>775</v>
      </c>
      <c r="C505" s="1019" t="s">
        <v>776</v>
      </c>
      <c r="D505" s="1019"/>
      <c r="E505" s="1019"/>
      <c r="F505" s="770" t="s">
        <v>777</v>
      </c>
      <c r="G505" s="771">
        <v>2</v>
      </c>
      <c r="H505" s="776">
        <v>1</v>
      </c>
      <c r="I505" s="776">
        <v>2</v>
      </c>
      <c r="J505" s="772"/>
      <c r="K505" s="771"/>
      <c r="L505" s="772"/>
      <c r="M505" s="771"/>
      <c r="N505" s="778"/>
    </row>
    <row r="506" spans="1:14" ht="33.75" customHeight="1">
      <c r="A506" s="784"/>
      <c r="B506" s="754" t="s">
        <v>771</v>
      </c>
      <c r="C506" s="1014" t="s">
        <v>772</v>
      </c>
      <c r="D506" s="1014"/>
      <c r="E506" s="1014"/>
      <c r="F506" s="1014"/>
      <c r="G506" s="1014"/>
      <c r="H506" s="1014"/>
      <c r="I506" s="1014"/>
      <c r="J506" s="1014"/>
      <c r="K506" s="1014"/>
      <c r="L506" s="1014"/>
      <c r="M506" s="1014"/>
      <c r="N506" s="1028"/>
    </row>
    <row r="507" spans="1:14">
      <c r="A507" s="753"/>
      <c r="B507" s="754" t="s">
        <v>3</v>
      </c>
      <c r="C507" s="1016" t="s">
        <v>422</v>
      </c>
      <c r="D507" s="1016"/>
      <c r="E507" s="1016"/>
      <c r="F507" s="755"/>
      <c r="G507" s="756"/>
      <c r="H507" s="756"/>
      <c r="I507" s="756"/>
      <c r="J507" s="769">
        <v>4.71</v>
      </c>
      <c r="K507" s="780">
        <v>1.2</v>
      </c>
      <c r="L507" s="769">
        <v>11.3</v>
      </c>
      <c r="M507" s="758">
        <v>40.340000000000003</v>
      </c>
      <c r="N507" s="779">
        <v>455.84</v>
      </c>
    </row>
    <row r="508" spans="1:14">
      <c r="A508" s="760"/>
      <c r="B508" s="754"/>
      <c r="C508" s="1017" t="s">
        <v>425</v>
      </c>
      <c r="D508" s="1017"/>
      <c r="E508" s="1017"/>
      <c r="F508" s="755" t="s">
        <v>426</v>
      </c>
      <c r="G508" s="758">
        <v>0.32</v>
      </c>
      <c r="H508" s="780">
        <v>1.2</v>
      </c>
      <c r="I508" s="781">
        <v>0.76800000000000002</v>
      </c>
      <c r="J508" s="763"/>
      <c r="K508" s="756"/>
      <c r="L508" s="763"/>
      <c r="M508" s="756"/>
      <c r="N508" s="764"/>
    </row>
    <row r="509" spans="1:14">
      <c r="A509" s="753"/>
      <c r="B509" s="754"/>
      <c r="C509" s="1027" t="s">
        <v>428</v>
      </c>
      <c r="D509" s="1027"/>
      <c r="E509" s="1027"/>
      <c r="F509" s="765"/>
      <c r="G509" s="766"/>
      <c r="H509" s="766"/>
      <c r="I509" s="766"/>
      <c r="J509" s="782">
        <v>4.71</v>
      </c>
      <c r="K509" s="766"/>
      <c r="L509" s="782">
        <v>11.3</v>
      </c>
      <c r="M509" s="766"/>
      <c r="N509" s="810">
        <v>455.84</v>
      </c>
    </row>
    <row r="510" spans="1:14">
      <c r="A510" s="760"/>
      <c r="B510" s="754"/>
      <c r="C510" s="1016" t="s">
        <v>429</v>
      </c>
      <c r="D510" s="1016"/>
      <c r="E510" s="1016"/>
      <c r="F510" s="755"/>
      <c r="G510" s="756"/>
      <c r="H510" s="756"/>
      <c r="I510" s="756"/>
      <c r="J510" s="763"/>
      <c r="K510" s="756"/>
      <c r="L510" s="769">
        <v>11.3</v>
      </c>
      <c r="M510" s="756"/>
      <c r="N510" s="779">
        <v>455.84</v>
      </c>
    </row>
    <row r="511" spans="1:14" ht="22.5" customHeight="1">
      <c r="A511" s="760"/>
      <c r="B511" s="754" t="s">
        <v>482</v>
      </c>
      <c r="C511" s="1016" t="s">
        <v>483</v>
      </c>
      <c r="D511" s="1016"/>
      <c r="E511" s="1016"/>
      <c r="F511" s="755" t="s">
        <v>432</v>
      </c>
      <c r="G511" s="761">
        <v>74</v>
      </c>
      <c r="H511" s="756"/>
      <c r="I511" s="761">
        <v>74</v>
      </c>
      <c r="J511" s="763"/>
      <c r="K511" s="756"/>
      <c r="L511" s="769">
        <v>8.36</v>
      </c>
      <c r="M511" s="756"/>
      <c r="N511" s="779">
        <v>337.32</v>
      </c>
    </row>
    <row r="512" spans="1:14" ht="22.5" customHeight="1">
      <c r="A512" s="760"/>
      <c r="B512" s="754" t="s">
        <v>484</v>
      </c>
      <c r="C512" s="1017" t="s">
        <v>485</v>
      </c>
      <c r="D512" s="1017"/>
      <c r="E512" s="1017"/>
      <c r="F512" s="755" t="s">
        <v>432</v>
      </c>
      <c r="G512" s="761">
        <v>36</v>
      </c>
      <c r="H512" s="756"/>
      <c r="I512" s="761">
        <v>36</v>
      </c>
      <c r="J512" s="763"/>
      <c r="K512" s="756"/>
      <c r="L512" s="769">
        <v>4.07</v>
      </c>
      <c r="M512" s="756"/>
      <c r="N512" s="779">
        <v>164.1</v>
      </c>
    </row>
    <row r="513" spans="1:14">
      <c r="A513" s="742"/>
      <c r="B513" s="743"/>
      <c r="C513" s="1020" t="s">
        <v>435</v>
      </c>
      <c r="D513" s="1020"/>
      <c r="E513" s="1020"/>
      <c r="F513" s="770"/>
      <c r="G513" s="771"/>
      <c r="H513" s="771"/>
      <c r="I513" s="771"/>
      <c r="J513" s="772"/>
      <c r="K513" s="771"/>
      <c r="L513" s="783">
        <v>23.73</v>
      </c>
      <c r="M513" s="766"/>
      <c r="N513" s="811">
        <v>957.26</v>
      </c>
    </row>
    <row r="514" spans="1:14" ht="22.5" customHeight="1">
      <c r="A514" s="775" t="s">
        <v>368</v>
      </c>
      <c r="B514" s="744" t="s">
        <v>317</v>
      </c>
      <c r="C514" s="1019" t="s">
        <v>251</v>
      </c>
      <c r="D514" s="1019"/>
      <c r="E514" s="1019"/>
      <c r="F514" s="770" t="s">
        <v>222</v>
      </c>
      <c r="G514" s="771">
        <v>5</v>
      </c>
      <c r="H514" s="776">
        <v>1</v>
      </c>
      <c r="I514" s="776">
        <v>5</v>
      </c>
      <c r="J514" s="772"/>
      <c r="K514" s="771"/>
      <c r="L514" s="772"/>
      <c r="M514" s="771"/>
      <c r="N514" s="778"/>
    </row>
    <row r="515" spans="1:14" ht="33.75" customHeight="1">
      <c r="A515" s="784"/>
      <c r="B515" s="754" t="s">
        <v>771</v>
      </c>
      <c r="C515" s="1014" t="s">
        <v>772</v>
      </c>
      <c r="D515" s="1014"/>
      <c r="E515" s="1014"/>
      <c r="F515" s="1014"/>
      <c r="G515" s="1014"/>
      <c r="H515" s="1014"/>
      <c r="I515" s="1014"/>
      <c r="J515" s="1014"/>
      <c r="K515" s="1014"/>
      <c r="L515" s="1014"/>
      <c r="M515" s="1014"/>
      <c r="N515" s="1028"/>
    </row>
    <row r="516" spans="1:14">
      <c r="A516" s="753"/>
      <c r="B516" s="754" t="s">
        <v>3</v>
      </c>
      <c r="C516" s="1016" t="s">
        <v>422</v>
      </c>
      <c r="D516" s="1016"/>
      <c r="E516" s="1016"/>
      <c r="F516" s="755"/>
      <c r="G516" s="756"/>
      <c r="H516" s="756"/>
      <c r="I516" s="756"/>
      <c r="J516" s="769">
        <v>17.96</v>
      </c>
      <c r="K516" s="780">
        <v>1.2</v>
      </c>
      <c r="L516" s="769">
        <v>107.76</v>
      </c>
      <c r="M516" s="758">
        <v>40.340000000000003</v>
      </c>
      <c r="N516" s="759">
        <v>4347.04</v>
      </c>
    </row>
    <row r="517" spans="1:14">
      <c r="A517" s="760"/>
      <c r="B517" s="754"/>
      <c r="C517" s="1017" t="s">
        <v>425</v>
      </c>
      <c r="D517" s="1017"/>
      <c r="E517" s="1017"/>
      <c r="F517" s="755" t="s">
        <v>426</v>
      </c>
      <c r="G517" s="758">
        <v>1.22</v>
      </c>
      <c r="H517" s="780">
        <v>1.2</v>
      </c>
      <c r="I517" s="758">
        <v>7.32</v>
      </c>
      <c r="J517" s="763"/>
      <c r="K517" s="756"/>
      <c r="L517" s="763"/>
      <c r="M517" s="756"/>
      <c r="N517" s="764"/>
    </row>
    <row r="518" spans="1:14">
      <c r="A518" s="753"/>
      <c r="B518" s="754"/>
      <c r="C518" s="1027" t="s">
        <v>428</v>
      </c>
      <c r="D518" s="1027"/>
      <c r="E518" s="1027"/>
      <c r="F518" s="765"/>
      <c r="G518" s="766"/>
      <c r="H518" s="766"/>
      <c r="I518" s="766"/>
      <c r="J518" s="782">
        <v>17.96</v>
      </c>
      <c r="K518" s="766"/>
      <c r="L518" s="782">
        <v>107.76</v>
      </c>
      <c r="M518" s="766"/>
      <c r="N518" s="768">
        <v>4347.04</v>
      </c>
    </row>
    <row r="519" spans="1:14">
      <c r="A519" s="760"/>
      <c r="B519" s="754"/>
      <c r="C519" s="1016" t="s">
        <v>429</v>
      </c>
      <c r="D519" s="1016"/>
      <c r="E519" s="1016"/>
      <c r="F519" s="755"/>
      <c r="G519" s="756"/>
      <c r="H519" s="756"/>
      <c r="I519" s="756"/>
      <c r="J519" s="763"/>
      <c r="K519" s="756"/>
      <c r="L519" s="769">
        <v>107.76</v>
      </c>
      <c r="M519" s="756"/>
      <c r="N519" s="759">
        <v>4347.04</v>
      </c>
    </row>
    <row r="520" spans="1:14" ht="22.5" customHeight="1">
      <c r="A520" s="760"/>
      <c r="B520" s="754" t="s">
        <v>482</v>
      </c>
      <c r="C520" s="1016" t="s">
        <v>483</v>
      </c>
      <c r="D520" s="1016"/>
      <c r="E520" s="1016"/>
      <c r="F520" s="755" t="s">
        <v>432</v>
      </c>
      <c r="G520" s="761">
        <v>74</v>
      </c>
      <c r="H520" s="756"/>
      <c r="I520" s="761">
        <v>74</v>
      </c>
      <c r="J520" s="763"/>
      <c r="K520" s="756"/>
      <c r="L520" s="769">
        <v>79.739999999999995</v>
      </c>
      <c r="M520" s="756"/>
      <c r="N520" s="759">
        <v>3216.81</v>
      </c>
    </row>
    <row r="521" spans="1:14" ht="22.5" customHeight="1">
      <c r="A521" s="760"/>
      <c r="B521" s="754" t="s">
        <v>484</v>
      </c>
      <c r="C521" s="1017" t="s">
        <v>485</v>
      </c>
      <c r="D521" s="1017"/>
      <c r="E521" s="1017"/>
      <c r="F521" s="755" t="s">
        <v>432</v>
      </c>
      <c r="G521" s="761">
        <v>36</v>
      </c>
      <c r="H521" s="756"/>
      <c r="I521" s="761">
        <v>36</v>
      </c>
      <c r="J521" s="763"/>
      <c r="K521" s="756"/>
      <c r="L521" s="769">
        <v>38.79</v>
      </c>
      <c r="M521" s="756"/>
      <c r="N521" s="759">
        <v>1564.93</v>
      </c>
    </row>
    <row r="522" spans="1:14">
      <c r="A522" s="742"/>
      <c r="B522" s="743"/>
      <c r="C522" s="1020" t="s">
        <v>435</v>
      </c>
      <c r="D522" s="1020"/>
      <c r="E522" s="1020"/>
      <c r="F522" s="770"/>
      <c r="G522" s="771"/>
      <c r="H522" s="771"/>
      <c r="I522" s="771"/>
      <c r="J522" s="772"/>
      <c r="K522" s="771"/>
      <c r="L522" s="783">
        <v>226.29</v>
      </c>
      <c r="M522" s="766"/>
      <c r="N522" s="774">
        <v>9128.7800000000007</v>
      </c>
    </row>
    <row r="523" spans="1:14" ht="22.5" customHeight="1">
      <c r="A523" s="775" t="s">
        <v>370</v>
      </c>
      <c r="B523" s="744" t="s">
        <v>318</v>
      </c>
      <c r="C523" s="1019" t="s">
        <v>250</v>
      </c>
      <c r="D523" s="1019"/>
      <c r="E523" s="1019"/>
      <c r="F523" s="770" t="s">
        <v>239</v>
      </c>
      <c r="G523" s="771">
        <v>0.16</v>
      </c>
      <c r="H523" s="776">
        <v>1</v>
      </c>
      <c r="I523" s="777">
        <v>0.16</v>
      </c>
      <c r="J523" s="772"/>
      <c r="K523" s="771"/>
      <c r="L523" s="772"/>
      <c r="M523" s="771"/>
      <c r="N523" s="778"/>
    </row>
    <row r="524" spans="1:14">
      <c r="A524" s="751"/>
      <c r="B524" s="752"/>
      <c r="C524" s="1016" t="s">
        <v>1923</v>
      </c>
      <c r="D524" s="1016"/>
      <c r="E524" s="1016"/>
      <c r="F524" s="1016"/>
      <c r="G524" s="1016"/>
      <c r="H524" s="1016"/>
      <c r="I524" s="1016"/>
      <c r="J524" s="1016"/>
      <c r="K524" s="1016"/>
      <c r="L524" s="1016"/>
      <c r="M524" s="1016"/>
      <c r="N524" s="1022"/>
    </row>
    <row r="525" spans="1:14" ht="33.75" customHeight="1">
      <c r="A525" s="784"/>
      <c r="B525" s="754" t="s">
        <v>771</v>
      </c>
      <c r="C525" s="1014" t="s">
        <v>772</v>
      </c>
      <c r="D525" s="1014"/>
      <c r="E525" s="1014"/>
      <c r="F525" s="1014"/>
      <c r="G525" s="1014"/>
      <c r="H525" s="1014"/>
      <c r="I525" s="1014"/>
      <c r="J525" s="1014"/>
      <c r="K525" s="1014"/>
      <c r="L525" s="1014"/>
      <c r="M525" s="1014"/>
      <c r="N525" s="1028"/>
    </row>
    <row r="526" spans="1:14">
      <c r="A526" s="753"/>
      <c r="B526" s="754" t="s">
        <v>3</v>
      </c>
      <c r="C526" s="1016" t="s">
        <v>422</v>
      </c>
      <c r="D526" s="1016"/>
      <c r="E526" s="1016"/>
      <c r="F526" s="755"/>
      <c r="G526" s="756"/>
      <c r="H526" s="756"/>
      <c r="I526" s="756"/>
      <c r="J526" s="769">
        <v>190.84</v>
      </c>
      <c r="K526" s="780">
        <v>1.2</v>
      </c>
      <c r="L526" s="769">
        <v>36.64</v>
      </c>
      <c r="M526" s="758">
        <v>40.340000000000003</v>
      </c>
      <c r="N526" s="759">
        <v>1478.06</v>
      </c>
    </row>
    <row r="527" spans="1:14">
      <c r="A527" s="760"/>
      <c r="B527" s="754"/>
      <c r="C527" s="1017" t="s">
        <v>425</v>
      </c>
      <c r="D527" s="1017"/>
      <c r="E527" s="1017"/>
      <c r="F527" s="755" t="s">
        <v>426</v>
      </c>
      <c r="G527" s="758">
        <v>12.96</v>
      </c>
      <c r="H527" s="780">
        <v>1.2</v>
      </c>
      <c r="I527" s="812">
        <v>2.4883199999999999</v>
      </c>
      <c r="J527" s="763"/>
      <c r="K527" s="756"/>
      <c r="L527" s="763"/>
      <c r="M527" s="756"/>
      <c r="N527" s="764"/>
    </row>
    <row r="528" spans="1:14">
      <c r="A528" s="753"/>
      <c r="B528" s="754"/>
      <c r="C528" s="1027" t="s">
        <v>428</v>
      </c>
      <c r="D528" s="1027"/>
      <c r="E528" s="1027"/>
      <c r="F528" s="765"/>
      <c r="G528" s="766"/>
      <c r="H528" s="766"/>
      <c r="I528" s="766"/>
      <c r="J528" s="782">
        <v>190.84</v>
      </c>
      <c r="K528" s="766"/>
      <c r="L528" s="782">
        <v>36.64</v>
      </c>
      <c r="M528" s="766"/>
      <c r="N528" s="768">
        <v>1478.06</v>
      </c>
    </row>
    <row r="529" spans="1:14">
      <c r="A529" s="760"/>
      <c r="B529" s="754"/>
      <c r="C529" s="1016" t="s">
        <v>429</v>
      </c>
      <c r="D529" s="1016"/>
      <c r="E529" s="1016"/>
      <c r="F529" s="755"/>
      <c r="G529" s="756"/>
      <c r="H529" s="756"/>
      <c r="I529" s="756"/>
      <c r="J529" s="763"/>
      <c r="K529" s="756"/>
      <c r="L529" s="769">
        <v>36.64</v>
      </c>
      <c r="M529" s="756"/>
      <c r="N529" s="759">
        <v>1478.06</v>
      </c>
    </row>
    <row r="530" spans="1:14" ht="22.5" customHeight="1">
      <c r="A530" s="760"/>
      <c r="B530" s="754" t="s">
        <v>482</v>
      </c>
      <c r="C530" s="1016" t="s">
        <v>483</v>
      </c>
      <c r="D530" s="1016"/>
      <c r="E530" s="1016"/>
      <c r="F530" s="755" t="s">
        <v>432</v>
      </c>
      <c r="G530" s="761">
        <v>74</v>
      </c>
      <c r="H530" s="756"/>
      <c r="I530" s="761">
        <v>74</v>
      </c>
      <c r="J530" s="763"/>
      <c r="K530" s="756"/>
      <c r="L530" s="769">
        <v>27.11</v>
      </c>
      <c r="M530" s="756"/>
      <c r="N530" s="759">
        <v>1093.76</v>
      </c>
    </row>
    <row r="531" spans="1:14" ht="22.5" customHeight="1">
      <c r="A531" s="760"/>
      <c r="B531" s="754" t="s">
        <v>484</v>
      </c>
      <c r="C531" s="1017" t="s">
        <v>485</v>
      </c>
      <c r="D531" s="1017"/>
      <c r="E531" s="1017"/>
      <c r="F531" s="755" t="s">
        <v>432</v>
      </c>
      <c r="G531" s="761">
        <v>36</v>
      </c>
      <c r="H531" s="756"/>
      <c r="I531" s="761">
        <v>36</v>
      </c>
      <c r="J531" s="763"/>
      <c r="K531" s="756"/>
      <c r="L531" s="769">
        <v>13.19</v>
      </c>
      <c r="M531" s="756"/>
      <c r="N531" s="779">
        <v>532.1</v>
      </c>
    </row>
    <row r="532" spans="1:14">
      <c r="A532" s="742"/>
      <c r="B532" s="743"/>
      <c r="C532" s="1020" t="s">
        <v>435</v>
      </c>
      <c r="D532" s="1020"/>
      <c r="E532" s="1020"/>
      <c r="F532" s="770"/>
      <c r="G532" s="771"/>
      <c r="H532" s="771"/>
      <c r="I532" s="771"/>
      <c r="J532" s="772"/>
      <c r="K532" s="771"/>
      <c r="L532" s="783">
        <v>76.94</v>
      </c>
      <c r="M532" s="766"/>
      <c r="N532" s="774">
        <v>3103.92</v>
      </c>
    </row>
    <row r="533" spans="1:14" ht="22.5" customHeight="1">
      <c r="A533" s="775" t="s">
        <v>372</v>
      </c>
      <c r="B533" s="744" t="s">
        <v>778</v>
      </c>
      <c r="C533" s="1019" t="s">
        <v>779</v>
      </c>
      <c r="D533" s="1019"/>
      <c r="E533" s="1019"/>
      <c r="F533" s="770" t="s">
        <v>199</v>
      </c>
      <c r="G533" s="771">
        <v>4</v>
      </c>
      <c r="H533" s="776">
        <v>1</v>
      </c>
      <c r="I533" s="776">
        <v>4</v>
      </c>
      <c r="J533" s="772"/>
      <c r="K533" s="771"/>
      <c r="L533" s="772"/>
      <c r="M533" s="771"/>
      <c r="N533" s="778"/>
    </row>
    <row r="534" spans="1:14">
      <c r="A534" s="751"/>
      <c r="B534" s="752"/>
      <c r="C534" s="1016" t="s">
        <v>1912</v>
      </c>
      <c r="D534" s="1016"/>
      <c r="E534" s="1016"/>
      <c r="F534" s="1016"/>
      <c r="G534" s="1016"/>
      <c r="H534" s="1016"/>
      <c r="I534" s="1016"/>
      <c r="J534" s="1016"/>
      <c r="K534" s="1016"/>
      <c r="L534" s="1016"/>
      <c r="M534" s="1016"/>
      <c r="N534" s="1022"/>
    </row>
    <row r="535" spans="1:14" ht="22.5" customHeight="1">
      <c r="A535" s="784"/>
      <c r="B535" s="754" t="s">
        <v>773</v>
      </c>
      <c r="C535" s="1014" t="s">
        <v>774</v>
      </c>
      <c r="D535" s="1014"/>
      <c r="E535" s="1014"/>
      <c r="F535" s="1014"/>
      <c r="G535" s="1014"/>
      <c r="H535" s="1014"/>
      <c r="I535" s="1014"/>
      <c r="J535" s="1014"/>
      <c r="K535" s="1014"/>
      <c r="L535" s="1014"/>
      <c r="M535" s="1014"/>
      <c r="N535" s="1028"/>
    </row>
    <row r="536" spans="1:14" ht="33.75" customHeight="1">
      <c r="A536" s="784"/>
      <c r="B536" s="754" t="s">
        <v>771</v>
      </c>
      <c r="C536" s="1014" t="s">
        <v>772</v>
      </c>
      <c r="D536" s="1014"/>
      <c r="E536" s="1014"/>
      <c r="F536" s="1014"/>
      <c r="G536" s="1014"/>
      <c r="H536" s="1014"/>
      <c r="I536" s="1014"/>
      <c r="J536" s="1014"/>
      <c r="K536" s="1014"/>
      <c r="L536" s="1014"/>
      <c r="M536" s="1014"/>
      <c r="N536" s="1028"/>
    </row>
    <row r="537" spans="1:14">
      <c r="A537" s="753"/>
      <c r="B537" s="754" t="s">
        <v>3</v>
      </c>
      <c r="C537" s="1016" t="s">
        <v>422</v>
      </c>
      <c r="D537" s="1016"/>
      <c r="E537" s="1016"/>
      <c r="F537" s="755"/>
      <c r="G537" s="756"/>
      <c r="H537" s="756"/>
      <c r="I537" s="756"/>
      <c r="J537" s="769">
        <v>12.07</v>
      </c>
      <c r="K537" s="758">
        <v>1.32</v>
      </c>
      <c r="L537" s="769">
        <v>63.73</v>
      </c>
      <c r="M537" s="758">
        <v>40.340000000000003</v>
      </c>
      <c r="N537" s="759">
        <v>2570.87</v>
      </c>
    </row>
    <row r="538" spans="1:14">
      <c r="A538" s="760"/>
      <c r="B538" s="754"/>
      <c r="C538" s="1017" t="s">
        <v>425</v>
      </c>
      <c r="D538" s="1017"/>
      <c r="E538" s="1017"/>
      <c r="F538" s="755" t="s">
        <v>426</v>
      </c>
      <c r="G538" s="758">
        <v>0.82</v>
      </c>
      <c r="H538" s="758">
        <v>1.32</v>
      </c>
      <c r="I538" s="762">
        <v>4.3296000000000001</v>
      </c>
      <c r="J538" s="763"/>
      <c r="K538" s="756"/>
      <c r="L538" s="763"/>
      <c r="M538" s="756"/>
      <c r="N538" s="764"/>
    </row>
    <row r="539" spans="1:14">
      <c r="A539" s="753"/>
      <c r="B539" s="754"/>
      <c r="C539" s="1027" t="s">
        <v>428</v>
      </c>
      <c r="D539" s="1027"/>
      <c r="E539" s="1027"/>
      <c r="F539" s="765"/>
      <c r="G539" s="766"/>
      <c r="H539" s="766"/>
      <c r="I539" s="766"/>
      <c r="J539" s="782">
        <v>12.07</v>
      </c>
      <c r="K539" s="766"/>
      <c r="L539" s="782">
        <v>63.73</v>
      </c>
      <c r="M539" s="766"/>
      <c r="N539" s="768">
        <v>2570.87</v>
      </c>
    </row>
    <row r="540" spans="1:14">
      <c r="A540" s="760"/>
      <c r="B540" s="754"/>
      <c r="C540" s="1016" t="s">
        <v>429</v>
      </c>
      <c r="D540" s="1016"/>
      <c r="E540" s="1016"/>
      <c r="F540" s="755"/>
      <c r="G540" s="756"/>
      <c r="H540" s="756"/>
      <c r="I540" s="756"/>
      <c r="J540" s="763"/>
      <c r="K540" s="756"/>
      <c r="L540" s="769">
        <v>63.73</v>
      </c>
      <c r="M540" s="756"/>
      <c r="N540" s="759">
        <v>2570.87</v>
      </c>
    </row>
    <row r="541" spans="1:14" ht="22.5" customHeight="1">
      <c r="A541" s="760"/>
      <c r="B541" s="754" t="s">
        <v>482</v>
      </c>
      <c r="C541" s="1016" t="s">
        <v>483</v>
      </c>
      <c r="D541" s="1016"/>
      <c r="E541" s="1016"/>
      <c r="F541" s="755" t="s">
        <v>432</v>
      </c>
      <c r="G541" s="761">
        <v>74</v>
      </c>
      <c r="H541" s="756"/>
      <c r="I541" s="761">
        <v>74</v>
      </c>
      <c r="J541" s="763"/>
      <c r="K541" s="756"/>
      <c r="L541" s="769">
        <v>47.16</v>
      </c>
      <c r="M541" s="756"/>
      <c r="N541" s="759">
        <v>1902.44</v>
      </c>
    </row>
    <row r="542" spans="1:14" ht="22.5" customHeight="1">
      <c r="A542" s="760"/>
      <c r="B542" s="754" t="s">
        <v>484</v>
      </c>
      <c r="C542" s="1017" t="s">
        <v>485</v>
      </c>
      <c r="D542" s="1017"/>
      <c r="E542" s="1017"/>
      <c r="F542" s="755" t="s">
        <v>432</v>
      </c>
      <c r="G542" s="761">
        <v>36</v>
      </c>
      <c r="H542" s="756"/>
      <c r="I542" s="761">
        <v>36</v>
      </c>
      <c r="J542" s="763"/>
      <c r="K542" s="756"/>
      <c r="L542" s="769">
        <v>22.94</v>
      </c>
      <c r="M542" s="756"/>
      <c r="N542" s="779">
        <v>925.51</v>
      </c>
    </row>
    <row r="543" spans="1:14">
      <c r="A543" s="742"/>
      <c r="B543" s="743"/>
      <c r="C543" s="1020" t="s">
        <v>435</v>
      </c>
      <c r="D543" s="1020"/>
      <c r="E543" s="1020"/>
      <c r="F543" s="770"/>
      <c r="G543" s="771"/>
      <c r="H543" s="771"/>
      <c r="I543" s="771"/>
      <c r="J543" s="772"/>
      <c r="K543" s="771"/>
      <c r="L543" s="783">
        <v>133.83000000000001</v>
      </c>
      <c r="M543" s="766"/>
      <c r="N543" s="774">
        <v>5398.82</v>
      </c>
    </row>
    <row r="544" spans="1:14" ht="22.5" customHeight="1">
      <c r="A544" s="775" t="s">
        <v>374</v>
      </c>
      <c r="B544" s="744" t="s">
        <v>780</v>
      </c>
      <c r="C544" s="1019" t="s">
        <v>781</v>
      </c>
      <c r="D544" s="1019"/>
      <c r="E544" s="1019"/>
      <c r="F544" s="770" t="s">
        <v>782</v>
      </c>
      <c r="G544" s="771">
        <v>1</v>
      </c>
      <c r="H544" s="776">
        <v>1</v>
      </c>
      <c r="I544" s="776">
        <v>1</v>
      </c>
      <c r="J544" s="772"/>
      <c r="K544" s="771"/>
      <c r="L544" s="772"/>
      <c r="M544" s="771"/>
      <c r="N544" s="778"/>
    </row>
    <row r="545" spans="1:14" ht="33.75" customHeight="1">
      <c r="A545" s="784"/>
      <c r="B545" s="754" t="s">
        <v>771</v>
      </c>
      <c r="C545" s="1014" t="s">
        <v>772</v>
      </c>
      <c r="D545" s="1014"/>
      <c r="E545" s="1014"/>
      <c r="F545" s="1014"/>
      <c r="G545" s="1014"/>
      <c r="H545" s="1014"/>
      <c r="I545" s="1014"/>
      <c r="J545" s="1014"/>
      <c r="K545" s="1014"/>
      <c r="L545" s="1014"/>
      <c r="M545" s="1014"/>
      <c r="N545" s="1028"/>
    </row>
    <row r="546" spans="1:14">
      <c r="A546" s="753"/>
      <c r="B546" s="754" t="s">
        <v>3</v>
      </c>
      <c r="C546" s="1016" t="s">
        <v>422</v>
      </c>
      <c r="D546" s="1016"/>
      <c r="E546" s="1016"/>
      <c r="F546" s="755"/>
      <c r="G546" s="756"/>
      <c r="H546" s="756"/>
      <c r="I546" s="756"/>
      <c r="J546" s="769">
        <v>17.96</v>
      </c>
      <c r="K546" s="780">
        <v>1.2</v>
      </c>
      <c r="L546" s="769">
        <v>21.55</v>
      </c>
      <c r="M546" s="758">
        <v>40.340000000000003</v>
      </c>
      <c r="N546" s="779">
        <v>869.33</v>
      </c>
    </row>
    <row r="547" spans="1:14">
      <c r="A547" s="760"/>
      <c r="B547" s="754"/>
      <c r="C547" s="1017" t="s">
        <v>425</v>
      </c>
      <c r="D547" s="1017"/>
      <c r="E547" s="1017"/>
      <c r="F547" s="755" t="s">
        <v>426</v>
      </c>
      <c r="G547" s="758">
        <v>1.22</v>
      </c>
      <c r="H547" s="780">
        <v>1.2</v>
      </c>
      <c r="I547" s="781">
        <v>1.464</v>
      </c>
      <c r="J547" s="763"/>
      <c r="K547" s="756"/>
      <c r="L547" s="763"/>
      <c r="M547" s="756"/>
      <c r="N547" s="764"/>
    </row>
    <row r="548" spans="1:14">
      <c r="A548" s="753"/>
      <c r="B548" s="754"/>
      <c r="C548" s="1027" t="s">
        <v>428</v>
      </c>
      <c r="D548" s="1027"/>
      <c r="E548" s="1027"/>
      <c r="F548" s="765"/>
      <c r="G548" s="766"/>
      <c r="H548" s="766"/>
      <c r="I548" s="766"/>
      <c r="J548" s="782">
        <v>17.96</v>
      </c>
      <c r="K548" s="766"/>
      <c r="L548" s="782">
        <v>21.55</v>
      </c>
      <c r="M548" s="766"/>
      <c r="N548" s="810">
        <v>869.33</v>
      </c>
    </row>
    <row r="549" spans="1:14">
      <c r="A549" s="760"/>
      <c r="B549" s="754"/>
      <c r="C549" s="1016" t="s">
        <v>429</v>
      </c>
      <c r="D549" s="1016"/>
      <c r="E549" s="1016"/>
      <c r="F549" s="755"/>
      <c r="G549" s="756"/>
      <c r="H549" s="756"/>
      <c r="I549" s="756"/>
      <c r="J549" s="763"/>
      <c r="K549" s="756"/>
      <c r="L549" s="769">
        <v>21.55</v>
      </c>
      <c r="M549" s="756"/>
      <c r="N549" s="779">
        <v>869.33</v>
      </c>
    </row>
    <row r="550" spans="1:14" ht="22.5" customHeight="1">
      <c r="A550" s="760"/>
      <c r="B550" s="754" t="s">
        <v>482</v>
      </c>
      <c r="C550" s="1016" t="s">
        <v>483</v>
      </c>
      <c r="D550" s="1016"/>
      <c r="E550" s="1016"/>
      <c r="F550" s="755" t="s">
        <v>432</v>
      </c>
      <c r="G550" s="761">
        <v>74</v>
      </c>
      <c r="H550" s="756"/>
      <c r="I550" s="761">
        <v>74</v>
      </c>
      <c r="J550" s="763"/>
      <c r="K550" s="756"/>
      <c r="L550" s="769">
        <v>15.95</v>
      </c>
      <c r="M550" s="756"/>
      <c r="N550" s="779">
        <v>643.29999999999995</v>
      </c>
    </row>
    <row r="551" spans="1:14" ht="22.5" customHeight="1">
      <c r="A551" s="760"/>
      <c r="B551" s="754" t="s">
        <v>484</v>
      </c>
      <c r="C551" s="1017" t="s">
        <v>485</v>
      </c>
      <c r="D551" s="1017"/>
      <c r="E551" s="1017"/>
      <c r="F551" s="755" t="s">
        <v>432</v>
      </c>
      <c r="G551" s="761">
        <v>36</v>
      </c>
      <c r="H551" s="756"/>
      <c r="I551" s="761">
        <v>36</v>
      </c>
      <c r="J551" s="763"/>
      <c r="K551" s="756"/>
      <c r="L551" s="769">
        <v>7.76</v>
      </c>
      <c r="M551" s="756"/>
      <c r="N551" s="779">
        <v>312.95999999999998</v>
      </c>
    </row>
    <row r="552" spans="1:14">
      <c r="A552" s="742"/>
      <c r="B552" s="743"/>
      <c r="C552" s="1020" t="s">
        <v>435</v>
      </c>
      <c r="D552" s="1020"/>
      <c r="E552" s="1020"/>
      <c r="F552" s="770"/>
      <c r="G552" s="771"/>
      <c r="H552" s="771"/>
      <c r="I552" s="771"/>
      <c r="J552" s="772"/>
      <c r="K552" s="771"/>
      <c r="L552" s="783">
        <v>45.26</v>
      </c>
      <c r="M552" s="766"/>
      <c r="N552" s="774">
        <v>1825.59</v>
      </c>
    </row>
    <row r="553" spans="1:14" ht="22.5" customHeight="1">
      <c r="A553" s="775" t="s">
        <v>375</v>
      </c>
      <c r="B553" s="744" t="s">
        <v>323</v>
      </c>
      <c r="C553" s="1019" t="s">
        <v>253</v>
      </c>
      <c r="D553" s="1019"/>
      <c r="E553" s="1019"/>
      <c r="F553" s="770" t="s">
        <v>254</v>
      </c>
      <c r="G553" s="771">
        <v>6</v>
      </c>
      <c r="H553" s="776">
        <v>1</v>
      </c>
      <c r="I553" s="776">
        <v>6</v>
      </c>
      <c r="J553" s="772"/>
      <c r="K553" s="771"/>
      <c r="L553" s="772"/>
      <c r="M553" s="771"/>
      <c r="N553" s="778"/>
    </row>
    <row r="554" spans="1:14" ht="33.75" customHeight="1">
      <c r="A554" s="784"/>
      <c r="B554" s="754" t="s">
        <v>771</v>
      </c>
      <c r="C554" s="1014" t="s">
        <v>772</v>
      </c>
      <c r="D554" s="1014"/>
      <c r="E554" s="1014"/>
      <c r="F554" s="1014"/>
      <c r="G554" s="1014"/>
      <c r="H554" s="1014"/>
      <c r="I554" s="1014"/>
      <c r="J554" s="1014"/>
      <c r="K554" s="1014"/>
      <c r="L554" s="1014"/>
      <c r="M554" s="1014"/>
      <c r="N554" s="1028"/>
    </row>
    <row r="555" spans="1:14">
      <c r="A555" s="753"/>
      <c r="B555" s="754" t="s">
        <v>3</v>
      </c>
      <c r="C555" s="1016" t="s">
        <v>422</v>
      </c>
      <c r="D555" s="1016"/>
      <c r="E555" s="1016"/>
      <c r="F555" s="755"/>
      <c r="G555" s="756"/>
      <c r="H555" s="756"/>
      <c r="I555" s="756"/>
      <c r="J555" s="769">
        <v>45.14</v>
      </c>
      <c r="K555" s="780">
        <v>1.2</v>
      </c>
      <c r="L555" s="769">
        <v>325.01</v>
      </c>
      <c r="M555" s="758">
        <v>40.340000000000003</v>
      </c>
      <c r="N555" s="759">
        <v>13110.9</v>
      </c>
    </row>
    <row r="556" spans="1:14">
      <c r="A556" s="760"/>
      <c r="B556" s="754"/>
      <c r="C556" s="1017" t="s">
        <v>425</v>
      </c>
      <c r="D556" s="1017"/>
      <c r="E556" s="1017"/>
      <c r="F556" s="755" t="s">
        <v>426</v>
      </c>
      <c r="G556" s="758">
        <v>3.24</v>
      </c>
      <c r="H556" s="780">
        <v>1.2</v>
      </c>
      <c r="I556" s="781">
        <v>23.327999999999999</v>
      </c>
      <c r="J556" s="763"/>
      <c r="K556" s="756"/>
      <c r="L556" s="763"/>
      <c r="M556" s="756"/>
      <c r="N556" s="764"/>
    </row>
    <row r="557" spans="1:14">
      <c r="A557" s="753"/>
      <c r="B557" s="754"/>
      <c r="C557" s="1027" t="s">
        <v>428</v>
      </c>
      <c r="D557" s="1027"/>
      <c r="E557" s="1027"/>
      <c r="F557" s="765"/>
      <c r="G557" s="766"/>
      <c r="H557" s="766"/>
      <c r="I557" s="766"/>
      <c r="J557" s="782">
        <v>45.14</v>
      </c>
      <c r="K557" s="766"/>
      <c r="L557" s="782">
        <v>325.01</v>
      </c>
      <c r="M557" s="766"/>
      <c r="N557" s="768">
        <v>13110.9</v>
      </c>
    </row>
    <row r="558" spans="1:14">
      <c r="A558" s="760"/>
      <c r="B558" s="754"/>
      <c r="C558" s="1016" t="s">
        <v>429</v>
      </c>
      <c r="D558" s="1016"/>
      <c r="E558" s="1016"/>
      <c r="F558" s="755"/>
      <c r="G558" s="756"/>
      <c r="H558" s="756"/>
      <c r="I558" s="756"/>
      <c r="J558" s="763"/>
      <c r="K558" s="756"/>
      <c r="L558" s="769">
        <v>325.01</v>
      </c>
      <c r="M558" s="756"/>
      <c r="N558" s="759">
        <v>13110.9</v>
      </c>
    </row>
    <row r="559" spans="1:14" ht="22.5" customHeight="1">
      <c r="A559" s="760"/>
      <c r="B559" s="754" t="s">
        <v>482</v>
      </c>
      <c r="C559" s="1016" t="s">
        <v>483</v>
      </c>
      <c r="D559" s="1016"/>
      <c r="E559" s="1016"/>
      <c r="F559" s="755" t="s">
        <v>432</v>
      </c>
      <c r="G559" s="761">
        <v>74</v>
      </c>
      <c r="H559" s="756"/>
      <c r="I559" s="761">
        <v>74</v>
      </c>
      <c r="J559" s="763"/>
      <c r="K559" s="756"/>
      <c r="L559" s="769">
        <v>240.51</v>
      </c>
      <c r="M559" s="756"/>
      <c r="N559" s="759">
        <v>9702.07</v>
      </c>
    </row>
    <row r="560" spans="1:14" ht="22.5" customHeight="1">
      <c r="A560" s="760"/>
      <c r="B560" s="754" t="s">
        <v>484</v>
      </c>
      <c r="C560" s="1017" t="s">
        <v>485</v>
      </c>
      <c r="D560" s="1017"/>
      <c r="E560" s="1017"/>
      <c r="F560" s="755" t="s">
        <v>432</v>
      </c>
      <c r="G560" s="761">
        <v>36</v>
      </c>
      <c r="H560" s="756"/>
      <c r="I560" s="761">
        <v>36</v>
      </c>
      <c r="J560" s="763"/>
      <c r="K560" s="756"/>
      <c r="L560" s="769">
        <v>117</v>
      </c>
      <c r="M560" s="756"/>
      <c r="N560" s="759">
        <v>4719.92</v>
      </c>
    </row>
    <row r="561" spans="1:14">
      <c r="A561" s="742"/>
      <c r="B561" s="743"/>
      <c r="C561" s="1020" t="s">
        <v>435</v>
      </c>
      <c r="D561" s="1020"/>
      <c r="E561" s="1020"/>
      <c r="F561" s="770"/>
      <c r="G561" s="771"/>
      <c r="H561" s="771"/>
      <c r="I561" s="771"/>
      <c r="J561" s="772"/>
      <c r="K561" s="771"/>
      <c r="L561" s="783">
        <v>682.52</v>
      </c>
      <c r="M561" s="766"/>
      <c r="N561" s="774">
        <v>27532.89</v>
      </c>
    </row>
    <row r="562" spans="1:14">
      <c r="A562" s="793"/>
      <c r="B562" s="794"/>
      <c r="C562" s="1019" t="s">
        <v>1924</v>
      </c>
      <c r="D562" s="1019"/>
      <c r="E562" s="1019"/>
      <c r="F562" s="1019"/>
      <c r="G562" s="1019"/>
      <c r="H562" s="1019"/>
      <c r="I562" s="1019"/>
      <c r="J562" s="1019"/>
      <c r="K562" s="1019"/>
      <c r="L562" s="795"/>
      <c r="M562" s="796"/>
      <c r="N562" s="797"/>
    </row>
    <row r="563" spans="1:14">
      <c r="A563" s="798"/>
      <c r="B563" s="754"/>
      <c r="C563" s="1016" t="s">
        <v>440</v>
      </c>
      <c r="D563" s="1016"/>
      <c r="E563" s="1016"/>
      <c r="F563" s="1016"/>
      <c r="G563" s="1016"/>
      <c r="H563" s="1016"/>
      <c r="I563" s="1016"/>
      <c r="J563" s="1016"/>
      <c r="K563" s="1016"/>
      <c r="L563" s="804">
        <v>623.24</v>
      </c>
      <c r="M563" s="800"/>
      <c r="N563" s="801">
        <v>25141.51</v>
      </c>
    </row>
    <row r="564" spans="1:14">
      <c r="A564" s="798"/>
      <c r="B564" s="754"/>
      <c r="C564" s="1016" t="s">
        <v>441</v>
      </c>
      <c r="D564" s="1016"/>
      <c r="E564" s="1016"/>
      <c r="F564" s="1016"/>
      <c r="G564" s="1016"/>
      <c r="H564" s="1016"/>
      <c r="I564" s="1016"/>
      <c r="J564" s="1016"/>
      <c r="K564" s="1016"/>
      <c r="L564" s="802"/>
      <c r="M564" s="800"/>
      <c r="N564" s="803"/>
    </row>
    <row r="565" spans="1:14">
      <c r="A565" s="798"/>
      <c r="B565" s="754"/>
      <c r="C565" s="1016" t="s">
        <v>442</v>
      </c>
      <c r="D565" s="1016"/>
      <c r="E565" s="1016"/>
      <c r="F565" s="1016"/>
      <c r="G565" s="1016"/>
      <c r="H565" s="1016"/>
      <c r="I565" s="1016"/>
      <c r="J565" s="1016"/>
      <c r="K565" s="1016"/>
      <c r="L565" s="804">
        <v>623.24</v>
      </c>
      <c r="M565" s="800"/>
      <c r="N565" s="801">
        <v>25141.51</v>
      </c>
    </row>
    <row r="566" spans="1:14">
      <c r="A566" s="798"/>
      <c r="B566" s="754"/>
      <c r="C566" s="1016" t="s">
        <v>486</v>
      </c>
      <c r="D566" s="1016"/>
      <c r="E566" s="1016"/>
      <c r="F566" s="1016"/>
      <c r="G566" s="1016"/>
      <c r="H566" s="1016"/>
      <c r="I566" s="1016"/>
      <c r="J566" s="1016"/>
      <c r="K566" s="1016"/>
      <c r="L566" s="799">
        <v>1308.8</v>
      </c>
      <c r="M566" s="800"/>
      <c r="N566" s="801">
        <v>52797.15</v>
      </c>
    </row>
    <row r="567" spans="1:14">
      <c r="A567" s="798"/>
      <c r="B567" s="754"/>
      <c r="C567" s="1016" t="s">
        <v>487</v>
      </c>
      <c r="D567" s="1016"/>
      <c r="E567" s="1016"/>
      <c r="F567" s="1016"/>
      <c r="G567" s="1016"/>
      <c r="H567" s="1016"/>
      <c r="I567" s="1016"/>
      <c r="J567" s="1016"/>
      <c r="K567" s="1016"/>
      <c r="L567" s="799">
        <v>1308.8</v>
      </c>
      <c r="M567" s="800"/>
      <c r="N567" s="801">
        <v>52797.15</v>
      </c>
    </row>
    <row r="568" spans="1:14">
      <c r="A568" s="798"/>
      <c r="B568" s="754"/>
      <c r="C568" s="1016" t="s">
        <v>488</v>
      </c>
      <c r="D568" s="1016"/>
      <c r="E568" s="1016"/>
      <c r="F568" s="1016"/>
      <c r="G568" s="1016"/>
      <c r="H568" s="1016"/>
      <c r="I568" s="1016"/>
      <c r="J568" s="1016"/>
      <c r="K568" s="1016"/>
      <c r="L568" s="802"/>
      <c r="M568" s="800"/>
      <c r="N568" s="803"/>
    </row>
    <row r="569" spans="1:14">
      <c r="A569" s="798"/>
      <c r="B569" s="754"/>
      <c r="C569" s="1016" t="s">
        <v>489</v>
      </c>
      <c r="D569" s="1016"/>
      <c r="E569" s="1016"/>
      <c r="F569" s="1016"/>
      <c r="G569" s="1016"/>
      <c r="H569" s="1016"/>
      <c r="I569" s="1016"/>
      <c r="J569" s="1016"/>
      <c r="K569" s="1016"/>
      <c r="L569" s="804">
        <v>623.24</v>
      </c>
      <c r="M569" s="800"/>
      <c r="N569" s="801">
        <v>25141.51</v>
      </c>
    </row>
    <row r="570" spans="1:14">
      <c r="A570" s="798"/>
      <c r="B570" s="754"/>
      <c r="C570" s="1016" t="s">
        <v>490</v>
      </c>
      <c r="D570" s="1016"/>
      <c r="E570" s="1016"/>
      <c r="F570" s="1016"/>
      <c r="G570" s="1016"/>
      <c r="H570" s="1016"/>
      <c r="I570" s="1016"/>
      <c r="J570" s="1016"/>
      <c r="K570" s="1016"/>
      <c r="L570" s="804">
        <v>461.2</v>
      </c>
      <c r="M570" s="800"/>
      <c r="N570" s="801">
        <v>18604.71</v>
      </c>
    </row>
    <row r="571" spans="1:14">
      <c r="A571" s="798"/>
      <c r="B571" s="754"/>
      <c r="C571" s="1016" t="s">
        <v>491</v>
      </c>
      <c r="D571" s="1016"/>
      <c r="E571" s="1016"/>
      <c r="F571" s="1016"/>
      <c r="G571" s="1016"/>
      <c r="H571" s="1016"/>
      <c r="I571" s="1016"/>
      <c r="J571" s="1016"/>
      <c r="K571" s="1016"/>
      <c r="L571" s="804">
        <v>224.36</v>
      </c>
      <c r="M571" s="800"/>
      <c r="N571" s="801">
        <v>9050.93</v>
      </c>
    </row>
    <row r="572" spans="1:14">
      <c r="A572" s="798"/>
      <c r="B572" s="754"/>
      <c r="C572" s="1016" t="s">
        <v>453</v>
      </c>
      <c r="D572" s="1016"/>
      <c r="E572" s="1016"/>
      <c r="F572" s="1016"/>
      <c r="G572" s="1016"/>
      <c r="H572" s="1016"/>
      <c r="I572" s="1016"/>
      <c r="J572" s="1016"/>
      <c r="K572" s="1016"/>
      <c r="L572" s="804">
        <v>623.24</v>
      </c>
      <c r="M572" s="800"/>
      <c r="N572" s="801">
        <v>25141.51</v>
      </c>
    </row>
    <row r="573" spans="1:14">
      <c r="A573" s="798"/>
      <c r="B573" s="754"/>
      <c r="C573" s="1016" t="s">
        <v>454</v>
      </c>
      <c r="D573" s="1016"/>
      <c r="E573" s="1016"/>
      <c r="F573" s="1016"/>
      <c r="G573" s="1016"/>
      <c r="H573" s="1016"/>
      <c r="I573" s="1016"/>
      <c r="J573" s="1016"/>
      <c r="K573" s="1016"/>
      <c r="L573" s="804">
        <v>461.2</v>
      </c>
      <c r="M573" s="800"/>
      <c r="N573" s="801">
        <v>18604.71</v>
      </c>
    </row>
    <row r="574" spans="1:14">
      <c r="A574" s="798"/>
      <c r="B574" s="754"/>
      <c r="C574" s="1016" t="s">
        <v>455</v>
      </c>
      <c r="D574" s="1016"/>
      <c r="E574" s="1016"/>
      <c r="F574" s="1016"/>
      <c r="G574" s="1016"/>
      <c r="H574" s="1016"/>
      <c r="I574" s="1016"/>
      <c r="J574" s="1016"/>
      <c r="K574" s="1016"/>
      <c r="L574" s="804">
        <v>224.36</v>
      </c>
      <c r="M574" s="800"/>
      <c r="N574" s="801">
        <v>9050.93</v>
      </c>
    </row>
    <row r="575" spans="1:14">
      <c r="A575" s="798"/>
      <c r="B575" s="806"/>
      <c r="C575" s="1026" t="s">
        <v>1925</v>
      </c>
      <c r="D575" s="1026"/>
      <c r="E575" s="1026"/>
      <c r="F575" s="1026"/>
      <c r="G575" s="1026"/>
      <c r="H575" s="1026"/>
      <c r="I575" s="1026"/>
      <c r="J575" s="1026"/>
      <c r="K575" s="1026"/>
      <c r="L575" s="807">
        <v>1308.8</v>
      </c>
      <c r="M575" s="808"/>
      <c r="N575" s="809">
        <v>52797.15</v>
      </c>
    </row>
    <row r="576" spans="1:14">
      <c r="A576" s="1023" t="s">
        <v>1926</v>
      </c>
      <c r="B576" s="1024"/>
      <c r="C576" s="1024"/>
      <c r="D576" s="1024"/>
      <c r="E576" s="1024"/>
      <c r="F576" s="1024"/>
      <c r="G576" s="1024"/>
      <c r="H576" s="1024"/>
      <c r="I576" s="1024"/>
      <c r="J576" s="1024"/>
      <c r="K576" s="1024"/>
      <c r="L576" s="1024"/>
      <c r="M576" s="1024"/>
      <c r="N576" s="1025"/>
    </row>
    <row r="577" spans="1:14" ht="78.75" customHeight="1">
      <c r="A577" s="742" t="s">
        <v>377</v>
      </c>
      <c r="B577" s="743" t="s">
        <v>775</v>
      </c>
      <c r="C577" s="1019" t="s">
        <v>776</v>
      </c>
      <c r="D577" s="1019"/>
      <c r="E577" s="1019"/>
      <c r="F577" s="745" t="s">
        <v>777</v>
      </c>
      <c r="G577" s="746">
        <v>2</v>
      </c>
      <c r="H577" s="747">
        <v>1</v>
      </c>
      <c r="I577" s="747">
        <v>2</v>
      </c>
      <c r="J577" s="749"/>
      <c r="K577" s="746"/>
      <c r="L577" s="749"/>
      <c r="M577" s="746"/>
      <c r="N577" s="750"/>
    </row>
    <row r="578" spans="1:14">
      <c r="A578" s="751"/>
      <c r="B578" s="752"/>
      <c r="C578" s="1016" t="s">
        <v>1710</v>
      </c>
      <c r="D578" s="1016"/>
      <c r="E578" s="1016"/>
      <c r="F578" s="1016"/>
      <c r="G578" s="1016"/>
      <c r="H578" s="1016"/>
      <c r="I578" s="1016"/>
      <c r="J578" s="1016"/>
      <c r="K578" s="1016"/>
      <c r="L578" s="1016"/>
      <c r="M578" s="1016"/>
      <c r="N578" s="1022"/>
    </row>
    <row r="579" spans="1:14" ht="33.75" customHeight="1">
      <c r="A579" s="784"/>
      <c r="B579" s="754" t="s">
        <v>771</v>
      </c>
      <c r="C579" s="1014" t="s">
        <v>772</v>
      </c>
      <c r="D579" s="1014"/>
      <c r="E579" s="1014"/>
      <c r="F579" s="1014"/>
      <c r="G579" s="1014"/>
      <c r="H579" s="1014"/>
      <c r="I579" s="1014"/>
      <c r="J579" s="1014"/>
      <c r="K579" s="1014"/>
      <c r="L579" s="1014"/>
      <c r="M579" s="1014"/>
      <c r="N579" s="1028"/>
    </row>
    <row r="580" spans="1:14">
      <c r="A580" s="753"/>
      <c r="B580" s="754" t="s">
        <v>3</v>
      </c>
      <c r="C580" s="1016" t="s">
        <v>422</v>
      </c>
      <c r="D580" s="1016"/>
      <c r="E580" s="1016"/>
      <c r="F580" s="755"/>
      <c r="G580" s="756"/>
      <c r="H580" s="756"/>
      <c r="I580" s="756"/>
      <c r="J580" s="769">
        <v>4.71</v>
      </c>
      <c r="K580" s="780">
        <v>1.2</v>
      </c>
      <c r="L580" s="769">
        <v>11.3</v>
      </c>
      <c r="M580" s="758">
        <v>40.340000000000003</v>
      </c>
      <c r="N580" s="779">
        <v>455.84</v>
      </c>
    </row>
    <row r="581" spans="1:14">
      <c r="A581" s="760"/>
      <c r="B581" s="754"/>
      <c r="C581" s="1017" t="s">
        <v>425</v>
      </c>
      <c r="D581" s="1017"/>
      <c r="E581" s="1017"/>
      <c r="F581" s="755" t="s">
        <v>426</v>
      </c>
      <c r="G581" s="758">
        <v>0.32</v>
      </c>
      <c r="H581" s="780">
        <v>1.2</v>
      </c>
      <c r="I581" s="781">
        <v>0.76800000000000002</v>
      </c>
      <c r="J581" s="763"/>
      <c r="K581" s="756"/>
      <c r="L581" s="763"/>
      <c r="M581" s="756"/>
      <c r="N581" s="764"/>
    </row>
    <row r="582" spans="1:14">
      <c r="A582" s="753"/>
      <c r="B582" s="754"/>
      <c r="C582" s="1027" t="s">
        <v>428</v>
      </c>
      <c r="D582" s="1027"/>
      <c r="E582" s="1027"/>
      <c r="F582" s="765"/>
      <c r="G582" s="766"/>
      <c r="H582" s="766"/>
      <c r="I582" s="766"/>
      <c r="J582" s="782">
        <v>4.71</v>
      </c>
      <c r="K582" s="766"/>
      <c r="L582" s="782">
        <v>11.3</v>
      </c>
      <c r="M582" s="766"/>
      <c r="N582" s="810">
        <v>455.84</v>
      </c>
    </row>
    <row r="583" spans="1:14">
      <c r="A583" s="760"/>
      <c r="B583" s="754"/>
      <c r="C583" s="1016" t="s">
        <v>429</v>
      </c>
      <c r="D583" s="1016"/>
      <c r="E583" s="1016"/>
      <c r="F583" s="755"/>
      <c r="G583" s="756"/>
      <c r="H583" s="756"/>
      <c r="I583" s="756"/>
      <c r="J583" s="763"/>
      <c r="K583" s="756"/>
      <c r="L583" s="769">
        <v>11.3</v>
      </c>
      <c r="M583" s="756"/>
      <c r="N583" s="779">
        <v>455.84</v>
      </c>
    </row>
    <row r="584" spans="1:14" ht="22.5" customHeight="1">
      <c r="A584" s="760"/>
      <c r="B584" s="754" t="s">
        <v>482</v>
      </c>
      <c r="C584" s="1016" t="s">
        <v>483</v>
      </c>
      <c r="D584" s="1016"/>
      <c r="E584" s="1016"/>
      <c r="F584" s="755" t="s">
        <v>432</v>
      </c>
      <c r="G584" s="761">
        <v>74</v>
      </c>
      <c r="H584" s="756"/>
      <c r="I584" s="761">
        <v>74</v>
      </c>
      <c r="J584" s="763"/>
      <c r="K584" s="756"/>
      <c r="L584" s="769">
        <v>8.36</v>
      </c>
      <c r="M584" s="756"/>
      <c r="N584" s="779">
        <v>337.32</v>
      </c>
    </row>
    <row r="585" spans="1:14" ht="22.5" customHeight="1">
      <c r="A585" s="760"/>
      <c r="B585" s="754" t="s">
        <v>484</v>
      </c>
      <c r="C585" s="1017" t="s">
        <v>485</v>
      </c>
      <c r="D585" s="1017"/>
      <c r="E585" s="1017"/>
      <c r="F585" s="755" t="s">
        <v>432</v>
      </c>
      <c r="G585" s="761">
        <v>36</v>
      </c>
      <c r="H585" s="756"/>
      <c r="I585" s="761">
        <v>36</v>
      </c>
      <c r="J585" s="763"/>
      <c r="K585" s="756"/>
      <c r="L585" s="769">
        <v>4.07</v>
      </c>
      <c r="M585" s="756"/>
      <c r="N585" s="779">
        <v>164.1</v>
      </c>
    </row>
    <row r="586" spans="1:14">
      <c r="A586" s="742"/>
      <c r="B586" s="743"/>
      <c r="C586" s="1020" t="s">
        <v>435</v>
      </c>
      <c r="D586" s="1020"/>
      <c r="E586" s="1020"/>
      <c r="F586" s="770"/>
      <c r="G586" s="771"/>
      <c r="H586" s="771"/>
      <c r="I586" s="771"/>
      <c r="J586" s="772"/>
      <c r="K586" s="771"/>
      <c r="L586" s="783">
        <v>23.73</v>
      </c>
      <c r="M586" s="766"/>
      <c r="N586" s="811">
        <v>957.26</v>
      </c>
    </row>
    <row r="587" spans="1:14" ht="22.5" customHeight="1">
      <c r="A587" s="775" t="s">
        <v>378</v>
      </c>
      <c r="B587" s="744" t="s">
        <v>780</v>
      </c>
      <c r="C587" s="1019" t="s">
        <v>781</v>
      </c>
      <c r="D587" s="1019"/>
      <c r="E587" s="1019"/>
      <c r="F587" s="770" t="s">
        <v>782</v>
      </c>
      <c r="G587" s="771">
        <v>1</v>
      </c>
      <c r="H587" s="776">
        <v>1</v>
      </c>
      <c r="I587" s="776">
        <v>1</v>
      </c>
      <c r="J587" s="772"/>
      <c r="K587" s="771"/>
      <c r="L587" s="772"/>
      <c r="M587" s="771"/>
      <c r="N587" s="778"/>
    </row>
    <row r="588" spans="1:14" ht="33.75" customHeight="1">
      <c r="A588" s="784"/>
      <c r="B588" s="754" t="s">
        <v>771</v>
      </c>
      <c r="C588" s="1014" t="s">
        <v>772</v>
      </c>
      <c r="D588" s="1014"/>
      <c r="E588" s="1014"/>
      <c r="F588" s="1014"/>
      <c r="G588" s="1014"/>
      <c r="H588" s="1014"/>
      <c r="I588" s="1014"/>
      <c r="J588" s="1014"/>
      <c r="K588" s="1014"/>
      <c r="L588" s="1014"/>
      <c r="M588" s="1014"/>
      <c r="N588" s="1028"/>
    </row>
    <row r="589" spans="1:14">
      <c r="A589" s="753"/>
      <c r="B589" s="754" t="s">
        <v>3</v>
      </c>
      <c r="C589" s="1016" t="s">
        <v>422</v>
      </c>
      <c r="D589" s="1016"/>
      <c r="E589" s="1016"/>
      <c r="F589" s="755"/>
      <c r="G589" s="756"/>
      <c r="H589" s="756"/>
      <c r="I589" s="756"/>
      <c r="J589" s="769">
        <v>17.96</v>
      </c>
      <c r="K589" s="780">
        <v>1.2</v>
      </c>
      <c r="L589" s="769">
        <v>21.55</v>
      </c>
      <c r="M589" s="758">
        <v>40.340000000000003</v>
      </c>
      <c r="N589" s="779">
        <v>869.33</v>
      </c>
    </row>
    <row r="590" spans="1:14">
      <c r="A590" s="760"/>
      <c r="B590" s="754"/>
      <c r="C590" s="1017" t="s">
        <v>425</v>
      </c>
      <c r="D590" s="1017"/>
      <c r="E590" s="1017"/>
      <c r="F590" s="755" t="s">
        <v>426</v>
      </c>
      <c r="G590" s="758">
        <v>1.22</v>
      </c>
      <c r="H590" s="780">
        <v>1.2</v>
      </c>
      <c r="I590" s="781">
        <v>1.464</v>
      </c>
      <c r="J590" s="763"/>
      <c r="K590" s="756"/>
      <c r="L590" s="763"/>
      <c r="M590" s="756"/>
      <c r="N590" s="764"/>
    </row>
    <row r="591" spans="1:14">
      <c r="A591" s="753"/>
      <c r="B591" s="754"/>
      <c r="C591" s="1027" t="s">
        <v>428</v>
      </c>
      <c r="D591" s="1027"/>
      <c r="E591" s="1027"/>
      <c r="F591" s="765"/>
      <c r="G591" s="766"/>
      <c r="H591" s="766"/>
      <c r="I591" s="766"/>
      <c r="J591" s="782">
        <v>17.96</v>
      </c>
      <c r="K591" s="766"/>
      <c r="L591" s="782">
        <v>21.55</v>
      </c>
      <c r="M591" s="766"/>
      <c r="N591" s="810">
        <v>869.33</v>
      </c>
    </row>
    <row r="592" spans="1:14">
      <c r="A592" s="760"/>
      <c r="B592" s="754"/>
      <c r="C592" s="1016" t="s">
        <v>429</v>
      </c>
      <c r="D592" s="1016"/>
      <c r="E592" s="1016"/>
      <c r="F592" s="755"/>
      <c r="G592" s="756"/>
      <c r="H592" s="756"/>
      <c r="I592" s="756"/>
      <c r="J592" s="763"/>
      <c r="K592" s="756"/>
      <c r="L592" s="769">
        <v>21.55</v>
      </c>
      <c r="M592" s="756"/>
      <c r="N592" s="779">
        <v>869.33</v>
      </c>
    </row>
    <row r="593" spans="1:14" ht="22.5" customHeight="1">
      <c r="A593" s="760"/>
      <c r="B593" s="754" t="s">
        <v>482</v>
      </c>
      <c r="C593" s="1016" t="s">
        <v>483</v>
      </c>
      <c r="D593" s="1016"/>
      <c r="E593" s="1016"/>
      <c r="F593" s="755" t="s">
        <v>432</v>
      </c>
      <c r="G593" s="761">
        <v>74</v>
      </c>
      <c r="H593" s="756"/>
      <c r="I593" s="761">
        <v>74</v>
      </c>
      <c r="J593" s="763"/>
      <c r="K593" s="756"/>
      <c r="L593" s="769">
        <v>15.95</v>
      </c>
      <c r="M593" s="756"/>
      <c r="N593" s="779">
        <v>643.29999999999995</v>
      </c>
    </row>
    <row r="594" spans="1:14" ht="22.5" customHeight="1">
      <c r="A594" s="760"/>
      <c r="B594" s="754" t="s">
        <v>484</v>
      </c>
      <c r="C594" s="1017" t="s">
        <v>485</v>
      </c>
      <c r="D594" s="1017"/>
      <c r="E594" s="1017"/>
      <c r="F594" s="755" t="s">
        <v>432</v>
      </c>
      <c r="G594" s="761">
        <v>36</v>
      </c>
      <c r="H594" s="756"/>
      <c r="I594" s="761">
        <v>36</v>
      </c>
      <c r="J594" s="763"/>
      <c r="K594" s="756"/>
      <c r="L594" s="769">
        <v>7.76</v>
      </c>
      <c r="M594" s="756"/>
      <c r="N594" s="779">
        <v>312.95999999999998</v>
      </c>
    </row>
    <row r="595" spans="1:14">
      <c r="A595" s="742"/>
      <c r="B595" s="743"/>
      <c r="C595" s="1020" t="s">
        <v>435</v>
      </c>
      <c r="D595" s="1020"/>
      <c r="E595" s="1020"/>
      <c r="F595" s="770"/>
      <c r="G595" s="771"/>
      <c r="H595" s="771"/>
      <c r="I595" s="771"/>
      <c r="J595" s="772"/>
      <c r="K595" s="771"/>
      <c r="L595" s="783">
        <v>45.26</v>
      </c>
      <c r="M595" s="766"/>
      <c r="N595" s="774">
        <v>1825.59</v>
      </c>
    </row>
    <row r="596" spans="1:14" ht="22.5" customHeight="1">
      <c r="A596" s="775" t="s">
        <v>379</v>
      </c>
      <c r="B596" s="744" t="s">
        <v>778</v>
      </c>
      <c r="C596" s="1019" t="s">
        <v>779</v>
      </c>
      <c r="D596" s="1019"/>
      <c r="E596" s="1019"/>
      <c r="F596" s="770" t="s">
        <v>199</v>
      </c>
      <c r="G596" s="771">
        <v>1</v>
      </c>
      <c r="H596" s="776">
        <v>1</v>
      </c>
      <c r="I596" s="776">
        <v>1</v>
      </c>
      <c r="J596" s="772"/>
      <c r="K596" s="771"/>
      <c r="L596" s="772"/>
      <c r="M596" s="771"/>
      <c r="N596" s="778"/>
    </row>
    <row r="597" spans="1:14" ht="33.75" customHeight="1">
      <c r="A597" s="784"/>
      <c r="B597" s="754" t="s">
        <v>771</v>
      </c>
      <c r="C597" s="1014" t="s">
        <v>772</v>
      </c>
      <c r="D597" s="1014"/>
      <c r="E597" s="1014"/>
      <c r="F597" s="1014"/>
      <c r="G597" s="1014"/>
      <c r="H597" s="1014"/>
      <c r="I597" s="1014"/>
      <c r="J597" s="1014"/>
      <c r="K597" s="1014"/>
      <c r="L597" s="1014"/>
      <c r="M597" s="1014"/>
      <c r="N597" s="1028"/>
    </row>
    <row r="598" spans="1:14">
      <c r="A598" s="753"/>
      <c r="B598" s="754" t="s">
        <v>3</v>
      </c>
      <c r="C598" s="1016" t="s">
        <v>422</v>
      </c>
      <c r="D598" s="1016"/>
      <c r="E598" s="1016"/>
      <c r="F598" s="755"/>
      <c r="G598" s="756"/>
      <c r="H598" s="756"/>
      <c r="I598" s="756"/>
      <c r="J598" s="769">
        <v>12.07</v>
      </c>
      <c r="K598" s="780">
        <v>1.2</v>
      </c>
      <c r="L598" s="769">
        <v>14.48</v>
      </c>
      <c r="M598" s="758">
        <v>40.340000000000003</v>
      </c>
      <c r="N598" s="779">
        <v>584.12</v>
      </c>
    </row>
    <row r="599" spans="1:14">
      <c r="A599" s="760"/>
      <c r="B599" s="754"/>
      <c r="C599" s="1017" t="s">
        <v>425</v>
      </c>
      <c r="D599" s="1017"/>
      <c r="E599" s="1017"/>
      <c r="F599" s="755" t="s">
        <v>426</v>
      </c>
      <c r="G599" s="758">
        <v>0.82</v>
      </c>
      <c r="H599" s="780">
        <v>1.2</v>
      </c>
      <c r="I599" s="781">
        <v>0.98399999999999999</v>
      </c>
      <c r="J599" s="763"/>
      <c r="K599" s="756"/>
      <c r="L599" s="763"/>
      <c r="M599" s="756"/>
      <c r="N599" s="764"/>
    </row>
    <row r="600" spans="1:14">
      <c r="A600" s="753"/>
      <c r="B600" s="754"/>
      <c r="C600" s="1027" t="s">
        <v>428</v>
      </c>
      <c r="D600" s="1027"/>
      <c r="E600" s="1027"/>
      <c r="F600" s="765"/>
      <c r="G600" s="766"/>
      <c r="H600" s="766"/>
      <c r="I600" s="766"/>
      <c r="J600" s="782">
        <v>12.07</v>
      </c>
      <c r="K600" s="766"/>
      <c r="L600" s="782">
        <v>14.48</v>
      </c>
      <c r="M600" s="766"/>
      <c r="N600" s="810">
        <v>584.12</v>
      </c>
    </row>
    <row r="601" spans="1:14">
      <c r="A601" s="760"/>
      <c r="B601" s="754"/>
      <c r="C601" s="1016" t="s">
        <v>429</v>
      </c>
      <c r="D601" s="1016"/>
      <c r="E601" s="1016"/>
      <c r="F601" s="755"/>
      <c r="G601" s="756"/>
      <c r="H601" s="756"/>
      <c r="I601" s="756"/>
      <c r="J601" s="763"/>
      <c r="K601" s="756"/>
      <c r="L601" s="769">
        <v>14.48</v>
      </c>
      <c r="M601" s="756"/>
      <c r="N601" s="779">
        <v>584.12</v>
      </c>
    </row>
    <row r="602" spans="1:14" ht="22.5" customHeight="1">
      <c r="A602" s="760"/>
      <c r="B602" s="754" t="s">
        <v>482</v>
      </c>
      <c r="C602" s="1016" t="s">
        <v>483</v>
      </c>
      <c r="D602" s="1016"/>
      <c r="E602" s="1016"/>
      <c r="F602" s="755" t="s">
        <v>432</v>
      </c>
      <c r="G602" s="761">
        <v>74</v>
      </c>
      <c r="H602" s="756"/>
      <c r="I602" s="761">
        <v>74</v>
      </c>
      <c r="J602" s="763"/>
      <c r="K602" s="756"/>
      <c r="L602" s="769">
        <v>10.72</v>
      </c>
      <c r="M602" s="756"/>
      <c r="N602" s="779">
        <v>432.25</v>
      </c>
    </row>
    <row r="603" spans="1:14" ht="22.5" customHeight="1">
      <c r="A603" s="760"/>
      <c r="B603" s="754" t="s">
        <v>484</v>
      </c>
      <c r="C603" s="1017" t="s">
        <v>485</v>
      </c>
      <c r="D603" s="1017"/>
      <c r="E603" s="1017"/>
      <c r="F603" s="755" t="s">
        <v>432</v>
      </c>
      <c r="G603" s="761">
        <v>36</v>
      </c>
      <c r="H603" s="756"/>
      <c r="I603" s="761">
        <v>36</v>
      </c>
      <c r="J603" s="763"/>
      <c r="K603" s="756"/>
      <c r="L603" s="769">
        <v>5.21</v>
      </c>
      <c r="M603" s="756"/>
      <c r="N603" s="779">
        <v>210.28</v>
      </c>
    </row>
    <row r="604" spans="1:14">
      <c r="A604" s="742"/>
      <c r="B604" s="743"/>
      <c r="C604" s="1020" t="s">
        <v>435</v>
      </c>
      <c r="D604" s="1020"/>
      <c r="E604" s="1020"/>
      <c r="F604" s="770"/>
      <c r="G604" s="771"/>
      <c r="H604" s="771"/>
      <c r="I604" s="771"/>
      <c r="J604" s="772"/>
      <c r="K604" s="771"/>
      <c r="L604" s="783">
        <v>30.41</v>
      </c>
      <c r="M604" s="766"/>
      <c r="N604" s="774">
        <v>1226.6500000000001</v>
      </c>
    </row>
    <row r="605" spans="1:14" ht="22.5" customHeight="1">
      <c r="A605" s="775" t="s">
        <v>381</v>
      </c>
      <c r="B605" s="744" t="s">
        <v>783</v>
      </c>
      <c r="C605" s="1019" t="s">
        <v>784</v>
      </c>
      <c r="D605" s="1019"/>
      <c r="E605" s="1019"/>
      <c r="F605" s="770" t="s">
        <v>254</v>
      </c>
      <c r="G605" s="771">
        <v>1</v>
      </c>
      <c r="H605" s="776">
        <v>1</v>
      </c>
      <c r="I605" s="776">
        <v>1</v>
      </c>
      <c r="J605" s="772"/>
      <c r="K605" s="771"/>
      <c r="L605" s="772"/>
      <c r="M605" s="771"/>
      <c r="N605" s="778"/>
    </row>
    <row r="606" spans="1:14" ht="33.75" customHeight="1">
      <c r="A606" s="784"/>
      <c r="B606" s="754" t="s">
        <v>771</v>
      </c>
      <c r="C606" s="1014" t="s">
        <v>772</v>
      </c>
      <c r="D606" s="1014"/>
      <c r="E606" s="1014"/>
      <c r="F606" s="1014"/>
      <c r="G606" s="1014"/>
      <c r="H606" s="1014"/>
      <c r="I606" s="1014"/>
      <c r="J606" s="1014"/>
      <c r="K606" s="1014"/>
      <c r="L606" s="1014"/>
      <c r="M606" s="1014"/>
      <c r="N606" s="1028"/>
    </row>
    <row r="607" spans="1:14">
      <c r="A607" s="753"/>
      <c r="B607" s="754" t="s">
        <v>3</v>
      </c>
      <c r="C607" s="1016" t="s">
        <v>422</v>
      </c>
      <c r="D607" s="1016"/>
      <c r="E607" s="1016"/>
      <c r="F607" s="755"/>
      <c r="G607" s="756"/>
      <c r="H607" s="756"/>
      <c r="I607" s="756"/>
      <c r="J607" s="769">
        <v>32.03</v>
      </c>
      <c r="K607" s="780">
        <v>1.2</v>
      </c>
      <c r="L607" s="769">
        <v>38.44</v>
      </c>
      <c r="M607" s="758">
        <v>40.340000000000003</v>
      </c>
      <c r="N607" s="759">
        <v>1550.67</v>
      </c>
    </row>
    <row r="608" spans="1:14">
      <c r="A608" s="760"/>
      <c r="B608" s="754"/>
      <c r="C608" s="1017" t="s">
        <v>425</v>
      </c>
      <c r="D608" s="1017"/>
      <c r="E608" s="1017"/>
      <c r="F608" s="755" t="s">
        <v>426</v>
      </c>
      <c r="G608" s="758">
        <v>2.4300000000000002</v>
      </c>
      <c r="H608" s="780">
        <v>1.2</v>
      </c>
      <c r="I608" s="781">
        <v>2.9159999999999999</v>
      </c>
      <c r="J608" s="763"/>
      <c r="K608" s="756"/>
      <c r="L608" s="763"/>
      <c r="M608" s="756"/>
      <c r="N608" s="764"/>
    </row>
    <row r="609" spans="1:14">
      <c r="A609" s="753"/>
      <c r="B609" s="754"/>
      <c r="C609" s="1027" t="s">
        <v>428</v>
      </c>
      <c r="D609" s="1027"/>
      <c r="E609" s="1027"/>
      <c r="F609" s="765"/>
      <c r="G609" s="766"/>
      <c r="H609" s="766"/>
      <c r="I609" s="766"/>
      <c r="J609" s="782">
        <v>32.03</v>
      </c>
      <c r="K609" s="766"/>
      <c r="L609" s="782">
        <v>38.44</v>
      </c>
      <c r="M609" s="766"/>
      <c r="N609" s="768">
        <v>1550.67</v>
      </c>
    </row>
    <row r="610" spans="1:14">
      <c r="A610" s="760"/>
      <c r="B610" s="754"/>
      <c r="C610" s="1016" t="s">
        <v>429</v>
      </c>
      <c r="D610" s="1016"/>
      <c r="E610" s="1016"/>
      <c r="F610" s="755"/>
      <c r="G610" s="756"/>
      <c r="H610" s="756"/>
      <c r="I610" s="756"/>
      <c r="J610" s="763"/>
      <c r="K610" s="756"/>
      <c r="L610" s="769">
        <v>38.44</v>
      </c>
      <c r="M610" s="756"/>
      <c r="N610" s="759">
        <v>1550.67</v>
      </c>
    </row>
    <row r="611" spans="1:14" ht="22.5" customHeight="1">
      <c r="A611" s="760"/>
      <c r="B611" s="754" t="s">
        <v>482</v>
      </c>
      <c r="C611" s="1016" t="s">
        <v>483</v>
      </c>
      <c r="D611" s="1016"/>
      <c r="E611" s="1016"/>
      <c r="F611" s="755" t="s">
        <v>432</v>
      </c>
      <c r="G611" s="761">
        <v>74</v>
      </c>
      <c r="H611" s="756"/>
      <c r="I611" s="761">
        <v>74</v>
      </c>
      <c r="J611" s="763"/>
      <c r="K611" s="756"/>
      <c r="L611" s="769">
        <v>28.45</v>
      </c>
      <c r="M611" s="756"/>
      <c r="N611" s="759">
        <v>1147.5</v>
      </c>
    </row>
    <row r="612" spans="1:14" ht="22.5" customHeight="1">
      <c r="A612" s="760"/>
      <c r="B612" s="754" t="s">
        <v>484</v>
      </c>
      <c r="C612" s="1017" t="s">
        <v>485</v>
      </c>
      <c r="D612" s="1017"/>
      <c r="E612" s="1017"/>
      <c r="F612" s="755" t="s">
        <v>432</v>
      </c>
      <c r="G612" s="761">
        <v>36</v>
      </c>
      <c r="H612" s="756"/>
      <c r="I612" s="761">
        <v>36</v>
      </c>
      <c r="J612" s="763"/>
      <c r="K612" s="756"/>
      <c r="L612" s="769">
        <v>13.84</v>
      </c>
      <c r="M612" s="756"/>
      <c r="N612" s="779">
        <v>558.24</v>
      </c>
    </row>
    <row r="613" spans="1:14">
      <c r="A613" s="742"/>
      <c r="B613" s="743"/>
      <c r="C613" s="1020" t="s">
        <v>435</v>
      </c>
      <c r="D613" s="1020"/>
      <c r="E613" s="1020"/>
      <c r="F613" s="770"/>
      <c r="G613" s="771"/>
      <c r="H613" s="771"/>
      <c r="I613" s="771"/>
      <c r="J613" s="772"/>
      <c r="K613" s="771"/>
      <c r="L613" s="783">
        <v>80.73</v>
      </c>
      <c r="M613" s="766"/>
      <c r="N613" s="774">
        <v>3256.41</v>
      </c>
    </row>
    <row r="614" spans="1:14" ht="22.5" customHeight="1">
      <c r="A614" s="775" t="s">
        <v>384</v>
      </c>
      <c r="B614" s="744" t="s">
        <v>318</v>
      </c>
      <c r="C614" s="1019" t="s">
        <v>250</v>
      </c>
      <c r="D614" s="1019"/>
      <c r="E614" s="1019"/>
      <c r="F614" s="770" t="s">
        <v>239</v>
      </c>
      <c r="G614" s="771">
        <v>0.02</v>
      </c>
      <c r="H614" s="776">
        <v>1</v>
      </c>
      <c r="I614" s="777">
        <v>0.02</v>
      </c>
      <c r="J614" s="772"/>
      <c r="K614" s="771"/>
      <c r="L614" s="772"/>
      <c r="M614" s="771"/>
      <c r="N614" s="778"/>
    </row>
    <row r="615" spans="1:14">
      <c r="A615" s="751"/>
      <c r="B615" s="752"/>
      <c r="C615" s="1016" t="s">
        <v>322</v>
      </c>
      <c r="D615" s="1016"/>
      <c r="E615" s="1016"/>
      <c r="F615" s="1016"/>
      <c r="G615" s="1016"/>
      <c r="H615" s="1016"/>
      <c r="I615" s="1016"/>
      <c r="J615" s="1016"/>
      <c r="K615" s="1016"/>
      <c r="L615" s="1016"/>
      <c r="M615" s="1016"/>
      <c r="N615" s="1022"/>
    </row>
    <row r="616" spans="1:14" ht="33.75" customHeight="1">
      <c r="A616" s="784"/>
      <c r="B616" s="754" t="s">
        <v>771</v>
      </c>
      <c r="C616" s="1014" t="s">
        <v>772</v>
      </c>
      <c r="D616" s="1014"/>
      <c r="E616" s="1014"/>
      <c r="F616" s="1014"/>
      <c r="G616" s="1014"/>
      <c r="H616" s="1014"/>
      <c r="I616" s="1014"/>
      <c r="J616" s="1014"/>
      <c r="K616" s="1014"/>
      <c r="L616" s="1014"/>
      <c r="M616" s="1014"/>
      <c r="N616" s="1028"/>
    </row>
    <row r="617" spans="1:14">
      <c r="A617" s="753"/>
      <c r="B617" s="754" t="s">
        <v>3</v>
      </c>
      <c r="C617" s="1016" t="s">
        <v>422</v>
      </c>
      <c r="D617" s="1016"/>
      <c r="E617" s="1016"/>
      <c r="F617" s="755"/>
      <c r="G617" s="756"/>
      <c r="H617" s="756"/>
      <c r="I617" s="756"/>
      <c r="J617" s="769">
        <v>190.84</v>
      </c>
      <c r="K617" s="780">
        <v>1.2</v>
      </c>
      <c r="L617" s="769">
        <v>4.58</v>
      </c>
      <c r="M617" s="758">
        <v>40.340000000000003</v>
      </c>
      <c r="N617" s="779">
        <v>184.76</v>
      </c>
    </row>
    <row r="618" spans="1:14">
      <c r="A618" s="760"/>
      <c r="B618" s="754"/>
      <c r="C618" s="1017" t="s">
        <v>425</v>
      </c>
      <c r="D618" s="1017"/>
      <c r="E618" s="1017"/>
      <c r="F618" s="755" t="s">
        <v>426</v>
      </c>
      <c r="G618" s="758">
        <v>12.96</v>
      </c>
      <c r="H618" s="780">
        <v>1.2</v>
      </c>
      <c r="I618" s="812">
        <v>0.31103999999999998</v>
      </c>
      <c r="J618" s="763"/>
      <c r="K618" s="756"/>
      <c r="L618" s="763"/>
      <c r="M618" s="756"/>
      <c r="N618" s="764"/>
    </row>
    <row r="619" spans="1:14">
      <c r="A619" s="753"/>
      <c r="B619" s="754"/>
      <c r="C619" s="1027" t="s">
        <v>428</v>
      </c>
      <c r="D619" s="1027"/>
      <c r="E619" s="1027"/>
      <c r="F619" s="765"/>
      <c r="G619" s="766"/>
      <c r="H619" s="766"/>
      <c r="I619" s="766"/>
      <c r="J619" s="782">
        <v>190.84</v>
      </c>
      <c r="K619" s="766"/>
      <c r="L619" s="782">
        <v>4.58</v>
      </c>
      <c r="M619" s="766"/>
      <c r="N619" s="810">
        <v>184.76</v>
      </c>
    </row>
    <row r="620" spans="1:14">
      <c r="A620" s="760"/>
      <c r="B620" s="754"/>
      <c r="C620" s="1016" t="s">
        <v>429</v>
      </c>
      <c r="D620" s="1016"/>
      <c r="E620" s="1016"/>
      <c r="F620" s="755"/>
      <c r="G620" s="756"/>
      <c r="H620" s="756"/>
      <c r="I620" s="756"/>
      <c r="J620" s="763"/>
      <c r="K620" s="756"/>
      <c r="L620" s="769">
        <v>4.58</v>
      </c>
      <c r="M620" s="756"/>
      <c r="N620" s="779">
        <v>184.76</v>
      </c>
    </row>
    <row r="621" spans="1:14" ht="22.5" customHeight="1">
      <c r="A621" s="760"/>
      <c r="B621" s="754" t="s">
        <v>482</v>
      </c>
      <c r="C621" s="1016" t="s">
        <v>483</v>
      </c>
      <c r="D621" s="1016"/>
      <c r="E621" s="1016"/>
      <c r="F621" s="755" t="s">
        <v>432</v>
      </c>
      <c r="G621" s="761">
        <v>74</v>
      </c>
      <c r="H621" s="756"/>
      <c r="I621" s="761">
        <v>74</v>
      </c>
      <c r="J621" s="763"/>
      <c r="K621" s="756"/>
      <c r="L621" s="769">
        <v>3.39</v>
      </c>
      <c r="M621" s="756"/>
      <c r="N621" s="779">
        <v>136.72</v>
      </c>
    </row>
    <row r="622" spans="1:14" ht="22.5" customHeight="1">
      <c r="A622" s="760"/>
      <c r="B622" s="754" t="s">
        <v>484</v>
      </c>
      <c r="C622" s="1017" t="s">
        <v>485</v>
      </c>
      <c r="D622" s="1017"/>
      <c r="E622" s="1017"/>
      <c r="F622" s="755" t="s">
        <v>432</v>
      </c>
      <c r="G622" s="761">
        <v>36</v>
      </c>
      <c r="H622" s="756"/>
      <c r="I622" s="761">
        <v>36</v>
      </c>
      <c r="J622" s="763"/>
      <c r="K622" s="756"/>
      <c r="L622" s="769">
        <v>1.65</v>
      </c>
      <c r="M622" s="756"/>
      <c r="N622" s="779">
        <v>66.510000000000005</v>
      </c>
    </row>
    <row r="623" spans="1:14">
      <c r="A623" s="742"/>
      <c r="B623" s="743"/>
      <c r="C623" s="1020" t="s">
        <v>435</v>
      </c>
      <c r="D623" s="1020"/>
      <c r="E623" s="1020"/>
      <c r="F623" s="770"/>
      <c r="G623" s="771"/>
      <c r="H623" s="771"/>
      <c r="I623" s="771"/>
      <c r="J623" s="772"/>
      <c r="K623" s="771"/>
      <c r="L623" s="783">
        <v>9.6199999999999992</v>
      </c>
      <c r="M623" s="766"/>
      <c r="N623" s="811">
        <v>387.99</v>
      </c>
    </row>
    <row r="624" spans="1:14">
      <c r="A624" s="793"/>
      <c r="B624" s="794"/>
      <c r="C624" s="1019" t="s">
        <v>1927</v>
      </c>
      <c r="D624" s="1019"/>
      <c r="E624" s="1019"/>
      <c r="F624" s="1019"/>
      <c r="G624" s="1019"/>
      <c r="H624" s="1019"/>
      <c r="I624" s="1019"/>
      <c r="J624" s="1019"/>
      <c r="K624" s="1019"/>
      <c r="L624" s="795"/>
      <c r="M624" s="796"/>
      <c r="N624" s="797"/>
    </row>
    <row r="625" spans="1:14">
      <c r="A625" s="798"/>
      <c r="B625" s="754"/>
      <c r="C625" s="1016" t="s">
        <v>440</v>
      </c>
      <c r="D625" s="1016"/>
      <c r="E625" s="1016"/>
      <c r="F625" s="1016"/>
      <c r="G625" s="1016"/>
      <c r="H625" s="1016"/>
      <c r="I625" s="1016"/>
      <c r="J625" s="1016"/>
      <c r="K625" s="1016"/>
      <c r="L625" s="804">
        <v>90.35</v>
      </c>
      <c r="M625" s="800"/>
      <c r="N625" s="801">
        <v>3644.72</v>
      </c>
    </row>
    <row r="626" spans="1:14">
      <c r="A626" s="798"/>
      <c r="B626" s="754"/>
      <c r="C626" s="1016" t="s">
        <v>441</v>
      </c>
      <c r="D626" s="1016"/>
      <c r="E626" s="1016"/>
      <c r="F626" s="1016"/>
      <c r="G626" s="1016"/>
      <c r="H626" s="1016"/>
      <c r="I626" s="1016"/>
      <c r="J626" s="1016"/>
      <c r="K626" s="1016"/>
      <c r="L626" s="802"/>
      <c r="M626" s="800"/>
      <c r="N626" s="803"/>
    </row>
    <row r="627" spans="1:14">
      <c r="A627" s="798"/>
      <c r="B627" s="754"/>
      <c r="C627" s="1016" t="s">
        <v>442</v>
      </c>
      <c r="D627" s="1016"/>
      <c r="E627" s="1016"/>
      <c r="F627" s="1016"/>
      <c r="G627" s="1016"/>
      <c r="H627" s="1016"/>
      <c r="I627" s="1016"/>
      <c r="J627" s="1016"/>
      <c r="K627" s="1016"/>
      <c r="L627" s="804">
        <v>90.35</v>
      </c>
      <c r="M627" s="800"/>
      <c r="N627" s="801">
        <v>3644.72</v>
      </c>
    </row>
    <row r="628" spans="1:14">
      <c r="A628" s="798"/>
      <c r="B628" s="754"/>
      <c r="C628" s="1016" t="s">
        <v>486</v>
      </c>
      <c r="D628" s="1016"/>
      <c r="E628" s="1016"/>
      <c r="F628" s="1016"/>
      <c r="G628" s="1016"/>
      <c r="H628" s="1016"/>
      <c r="I628" s="1016"/>
      <c r="J628" s="1016"/>
      <c r="K628" s="1016"/>
      <c r="L628" s="804">
        <v>189.75</v>
      </c>
      <c r="M628" s="800"/>
      <c r="N628" s="801">
        <v>7653.9</v>
      </c>
    </row>
    <row r="629" spans="1:14">
      <c r="A629" s="798"/>
      <c r="B629" s="754"/>
      <c r="C629" s="1016" t="s">
        <v>487</v>
      </c>
      <c r="D629" s="1016"/>
      <c r="E629" s="1016"/>
      <c r="F629" s="1016"/>
      <c r="G629" s="1016"/>
      <c r="H629" s="1016"/>
      <c r="I629" s="1016"/>
      <c r="J629" s="1016"/>
      <c r="K629" s="1016"/>
      <c r="L629" s="804">
        <v>189.75</v>
      </c>
      <c r="M629" s="800"/>
      <c r="N629" s="801">
        <v>7653.9</v>
      </c>
    </row>
    <row r="630" spans="1:14">
      <c r="A630" s="798"/>
      <c r="B630" s="754"/>
      <c r="C630" s="1016" t="s">
        <v>488</v>
      </c>
      <c r="D630" s="1016"/>
      <c r="E630" s="1016"/>
      <c r="F630" s="1016"/>
      <c r="G630" s="1016"/>
      <c r="H630" s="1016"/>
      <c r="I630" s="1016"/>
      <c r="J630" s="1016"/>
      <c r="K630" s="1016"/>
      <c r="L630" s="802"/>
      <c r="M630" s="800"/>
      <c r="N630" s="803"/>
    </row>
    <row r="631" spans="1:14">
      <c r="A631" s="798"/>
      <c r="B631" s="754"/>
      <c r="C631" s="1016" t="s">
        <v>489</v>
      </c>
      <c r="D631" s="1016"/>
      <c r="E631" s="1016"/>
      <c r="F631" s="1016"/>
      <c r="G631" s="1016"/>
      <c r="H631" s="1016"/>
      <c r="I631" s="1016"/>
      <c r="J631" s="1016"/>
      <c r="K631" s="1016"/>
      <c r="L631" s="804">
        <v>90.35</v>
      </c>
      <c r="M631" s="800"/>
      <c r="N631" s="801">
        <v>3644.72</v>
      </c>
    </row>
    <row r="632" spans="1:14">
      <c r="A632" s="798"/>
      <c r="B632" s="754"/>
      <c r="C632" s="1016" t="s">
        <v>490</v>
      </c>
      <c r="D632" s="1016"/>
      <c r="E632" s="1016"/>
      <c r="F632" s="1016"/>
      <c r="G632" s="1016"/>
      <c r="H632" s="1016"/>
      <c r="I632" s="1016"/>
      <c r="J632" s="1016"/>
      <c r="K632" s="1016"/>
      <c r="L632" s="804">
        <v>66.87</v>
      </c>
      <c r="M632" s="800"/>
      <c r="N632" s="801">
        <v>2697.09</v>
      </c>
    </row>
    <row r="633" spans="1:14">
      <c r="A633" s="798"/>
      <c r="B633" s="754"/>
      <c r="C633" s="1016" t="s">
        <v>491</v>
      </c>
      <c r="D633" s="1016"/>
      <c r="E633" s="1016"/>
      <c r="F633" s="1016"/>
      <c r="G633" s="1016"/>
      <c r="H633" s="1016"/>
      <c r="I633" s="1016"/>
      <c r="J633" s="1016"/>
      <c r="K633" s="1016"/>
      <c r="L633" s="804">
        <v>32.53</v>
      </c>
      <c r="M633" s="800"/>
      <c r="N633" s="801">
        <v>1312.09</v>
      </c>
    </row>
    <row r="634" spans="1:14">
      <c r="A634" s="798"/>
      <c r="B634" s="754"/>
      <c r="C634" s="1016" t="s">
        <v>453</v>
      </c>
      <c r="D634" s="1016"/>
      <c r="E634" s="1016"/>
      <c r="F634" s="1016"/>
      <c r="G634" s="1016"/>
      <c r="H634" s="1016"/>
      <c r="I634" s="1016"/>
      <c r="J634" s="1016"/>
      <c r="K634" s="1016"/>
      <c r="L634" s="804">
        <v>90.35</v>
      </c>
      <c r="M634" s="800"/>
      <c r="N634" s="801">
        <v>3644.72</v>
      </c>
    </row>
    <row r="635" spans="1:14">
      <c r="A635" s="798"/>
      <c r="B635" s="754"/>
      <c r="C635" s="1016" t="s">
        <v>454</v>
      </c>
      <c r="D635" s="1016"/>
      <c r="E635" s="1016"/>
      <c r="F635" s="1016"/>
      <c r="G635" s="1016"/>
      <c r="H635" s="1016"/>
      <c r="I635" s="1016"/>
      <c r="J635" s="1016"/>
      <c r="K635" s="1016"/>
      <c r="L635" s="804">
        <v>66.87</v>
      </c>
      <c r="M635" s="800"/>
      <c r="N635" s="801">
        <v>2697.09</v>
      </c>
    </row>
    <row r="636" spans="1:14">
      <c r="A636" s="798"/>
      <c r="B636" s="754"/>
      <c r="C636" s="1016" t="s">
        <v>455</v>
      </c>
      <c r="D636" s="1016"/>
      <c r="E636" s="1016"/>
      <c r="F636" s="1016"/>
      <c r="G636" s="1016"/>
      <c r="H636" s="1016"/>
      <c r="I636" s="1016"/>
      <c r="J636" s="1016"/>
      <c r="K636" s="1016"/>
      <c r="L636" s="804">
        <v>32.53</v>
      </c>
      <c r="M636" s="800"/>
      <c r="N636" s="801">
        <v>1312.09</v>
      </c>
    </row>
    <row r="637" spans="1:14">
      <c r="A637" s="798"/>
      <c r="B637" s="806"/>
      <c r="C637" s="1026" t="s">
        <v>1928</v>
      </c>
      <c r="D637" s="1026"/>
      <c r="E637" s="1026"/>
      <c r="F637" s="1026"/>
      <c r="G637" s="1026"/>
      <c r="H637" s="1026"/>
      <c r="I637" s="1026"/>
      <c r="J637" s="1026"/>
      <c r="K637" s="1026"/>
      <c r="L637" s="822">
        <v>189.75</v>
      </c>
      <c r="M637" s="808"/>
      <c r="N637" s="809">
        <v>7653.9</v>
      </c>
    </row>
    <row r="638" spans="1:14">
      <c r="A638" s="1023" t="s">
        <v>1929</v>
      </c>
      <c r="B638" s="1024"/>
      <c r="C638" s="1024"/>
      <c r="D638" s="1024"/>
      <c r="E638" s="1024"/>
      <c r="F638" s="1024"/>
      <c r="G638" s="1024"/>
      <c r="H638" s="1024"/>
      <c r="I638" s="1024"/>
      <c r="J638" s="1024"/>
      <c r="K638" s="1024"/>
      <c r="L638" s="1024"/>
      <c r="M638" s="1024"/>
      <c r="N638" s="1025"/>
    </row>
    <row r="639" spans="1:14" ht="78.75" customHeight="1">
      <c r="A639" s="742" t="s">
        <v>515</v>
      </c>
      <c r="B639" s="743" t="s">
        <v>775</v>
      </c>
      <c r="C639" s="1019" t="s">
        <v>776</v>
      </c>
      <c r="D639" s="1019"/>
      <c r="E639" s="1019"/>
      <c r="F639" s="745" t="s">
        <v>777</v>
      </c>
      <c r="G639" s="746">
        <v>2</v>
      </c>
      <c r="H639" s="747">
        <v>1</v>
      </c>
      <c r="I639" s="747">
        <v>2</v>
      </c>
      <c r="J639" s="749"/>
      <c r="K639" s="746"/>
      <c r="L639" s="749"/>
      <c r="M639" s="746"/>
      <c r="N639" s="750"/>
    </row>
    <row r="640" spans="1:14">
      <c r="A640" s="751"/>
      <c r="B640" s="752"/>
      <c r="C640" s="1016" t="s">
        <v>1710</v>
      </c>
      <c r="D640" s="1016"/>
      <c r="E640" s="1016"/>
      <c r="F640" s="1016"/>
      <c r="G640" s="1016"/>
      <c r="H640" s="1016"/>
      <c r="I640" s="1016"/>
      <c r="J640" s="1016"/>
      <c r="K640" s="1016"/>
      <c r="L640" s="1016"/>
      <c r="M640" s="1016"/>
      <c r="N640" s="1022"/>
    </row>
    <row r="641" spans="1:14" ht="33.75" customHeight="1">
      <c r="A641" s="784"/>
      <c r="B641" s="754" t="s">
        <v>771</v>
      </c>
      <c r="C641" s="1014" t="s">
        <v>772</v>
      </c>
      <c r="D641" s="1014"/>
      <c r="E641" s="1014"/>
      <c r="F641" s="1014"/>
      <c r="G641" s="1014"/>
      <c r="H641" s="1014"/>
      <c r="I641" s="1014"/>
      <c r="J641" s="1014"/>
      <c r="K641" s="1014"/>
      <c r="L641" s="1014"/>
      <c r="M641" s="1014"/>
      <c r="N641" s="1028"/>
    </row>
    <row r="642" spans="1:14">
      <c r="A642" s="753"/>
      <c r="B642" s="754" t="s">
        <v>3</v>
      </c>
      <c r="C642" s="1016" t="s">
        <v>422</v>
      </c>
      <c r="D642" s="1016"/>
      <c r="E642" s="1016"/>
      <c r="F642" s="755"/>
      <c r="G642" s="756"/>
      <c r="H642" s="756"/>
      <c r="I642" s="756"/>
      <c r="J642" s="769">
        <v>4.71</v>
      </c>
      <c r="K642" s="780">
        <v>1.2</v>
      </c>
      <c r="L642" s="769">
        <v>11.3</v>
      </c>
      <c r="M642" s="758">
        <v>40.340000000000003</v>
      </c>
      <c r="N642" s="779">
        <v>455.84</v>
      </c>
    </row>
    <row r="643" spans="1:14">
      <c r="A643" s="760"/>
      <c r="B643" s="754"/>
      <c r="C643" s="1017" t="s">
        <v>425</v>
      </c>
      <c r="D643" s="1017"/>
      <c r="E643" s="1017"/>
      <c r="F643" s="755" t="s">
        <v>426</v>
      </c>
      <c r="G643" s="758">
        <v>0.32</v>
      </c>
      <c r="H643" s="780">
        <v>1.2</v>
      </c>
      <c r="I643" s="781">
        <v>0.76800000000000002</v>
      </c>
      <c r="J643" s="763"/>
      <c r="K643" s="756"/>
      <c r="L643" s="763"/>
      <c r="M643" s="756"/>
      <c r="N643" s="764"/>
    </row>
    <row r="644" spans="1:14">
      <c r="A644" s="753"/>
      <c r="B644" s="754"/>
      <c r="C644" s="1027" t="s">
        <v>428</v>
      </c>
      <c r="D644" s="1027"/>
      <c r="E644" s="1027"/>
      <c r="F644" s="765"/>
      <c r="G644" s="766"/>
      <c r="H644" s="766"/>
      <c r="I644" s="766"/>
      <c r="J644" s="782">
        <v>4.71</v>
      </c>
      <c r="K644" s="766"/>
      <c r="L644" s="782">
        <v>11.3</v>
      </c>
      <c r="M644" s="766"/>
      <c r="N644" s="810">
        <v>455.84</v>
      </c>
    </row>
    <row r="645" spans="1:14">
      <c r="A645" s="760"/>
      <c r="B645" s="754"/>
      <c r="C645" s="1016" t="s">
        <v>429</v>
      </c>
      <c r="D645" s="1016"/>
      <c r="E645" s="1016"/>
      <c r="F645" s="755"/>
      <c r="G645" s="756"/>
      <c r="H645" s="756"/>
      <c r="I645" s="756"/>
      <c r="J645" s="763"/>
      <c r="K645" s="756"/>
      <c r="L645" s="769">
        <v>11.3</v>
      </c>
      <c r="M645" s="756"/>
      <c r="N645" s="779">
        <v>455.84</v>
      </c>
    </row>
    <row r="646" spans="1:14" ht="22.5" customHeight="1">
      <c r="A646" s="760"/>
      <c r="B646" s="754" t="s">
        <v>482</v>
      </c>
      <c r="C646" s="1016" t="s">
        <v>483</v>
      </c>
      <c r="D646" s="1016"/>
      <c r="E646" s="1016"/>
      <c r="F646" s="755" t="s">
        <v>432</v>
      </c>
      <c r="G646" s="761">
        <v>74</v>
      </c>
      <c r="H646" s="756"/>
      <c r="I646" s="761">
        <v>74</v>
      </c>
      <c r="J646" s="763"/>
      <c r="K646" s="756"/>
      <c r="L646" s="769">
        <v>8.36</v>
      </c>
      <c r="M646" s="756"/>
      <c r="N646" s="779">
        <v>337.32</v>
      </c>
    </row>
    <row r="647" spans="1:14" ht="22.5" customHeight="1">
      <c r="A647" s="760"/>
      <c r="B647" s="754" t="s">
        <v>484</v>
      </c>
      <c r="C647" s="1017" t="s">
        <v>485</v>
      </c>
      <c r="D647" s="1017"/>
      <c r="E647" s="1017"/>
      <c r="F647" s="755" t="s">
        <v>432</v>
      </c>
      <c r="G647" s="761">
        <v>36</v>
      </c>
      <c r="H647" s="756"/>
      <c r="I647" s="761">
        <v>36</v>
      </c>
      <c r="J647" s="763"/>
      <c r="K647" s="756"/>
      <c r="L647" s="769">
        <v>4.07</v>
      </c>
      <c r="M647" s="756"/>
      <c r="N647" s="779">
        <v>164.1</v>
      </c>
    </row>
    <row r="648" spans="1:14">
      <c r="A648" s="742"/>
      <c r="B648" s="743"/>
      <c r="C648" s="1020" t="s">
        <v>435</v>
      </c>
      <c r="D648" s="1020"/>
      <c r="E648" s="1020"/>
      <c r="F648" s="770"/>
      <c r="G648" s="771"/>
      <c r="H648" s="771"/>
      <c r="I648" s="771"/>
      <c r="J648" s="772"/>
      <c r="K648" s="771"/>
      <c r="L648" s="783">
        <v>23.73</v>
      </c>
      <c r="M648" s="766"/>
      <c r="N648" s="811">
        <v>957.26</v>
      </c>
    </row>
    <row r="649" spans="1:14" ht="22.5" customHeight="1">
      <c r="A649" s="775" t="s">
        <v>579</v>
      </c>
      <c r="B649" s="744" t="s">
        <v>778</v>
      </c>
      <c r="C649" s="1019" t="s">
        <v>779</v>
      </c>
      <c r="D649" s="1019"/>
      <c r="E649" s="1019"/>
      <c r="F649" s="770" t="s">
        <v>199</v>
      </c>
      <c r="G649" s="771">
        <v>1</v>
      </c>
      <c r="H649" s="776">
        <v>1</v>
      </c>
      <c r="I649" s="776">
        <v>1</v>
      </c>
      <c r="J649" s="772"/>
      <c r="K649" s="771"/>
      <c r="L649" s="772"/>
      <c r="M649" s="771"/>
      <c r="N649" s="778"/>
    </row>
    <row r="650" spans="1:14" ht="33.75" customHeight="1">
      <c r="A650" s="784"/>
      <c r="B650" s="754" t="s">
        <v>771</v>
      </c>
      <c r="C650" s="1014" t="s">
        <v>772</v>
      </c>
      <c r="D650" s="1014"/>
      <c r="E650" s="1014"/>
      <c r="F650" s="1014"/>
      <c r="G650" s="1014"/>
      <c r="H650" s="1014"/>
      <c r="I650" s="1014"/>
      <c r="J650" s="1014"/>
      <c r="K650" s="1014"/>
      <c r="L650" s="1014"/>
      <c r="M650" s="1014"/>
      <c r="N650" s="1028"/>
    </row>
    <row r="651" spans="1:14">
      <c r="A651" s="753"/>
      <c r="B651" s="754" t="s">
        <v>3</v>
      </c>
      <c r="C651" s="1016" t="s">
        <v>422</v>
      </c>
      <c r="D651" s="1016"/>
      <c r="E651" s="1016"/>
      <c r="F651" s="755"/>
      <c r="G651" s="756"/>
      <c r="H651" s="756"/>
      <c r="I651" s="756"/>
      <c r="J651" s="769">
        <v>12.07</v>
      </c>
      <c r="K651" s="780">
        <v>1.2</v>
      </c>
      <c r="L651" s="769">
        <v>14.48</v>
      </c>
      <c r="M651" s="758">
        <v>40.340000000000003</v>
      </c>
      <c r="N651" s="779">
        <v>584.12</v>
      </c>
    </row>
    <row r="652" spans="1:14">
      <c r="A652" s="760"/>
      <c r="B652" s="754"/>
      <c r="C652" s="1017" t="s">
        <v>425</v>
      </c>
      <c r="D652" s="1017"/>
      <c r="E652" s="1017"/>
      <c r="F652" s="755" t="s">
        <v>426</v>
      </c>
      <c r="G652" s="758">
        <v>0.82</v>
      </c>
      <c r="H652" s="780">
        <v>1.2</v>
      </c>
      <c r="I652" s="781">
        <v>0.98399999999999999</v>
      </c>
      <c r="J652" s="763"/>
      <c r="K652" s="756"/>
      <c r="L652" s="763"/>
      <c r="M652" s="756"/>
      <c r="N652" s="764"/>
    </row>
    <row r="653" spans="1:14">
      <c r="A653" s="753"/>
      <c r="B653" s="754"/>
      <c r="C653" s="1027" t="s">
        <v>428</v>
      </c>
      <c r="D653" s="1027"/>
      <c r="E653" s="1027"/>
      <c r="F653" s="765"/>
      <c r="G653" s="766"/>
      <c r="H653" s="766"/>
      <c r="I653" s="766"/>
      <c r="J653" s="782">
        <v>12.07</v>
      </c>
      <c r="K653" s="766"/>
      <c r="L653" s="782">
        <v>14.48</v>
      </c>
      <c r="M653" s="766"/>
      <c r="N653" s="810">
        <v>584.12</v>
      </c>
    </row>
    <row r="654" spans="1:14">
      <c r="A654" s="760"/>
      <c r="B654" s="754"/>
      <c r="C654" s="1016" t="s">
        <v>429</v>
      </c>
      <c r="D654" s="1016"/>
      <c r="E654" s="1016"/>
      <c r="F654" s="755"/>
      <c r="G654" s="756"/>
      <c r="H654" s="756"/>
      <c r="I654" s="756"/>
      <c r="J654" s="763"/>
      <c r="K654" s="756"/>
      <c r="L654" s="769">
        <v>14.48</v>
      </c>
      <c r="M654" s="756"/>
      <c r="N654" s="779">
        <v>584.12</v>
      </c>
    </row>
    <row r="655" spans="1:14" ht="22.5" customHeight="1">
      <c r="A655" s="760"/>
      <c r="B655" s="754" t="s">
        <v>482</v>
      </c>
      <c r="C655" s="1016" t="s">
        <v>483</v>
      </c>
      <c r="D655" s="1016"/>
      <c r="E655" s="1016"/>
      <c r="F655" s="755" t="s">
        <v>432</v>
      </c>
      <c r="G655" s="761">
        <v>74</v>
      </c>
      <c r="H655" s="756"/>
      <c r="I655" s="761">
        <v>74</v>
      </c>
      <c r="J655" s="763"/>
      <c r="K655" s="756"/>
      <c r="L655" s="769">
        <v>10.72</v>
      </c>
      <c r="M655" s="756"/>
      <c r="N655" s="779">
        <v>432.25</v>
      </c>
    </row>
    <row r="656" spans="1:14" ht="22.5" customHeight="1">
      <c r="A656" s="760"/>
      <c r="B656" s="754" t="s">
        <v>484</v>
      </c>
      <c r="C656" s="1017" t="s">
        <v>485</v>
      </c>
      <c r="D656" s="1017"/>
      <c r="E656" s="1017"/>
      <c r="F656" s="755" t="s">
        <v>432</v>
      </c>
      <c r="G656" s="761">
        <v>36</v>
      </c>
      <c r="H656" s="756"/>
      <c r="I656" s="761">
        <v>36</v>
      </c>
      <c r="J656" s="763"/>
      <c r="K656" s="756"/>
      <c r="L656" s="769">
        <v>5.21</v>
      </c>
      <c r="M656" s="756"/>
      <c r="N656" s="779">
        <v>210.28</v>
      </c>
    </row>
    <row r="657" spans="1:14">
      <c r="A657" s="742"/>
      <c r="B657" s="743"/>
      <c r="C657" s="1020" t="s">
        <v>435</v>
      </c>
      <c r="D657" s="1020"/>
      <c r="E657" s="1020"/>
      <c r="F657" s="770"/>
      <c r="G657" s="771"/>
      <c r="H657" s="771"/>
      <c r="I657" s="771"/>
      <c r="J657" s="772"/>
      <c r="K657" s="771"/>
      <c r="L657" s="783">
        <v>30.41</v>
      </c>
      <c r="M657" s="766"/>
      <c r="N657" s="774">
        <v>1226.6500000000001</v>
      </c>
    </row>
    <row r="658" spans="1:14" ht="22.5" customHeight="1">
      <c r="A658" s="775" t="s">
        <v>580</v>
      </c>
      <c r="B658" s="744" t="s">
        <v>783</v>
      </c>
      <c r="C658" s="1019" t="s">
        <v>784</v>
      </c>
      <c r="D658" s="1019"/>
      <c r="E658" s="1019"/>
      <c r="F658" s="770" t="s">
        <v>254</v>
      </c>
      <c r="G658" s="771">
        <v>1</v>
      </c>
      <c r="H658" s="776">
        <v>1</v>
      </c>
      <c r="I658" s="776">
        <v>1</v>
      </c>
      <c r="J658" s="772"/>
      <c r="K658" s="771"/>
      <c r="L658" s="772"/>
      <c r="M658" s="771"/>
      <c r="N658" s="778"/>
    </row>
    <row r="659" spans="1:14" ht="33.75" customHeight="1">
      <c r="A659" s="784"/>
      <c r="B659" s="754" t="s">
        <v>771</v>
      </c>
      <c r="C659" s="1014" t="s">
        <v>772</v>
      </c>
      <c r="D659" s="1014"/>
      <c r="E659" s="1014"/>
      <c r="F659" s="1014"/>
      <c r="G659" s="1014"/>
      <c r="H659" s="1014"/>
      <c r="I659" s="1014"/>
      <c r="J659" s="1014"/>
      <c r="K659" s="1014"/>
      <c r="L659" s="1014"/>
      <c r="M659" s="1014"/>
      <c r="N659" s="1028"/>
    </row>
    <row r="660" spans="1:14">
      <c r="A660" s="753"/>
      <c r="B660" s="754" t="s">
        <v>3</v>
      </c>
      <c r="C660" s="1016" t="s">
        <v>422</v>
      </c>
      <c r="D660" s="1016"/>
      <c r="E660" s="1016"/>
      <c r="F660" s="755"/>
      <c r="G660" s="756"/>
      <c r="H660" s="756"/>
      <c r="I660" s="756"/>
      <c r="J660" s="769">
        <v>32.03</v>
      </c>
      <c r="K660" s="780">
        <v>1.2</v>
      </c>
      <c r="L660" s="769">
        <v>38.44</v>
      </c>
      <c r="M660" s="758">
        <v>40.340000000000003</v>
      </c>
      <c r="N660" s="759">
        <v>1550.67</v>
      </c>
    </row>
    <row r="661" spans="1:14">
      <c r="A661" s="760"/>
      <c r="B661" s="754"/>
      <c r="C661" s="1017" t="s">
        <v>425</v>
      </c>
      <c r="D661" s="1017"/>
      <c r="E661" s="1017"/>
      <c r="F661" s="755" t="s">
        <v>426</v>
      </c>
      <c r="G661" s="758">
        <v>2.4300000000000002</v>
      </c>
      <c r="H661" s="780">
        <v>1.2</v>
      </c>
      <c r="I661" s="781">
        <v>2.9159999999999999</v>
      </c>
      <c r="J661" s="763"/>
      <c r="K661" s="756"/>
      <c r="L661" s="763"/>
      <c r="M661" s="756"/>
      <c r="N661" s="764"/>
    </row>
    <row r="662" spans="1:14">
      <c r="A662" s="753"/>
      <c r="B662" s="754"/>
      <c r="C662" s="1027" t="s">
        <v>428</v>
      </c>
      <c r="D662" s="1027"/>
      <c r="E662" s="1027"/>
      <c r="F662" s="765"/>
      <c r="G662" s="766"/>
      <c r="H662" s="766"/>
      <c r="I662" s="766"/>
      <c r="J662" s="782">
        <v>32.03</v>
      </c>
      <c r="K662" s="766"/>
      <c r="L662" s="782">
        <v>38.44</v>
      </c>
      <c r="M662" s="766"/>
      <c r="N662" s="768">
        <v>1550.67</v>
      </c>
    </row>
    <row r="663" spans="1:14">
      <c r="A663" s="760"/>
      <c r="B663" s="754"/>
      <c r="C663" s="1016" t="s">
        <v>429</v>
      </c>
      <c r="D663" s="1016"/>
      <c r="E663" s="1016"/>
      <c r="F663" s="755"/>
      <c r="G663" s="756"/>
      <c r="H663" s="756"/>
      <c r="I663" s="756"/>
      <c r="J663" s="763"/>
      <c r="K663" s="756"/>
      <c r="L663" s="769">
        <v>38.44</v>
      </c>
      <c r="M663" s="756"/>
      <c r="N663" s="759">
        <v>1550.67</v>
      </c>
    </row>
    <row r="664" spans="1:14" ht="22.5" customHeight="1">
      <c r="A664" s="760"/>
      <c r="B664" s="754" t="s">
        <v>482</v>
      </c>
      <c r="C664" s="1016" t="s">
        <v>483</v>
      </c>
      <c r="D664" s="1016"/>
      <c r="E664" s="1016"/>
      <c r="F664" s="755" t="s">
        <v>432</v>
      </c>
      <c r="G664" s="761">
        <v>74</v>
      </c>
      <c r="H664" s="756"/>
      <c r="I664" s="761">
        <v>74</v>
      </c>
      <c r="J664" s="763"/>
      <c r="K664" s="756"/>
      <c r="L664" s="769">
        <v>28.45</v>
      </c>
      <c r="M664" s="756"/>
      <c r="N664" s="759">
        <v>1147.5</v>
      </c>
    </row>
    <row r="665" spans="1:14" ht="22.5" customHeight="1">
      <c r="A665" s="760"/>
      <c r="B665" s="754" t="s">
        <v>484</v>
      </c>
      <c r="C665" s="1017" t="s">
        <v>485</v>
      </c>
      <c r="D665" s="1017"/>
      <c r="E665" s="1017"/>
      <c r="F665" s="755" t="s">
        <v>432</v>
      </c>
      <c r="G665" s="761">
        <v>36</v>
      </c>
      <c r="H665" s="756"/>
      <c r="I665" s="761">
        <v>36</v>
      </c>
      <c r="J665" s="763"/>
      <c r="K665" s="756"/>
      <c r="L665" s="769">
        <v>13.84</v>
      </c>
      <c r="M665" s="756"/>
      <c r="N665" s="779">
        <v>558.24</v>
      </c>
    </row>
    <row r="666" spans="1:14">
      <c r="A666" s="742"/>
      <c r="B666" s="743"/>
      <c r="C666" s="1020" t="s">
        <v>435</v>
      </c>
      <c r="D666" s="1020"/>
      <c r="E666" s="1020"/>
      <c r="F666" s="770"/>
      <c r="G666" s="771"/>
      <c r="H666" s="771"/>
      <c r="I666" s="771"/>
      <c r="J666" s="772"/>
      <c r="K666" s="771"/>
      <c r="L666" s="783">
        <v>80.73</v>
      </c>
      <c r="M666" s="766"/>
      <c r="N666" s="774">
        <v>3256.41</v>
      </c>
    </row>
    <row r="667" spans="1:14" ht="22.5" customHeight="1">
      <c r="A667" s="775" t="s">
        <v>581</v>
      </c>
      <c r="B667" s="744" t="s">
        <v>780</v>
      </c>
      <c r="C667" s="1019" t="s">
        <v>781</v>
      </c>
      <c r="D667" s="1019"/>
      <c r="E667" s="1019"/>
      <c r="F667" s="770" t="s">
        <v>782</v>
      </c>
      <c r="G667" s="771">
        <v>1</v>
      </c>
      <c r="H667" s="776">
        <v>1</v>
      </c>
      <c r="I667" s="776">
        <v>1</v>
      </c>
      <c r="J667" s="772"/>
      <c r="K667" s="771"/>
      <c r="L667" s="772"/>
      <c r="M667" s="771"/>
      <c r="N667" s="778"/>
    </row>
    <row r="668" spans="1:14" ht="33.75" customHeight="1">
      <c r="A668" s="784"/>
      <c r="B668" s="754" t="s">
        <v>771</v>
      </c>
      <c r="C668" s="1014" t="s">
        <v>772</v>
      </c>
      <c r="D668" s="1014"/>
      <c r="E668" s="1014"/>
      <c r="F668" s="1014"/>
      <c r="G668" s="1014"/>
      <c r="H668" s="1014"/>
      <c r="I668" s="1014"/>
      <c r="J668" s="1014"/>
      <c r="K668" s="1014"/>
      <c r="L668" s="1014"/>
      <c r="M668" s="1014"/>
      <c r="N668" s="1028"/>
    </row>
    <row r="669" spans="1:14">
      <c r="A669" s="753"/>
      <c r="B669" s="754" t="s">
        <v>3</v>
      </c>
      <c r="C669" s="1016" t="s">
        <v>422</v>
      </c>
      <c r="D669" s="1016"/>
      <c r="E669" s="1016"/>
      <c r="F669" s="755"/>
      <c r="G669" s="756"/>
      <c r="H669" s="756"/>
      <c r="I669" s="756"/>
      <c r="J669" s="769">
        <v>17.96</v>
      </c>
      <c r="K669" s="780">
        <v>1.2</v>
      </c>
      <c r="L669" s="769">
        <v>21.55</v>
      </c>
      <c r="M669" s="758">
        <v>40.340000000000003</v>
      </c>
      <c r="N669" s="779">
        <v>869.33</v>
      </c>
    </row>
    <row r="670" spans="1:14">
      <c r="A670" s="760"/>
      <c r="B670" s="754"/>
      <c r="C670" s="1017" t="s">
        <v>425</v>
      </c>
      <c r="D670" s="1017"/>
      <c r="E670" s="1017"/>
      <c r="F670" s="755" t="s">
        <v>426</v>
      </c>
      <c r="G670" s="758">
        <v>1.22</v>
      </c>
      <c r="H670" s="780">
        <v>1.2</v>
      </c>
      <c r="I670" s="781">
        <v>1.464</v>
      </c>
      <c r="J670" s="763"/>
      <c r="K670" s="756"/>
      <c r="L670" s="763"/>
      <c r="M670" s="756"/>
      <c r="N670" s="764"/>
    </row>
    <row r="671" spans="1:14">
      <c r="A671" s="753"/>
      <c r="B671" s="754"/>
      <c r="C671" s="1027" t="s">
        <v>428</v>
      </c>
      <c r="D671" s="1027"/>
      <c r="E671" s="1027"/>
      <c r="F671" s="765"/>
      <c r="G671" s="766"/>
      <c r="H671" s="766"/>
      <c r="I671" s="766"/>
      <c r="J671" s="782">
        <v>17.96</v>
      </c>
      <c r="K671" s="766"/>
      <c r="L671" s="782">
        <v>21.55</v>
      </c>
      <c r="M671" s="766"/>
      <c r="N671" s="810">
        <v>869.33</v>
      </c>
    </row>
    <row r="672" spans="1:14">
      <c r="A672" s="760"/>
      <c r="B672" s="754"/>
      <c r="C672" s="1016" t="s">
        <v>429</v>
      </c>
      <c r="D672" s="1016"/>
      <c r="E672" s="1016"/>
      <c r="F672" s="755"/>
      <c r="G672" s="756"/>
      <c r="H672" s="756"/>
      <c r="I672" s="756"/>
      <c r="J672" s="763"/>
      <c r="K672" s="756"/>
      <c r="L672" s="769">
        <v>21.55</v>
      </c>
      <c r="M672" s="756"/>
      <c r="N672" s="779">
        <v>869.33</v>
      </c>
    </row>
    <row r="673" spans="1:14" ht="22.5" customHeight="1">
      <c r="A673" s="760"/>
      <c r="B673" s="754" t="s">
        <v>482</v>
      </c>
      <c r="C673" s="1016" t="s">
        <v>483</v>
      </c>
      <c r="D673" s="1016"/>
      <c r="E673" s="1016"/>
      <c r="F673" s="755" t="s">
        <v>432</v>
      </c>
      <c r="G673" s="761">
        <v>74</v>
      </c>
      <c r="H673" s="756"/>
      <c r="I673" s="761">
        <v>74</v>
      </c>
      <c r="J673" s="763"/>
      <c r="K673" s="756"/>
      <c r="L673" s="769">
        <v>15.95</v>
      </c>
      <c r="M673" s="756"/>
      <c r="N673" s="779">
        <v>643.29999999999995</v>
      </c>
    </row>
    <row r="674" spans="1:14" ht="22.5" customHeight="1">
      <c r="A674" s="760"/>
      <c r="B674" s="754" t="s">
        <v>484</v>
      </c>
      <c r="C674" s="1017" t="s">
        <v>485</v>
      </c>
      <c r="D674" s="1017"/>
      <c r="E674" s="1017"/>
      <c r="F674" s="755" t="s">
        <v>432</v>
      </c>
      <c r="G674" s="761">
        <v>36</v>
      </c>
      <c r="H674" s="756"/>
      <c r="I674" s="761">
        <v>36</v>
      </c>
      <c r="J674" s="763"/>
      <c r="K674" s="756"/>
      <c r="L674" s="769">
        <v>7.76</v>
      </c>
      <c r="M674" s="756"/>
      <c r="N674" s="779">
        <v>312.95999999999998</v>
      </c>
    </row>
    <row r="675" spans="1:14">
      <c r="A675" s="742"/>
      <c r="B675" s="743"/>
      <c r="C675" s="1020" t="s">
        <v>435</v>
      </c>
      <c r="D675" s="1020"/>
      <c r="E675" s="1020"/>
      <c r="F675" s="770"/>
      <c r="G675" s="771"/>
      <c r="H675" s="771"/>
      <c r="I675" s="771"/>
      <c r="J675" s="772"/>
      <c r="K675" s="771"/>
      <c r="L675" s="783">
        <v>45.26</v>
      </c>
      <c r="M675" s="766"/>
      <c r="N675" s="774">
        <v>1825.59</v>
      </c>
    </row>
    <row r="676" spans="1:14" ht="22.5" customHeight="1">
      <c r="A676" s="775" t="s">
        <v>582</v>
      </c>
      <c r="B676" s="744" t="s">
        <v>318</v>
      </c>
      <c r="C676" s="1019" t="s">
        <v>250</v>
      </c>
      <c r="D676" s="1019"/>
      <c r="E676" s="1019"/>
      <c r="F676" s="770" t="s">
        <v>239</v>
      </c>
      <c r="G676" s="771">
        <v>0.02</v>
      </c>
      <c r="H676" s="776">
        <v>1</v>
      </c>
      <c r="I676" s="777">
        <v>0.02</v>
      </c>
      <c r="J676" s="772"/>
      <c r="K676" s="771"/>
      <c r="L676" s="772"/>
      <c r="M676" s="771"/>
      <c r="N676" s="778"/>
    </row>
    <row r="677" spans="1:14">
      <c r="A677" s="751"/>
      <c r="B677" s="752"/>
      <c r="C677" s="1016" t="s">
        <v>322</v>
      </c>
      <c r="D677" s="1016"/>
      <c r="E677" s="1016"/>
      <c r="F677" s="1016"/>
      <c r="G677" s="1016"/>
      <c r="H677" s="1016"/>
      <c r="I677" s="1016"/>
      <c r="J677" s="1016"/>
      <c r="K677" s="1016"/>
      <c r="L677" s="1016"/>
      <c r="M677" s="1016"/>
      <c r="N677" s="1022"/>
    </row>
    <row r="678" spans="1:14" ht="33.75" customHeight="1">
      <c r="A678" s="784"/>
      <c r="B678" s="754" t="s">
        <v>771</v>
      </c>
      <c r="C678" s="1014" t="s">
        <v>772</v>
      </c>
      <c r="D678" s="1014"/>
      <c r="E678" s="1014"/>
      <c r="F678" s="1014"/>
      <c r="G678" s="1014"/>
      <c r="H678" s="1014"/>
      <c r="I678" s="1014"/>
      <c r="J678" s="1014"/>
      <c r="K678" s="1014"/>
      <c r="L678" s="1014"/>
      <c r="M678" s="1014"/>
      <c r="N678" s="1028"/>
    </row>
    <row r="679" spans="1:14">
      <c r="A679" s="753"/>
      <c r="B679" s="754" t="s">
        <v>3</v>
      </c>
      <c r="C679" s="1016" t="s">
        <v>422</v>
      </c>
      <c r="D679" s="1016"/>
      <c r="E679" s="1016"/>
      <c r="F679" s="755"/>
      <c r="G679" s="756"/>
      <c r="H679" s="756"/>
      <c r="I679" s="756"/>
      <c r="J679" s="769">
        <v>190.84</v>
      </c>
      <c r="K679" s="780">
        <v>1.2</v>
      </c>
      <c r="L679" s="769">
        <v>4.58</v>
      </c>
      <c r="M679" s="758">
        <v>40.340000000000003</v>
      </c>
      <c r="N679" s="779">
        <v>184.76</v>
      </c>
    </row>
    <row r="680" spans="1:14">
      <c r="A680" s="760"/>
      <c r="B680" s="754"/>
      <c r="C680" s="1017" t="s">
        <v>425</v>
      </c>
      <c r="D680" s="1017"/>
      <c r="E680" s="1017"/>
      <c r="F680" s="755" t="s">
        <v>426</v>
      </c>
      <c r="G680" s="758">
        <v>12.96</v>
      </c>
      <c r="H680" s="780">
        <v>1.2</v>
      </c>
      <c r="I680" s="812">
        <v>0.31103999999999998</v>
      </c>
      <c r="J680" s="763"/>
      <c r="K680" s="756"/>
      <c r="L680" s="763"/>
      <c r="M680" s="756"/>
      <c r="N680" s="764"/>
    </row>
    <row r="681" spans="1:14">
      <c r="A681" s="753"/>
      <c r="B681" s="754"/>
      <c r="C681" s="1027" t="s">
        <v>428</v>
      </c>
      <c r="D681" s="1027"/>
      <c r="E681" s="1027"/>
      <c r="F681" s="765"/>
      <c r="G681" s="766"/>
      <c r="H681" s="766"/>
      <c r="I681" s="766"/>
      <c r="J681" s="782">
        <v>190.84</v>
      </c>
      <c r="K681" s="766"/>
      <c r="L681" s="782">
        <v>4.58</v>
      </c>
      <c r="M681" s="766"/>
      <c r="N681" s="810">
        <v>184.76</v>
      </c>
    </row>
    <row r="682" spans="1:14">
      <c r="A682" s="760"/>
      <c r="B682" s="754"/>
      <c r="C682" s="1016" t="s">
        <v>429</v>
      </c>
      <c r="D682" s="1016"/>
      <c r="E682" s="1016"/>
      <c r="F682" s="755"/>
      <c r="G682" s="756"/>
      <c r="H682" s="756"/>
      <c r="I682" s="756"/>
      <c r="J682" s="763"/>
      <c r="K682" s="756"/>
      <c r="L682" s="769">
        <v>4.58</v>
      </c>
      <c r="M682" s="756"/>
      <c r="N682" s="779">
        <v>184.76</v>
      </c>
    </row>
    <row r="683" spans="1:14" ht="22.5" customHeight="1">
      <c r="A683" s="760"/>
      <c r="B683" s="754" t="s">
        <v>482</v>
      </c>
      <c r="C683" s="1016" t="s">
        <v>483</v>
      </c>
      <c r="D683" s="1016"/>
      <c r="E683" s="1016"/>
      <c r="F683" s="755" t="s">
        <v>432</v>
      </c>
      <c r="G683" s="761">
        <v>74</v>
      </c>
      <c r="H683" s="756"/>
      <c r="I683" s="761">
        <v>74</v>
      </c>
      <c r="J683" s="763"/>
      <c r="K683" s="756"/>
      <c r="L683" s="769">
        <v>3.39</v>
      </c>
      <c r="M683" s="756"/>
      <c r="N683" s="779">
        <v>136.72</v>
      </c>
    </row>
    <row r="684" spans="1:14" ht="22.5" customHeight="1">
      <c r="A684" s="760"/>
      <c r="B684" s="754" t="s">
        <v>484</v>
      </c>
      <c r="C684" s="1017" t="s">
        <v>485</v>
      </c>
      <c r="D684" s="1017"/>
      <c r="E684" s="1017"/>
      <c r="F684" s="755" t="s">
        <v>432</v>
      </c>
      <c r="G684" s="761">
        <v>36</v>
      </c>
      <c r="H684" s="756"/>
      <c r="I684" s="761">
        <v>36</v>
      </c>
      <c r="J684" s="763"/>
      <c r="K684" s="756"/>
      <c r="L684" s="769">
        <v>1.65</v>
      </c>
      <c r="M684" s="756"/>
      <c r="N684" s="779">
        <v>66.510000000000005</v>
      </c>
    </row>
    <row r="685" spans="1:14">
      <c r="A685" s="742"/>
      <c r="B685" s="743"/>
      <c r="C685" s="1020" t="s">
        <v>435</v>
      </c>
      <c r="D685" s="1020"/>
      <c r="E685" s="1020"/>
      <c r="F685" s="770"/>
      <c r="G685" s="771"/>
      <c r="H685" s="771"/>
      <c r="I685" s="771"/>
      <c r="J685" s="772"/>
      <c r="K685" s="771"/>
      <c r="L685" s="783">
        <v>9.6199999999999992</v>
      </c>
      <c r="M685" s="766"/>
      <c r="N685" s="811">
        <v>387.99</v>
      </c>
    </row>
    <row r="686" spans="1:14">
      <c r="A686" s="793"/>
      <c r="B686" s="794"/>
      <c r="C686" s="1019" t="s">
        <v>1930</v>
      </c>
      <c r="D686" s="1019"/>
      <c r="E686" s="1019"/>
      <c r="F686" s="1019"/>
      <c r="G686" s="1019"/>
      <c r="H686" s="1019"/>
      <c r="I686" s="1019"/>
      <c r="J686" s="1019"/>
      <c r="K686" s="1019"/>
      <c r="L686" s="795"/>
      <c r="M686" s="796"/>
      <c r="N686" s="797"/>
    </row>
    <row r="687" spans="1:14">
      <c r="A687" s="798"/>
      <c r="B687" s="754"/>
      <c r="C687" s="1016" t="s">
        <v>440</v>
      </c>
      <c r="D687" s="1016"/>
      <c r="E687" s="1016"/>
      <c r="F687" s="1016"/>
      <c r="G687" s="1016"/>
      <c r="H687" s="1016"/>
      <c r="I687" s="1016"/>
      <c r="J687" s="1016"/>
      <c r="K687" s="1016"/>
      <c r="L687" s="804">
        <v>90.35</v>
      </c>
      <c r="M687" s="800"/>
      <c r="N687" s="801">
        <v>3644.72</v>
      </c>
    </row>
    <row r="688" spans="1:14">
      <c r="A688" s="798"/>
      <c r="B688" s="754"/>
      <c r="C688" s="1016" t="s">
        <v>441</v>
      </c>
      <c r="D688" s="1016"/>
      <c r="E688" s="1016"/>
      <c r="F688" s="1016"/>
      <c r="G688" s="1016"/>
      <c r="H688" s="1016"/>
      <c r="I688" s="1016"/>
      <c r="J688" s="1016"/>
      <c r="K688" s="1016"/>
      <c r="L688" s="802"/>
      <c r="M688" s="800"/>
      <c r="N688" s="803"/>
    </row>
    <row r="689" spans="1:14">
      <c r="A689" s="798"/>
      <c r="B689" s="754"/>
      <c r="C689" s="1016" t="s">
        <v>442</v>
      </c>
      <c r="D689" s="1016"/>
      <c r="E689" s="1016"/>
      <c r="F689" s="1016"/>
      <c r="G689" s="1016"/>
      <c r="H689" s="1016"/>
      <c r="I689" s="1016"/>
      <c r="J689" s="1016"/>
      <c r="K689" s="1016"/>
      <c r="L689" s="804">
        <v>90.35</v>
      </c>
      <c r="M689" s="800"/>
      <c r="N689" s="801">
        <v>3644.72</v>
      </c>
    </row>
    <row r="690" spans="1:14">
      <c r="A690" s="798"/>
      <c r="B690" s="754"/>
      <c r="C690" s="1016" t="s">
        <v>486</v>
      </c>
      <c r="D690" s="1016"/>
      <c r="E690" s="1016"/>
      <c r="F690" s="1016"/>
      <c r="G690" s="1016"/>
      <c r="H690" s="1016"/>
      <c r="I690" s="1016"/>
      <c r="J690" s="1016"/>
      <c r="K690" s="1016"/>
      <c r="L690" s="804">
        <v>189.75</v>
      </c>
      <c r="M690" s="800"/>
      <c r="N690" s="801">
        <v>7653.9</v>
      </c>
    </row>
    <row r="691" spans="1:14">
      <c r="A691" s="798"/>
      <c r="B691" s="754"/>
      <c r="C691" s="1016" t="s">
        <v>487</v>
      </c>
      <c r="D691" s="1016"/>
      <c r="E691" s="1016"/>
      <c r="F691" s="1016"/>
      <c r="G691" s="1016"/>
      <c r="H691" s="1016"/>
      <c r="I691" s="1016"/>
      <c r="J691" s="1016"/>
      <c r="K691" s="1016"/>
      <c r="L691" s="804">
        <v>189.75</v>
      </c>
      <c r="M691" s="800"/>
      <c r="N691" s="801">
        <v>7653.9</v>
      </c>
    </row>
    <row r="692" spans="1:14">
      <c r="A692" s="798"/>
      <c r="B692" s="754"/>
      <c r="C692" s="1016" t="s">
        <v>488</v>
      </c>
      <c r="D692" s="1016"/>
      <c r="E692" s="1016"/>
      <c r="F692" s="1016"/>
      <c r="G692" s="1016"/>
      <c r="H692" s="1016"/>
      <c r="I692" s="1016"/>
      <c r="J692" s="1016"/>
      <c r="K692" s="1016"/>
      <c r="L692" s="802"/>
      <c r="M692" s="800"/>
      <c r="N692" s="803"/>
    </row>
    <row r="693" spans="1:14">
      <c r="A693" s="798"/>
      <c r="B693" s="754"/>
      <c r="C693" s="1016" t="s">
        <v>489</v>
      </c>
      <c r="D693" s="1016"/>
      <c r="E693" s="1016"/>
      <c r="F693" s="1016"/>
      <c r="G693" s="1016"/>
      <c r="H693" s="1016"/>
      <c r="I693" s="1016"/>
      <c r="J693" s="1016"/>
      <c r="K693" s="1016"/>
      <c r="L693" s="804">
        <v>90.35</v>
      </c>
      <c r="M693" s="800"/>
      <c r="N693" s="801">
        <v>3644.72</v>
      </c>
    </row>
    <row r="694" spans="1:14">
      <c r="A694" s="798"/>
      <c r="B694" s="754"/>
      <c r="C694" s="1016" t="s">
        <v>490</v>
      </c>
      <c r="D694" s="1016"/>
      <c r="E694" s="1016"/>
      <c r="F694" s="1016"/>
      <c r="G694" s="1016"/>
      <c r="H694" s="1016"/>
      <c r="I694" s="1016"/>
      <c r="J694" s="1016"/>
      <c r="K694" s="1016"/>
      <c r="L694" s="804">
        <v>66.87</v>
      </c>
      <c r="M694" s="800"/>
      <c r="N694" s="801">
        <v>2697.09</v>
      </c>
    </row>
    <row r="695" spans="1:14">
      <c r="A695" s="798"/>
      <c r="B695" s="754"/>
      <c r="C695" s="1016" t="s">
        <v>491</v>
      </c>
      <c r="D695" s="1016"/>
      <c r="E695" s="1016"/>
      <c r="F695" s="1016"/>
      <c r="G695" s="1016"/>
      <c r="H695" s="1016"/>
      <c r="I695" s="1016"/>
      <c r="J695" s="1016"/>
      <c r="K695" s="1016"/>
      <c r="L695" s="804">
        <v>32.53</v>
      </c>
      <c r="M695" s="800"/>
      <c r="N695" s="801">
        <v>1312.09</v>
      </c>
    </row>
    <row r="696" spans="1:14">
      <c r="A696" s="798"/>
      <c r="B696" s="754"/>
      <c r="C696" s="1016" t="s">
        <v>453</v>
      </c>
      <c r="D696" s="1016"/>
      <c r="E696" s="1016"/>
      <c r="F696" s="1016"/>
      <c r="G696" s="1016"/>
      <c r="H696" s="1016"/>
      <c r="I696" s="1016"/>
      <c r="J696" s="1016"/>
      <c r="K696" s="1016"/>
      <c r="L696" s="804">
        <v>90.35</v>
      </c>
      <c r="M696" s="800"/>
      <c r="N696" s="801">
        <v>3644.72</v>
      </c>
    </row>
    <row r="697" spans="1:14">
      <c r="A697" s="798"/>
      <c r="B697" s="754"/>
      <c r="C697" s="1016" t="s">
        <v>454</v>
      </c>
      <c r="D697" s="1016"/>
      <c r="E697" s="1016"/>
      <c r="F697" s="1016"/>
      <c r="G697" s="1016"/>
      <c r="H697" s="1016"/>
      <c r="I697" s="1016"/>
      <c r="J697" s="1016"/>
      <c r="K697" s="1016"/>
      <c r="L697" s="804">
        <v>66.87</v>
      </c>
      <c r="M697" s="800"/>
      <c r="N697" s="801">
        <v>2697.09</v>
      </c>
    </row>
    <row r="698" spans="1:14">
      <c r="A698" s="798"/>
      <c r="B698" s="754"/>
      <c r="C698" s="1016" t="s">
        <v>455</v>
      </c>
      <c r="D698" s="1016"/>
      <c r="E698" s="1016"/>
      <c r="F698" s="1016"/>
      <c r="G698" s="1016"/>
      <c r="H698" s="1016"/>
      <c r="I698" s="1016"/>
      <c r="J698" s="1016"/>
      <c r="K698" s="1016"/>
      <c r="L698" s="804">
        <v>32.53</v>
      </c>
      <c r="M698" s="800"/>
      <c r="N698" s="801">
        <v>1312.09</v>
      </c>
    </row>
    <row r="699" spans="1:14">
      <c r="A699" s="798"/>
      <c r="B699" s="806"/>
      <c r="C699" s="1026" t="s">
        <v>1931</v>
      </c>
      <c r="D699" s="1026"/>
      <c r="E699" s="1026"/>
      <c r="F699" s="1026"/>
      <c r="G699" s="1026"/>
      <c r="H699" s="1026"/>
      <c r="I699" s="1026"/>
      <c r="J699" s="1026"/>
      <c r="K699" s="1026"/>
      <c r="L699" s="822">
        <v>189.75</v>
      </c>
      <c r="M699" s="808"/>
      <c r="N699" s="809">
        <v>7653.9</v>
      </c>
    </row>
    <row r="700" spans="1:14">
      <c r="A700" s="1023" t="s">
        <v>1932</v>
      </c>
      <c r="B700" s="1024"/>
      <c r="C700" s="1024"/>
      <c r="D700" s="1024"/>
      <c r="E700" s="1024"/>
      <c r="F700" s="1024"/>
      <c r="G700" s="1024"/>
      <c r="H700" s="1024"/>
      <c r="I700" s="1024"/>
      <c r="J700" s="1024"/>
      <c r="K700" s="1024"/>
      <c r="L700" s="1024"/>
      <c r="M700" s="1024"/>
      <c r="N700" s="1025"/>
    </row>
    <row r="701" spans="1:14" ht="78.75" customHeight="1">
      <c r="A701" s="742" t="s">
        <v>583</v>
      </c>
      <c r="B701" s="743" t="s">
        <v>775</v>
      </c>
      <c r="C701" s="1019" t="s">
        <v>776</v>
      </c>
      <c r="D701" s="1019"/>
      <c r="E701" s="1019"/>
      <c r="F701" s="745" t="s">
        <v>777</v>
      </c>
      <c r="G701" s="746">
        <v>2</v>
      </c>
      <c r="H701" s="747">
        <v>1</v>
      </c>
      <c r="I701" s="747">
        <v>2</v>
      </c>
      <c r="J701" s="749"/>
      <c r="K701" s="746"/>
      <c r="L701" s="749"/>
      <c r="M701" s="746"/>
      <c r="N701" s="750"/>
    </row>
    <row r="702" spans="1:14">
      <c r="A702" s="751"/>
      <c r="B702" s="752"/>
      <c r="C702" s="1016" t="s">
        <v>1710</v>
      </c>
      <c r="D702" s="1016"/>
      <c r="E702" s="1016"/>
      <c r="F702" s="1016"/>
      <c r="G702" s="1016"/>
      <c r="H702" s="1016"/>
      <c r="I702" s="1016"/>
      <c r="J702" s="1016"/>
      <c r="K702" s="1016"/>
      <c r="L702" s="1016"/>
      <c r="M702" s="1016"/>
      <c r="N702" s="1022"/>
    </row>
    <row r="703" spans="1:14" ht="33.75" customHeight="1">
      <c r="A703" s="784"/>
      <c r="B703" s="754" t="s">
        <v>771</v>
      </c>
      <c r="C703" s="1014" t="s">
        <v>772</v>
      </c>
      <c r="D703" s="1014"/>
      <c r="E703" s="1014"/>
      <c r="F703" s="1014"/>
      <c r="G703" s="1014"/>
      <c r="H703" s="1014"/>
      <c r="I703" s="1014"/>
      <c r="J703" s="1014"/>
      <c r="K703" s="1014"/>
      <c r="L703" s="1014"/>
      <c r="M703" s="1014"/>
      <c r="N703" s="1028"/>
    </row>
    <row r="704" spans="1:14">
      <c r="A704" s="753"/>
      <c r="B704" s="754" t="s">
        <v>3</v>
      </c>
      <c r="C704" s="1016" t="s">
        <v>422</v>
      </c>
      <c r="D704" s="1016"/>
      <c r="E704" s="1016"/>
      <c r="F704" s="755"/>
      <c r="G704" s="756"/>
      <c r="H704" s="756"/>
      <c r="I704" s="756"/>
      <c r="J704" s="769">
        <v>4.71</v>
      </c>
      <c r="K704" s="780">
        <v>1.2</v>
      </c>
      <c r="L704" s="769">
        <v>11.3</v>
      </c>
      <c r="M704" s="758">
        <v>40.340000000000003</v>
      </c>
      <c r="N704" s="779">
        <v>455.84</v>
      </c>
    </row>
    <row r="705" spans="1:14">
      <c r="A705" s="760"/>
      <c r="B705" s="754"/>
      <c r="C705" s="1017" t="s">
        <v>425</v>
      </c>
      <c r="D705" s="1017"/>
      <c r="E705" s="1017"/>
      <c r="F705" s="755" t="s">
        <v>426</v>
      </c>
      <c r="G705" s="758">
        <v>0.32</v>
      </c>
      <c r="H705" s="780">
        <v>1.2</v>
      </c>
      <c r="I705" s="781">
        <v>0.76800000000000002</v>
      </c>
      <c r="J705" s="763"/>
      <c r="K705" s="756"/>
      <c r="L705" s="763"/>
      <c r="M705" s="756"/>
      <c r="N705" s="764"/>
    </row>
    <row r="706" spans="1:14">
      <c r="A706" s="753"/>
      <c r="B706" s="754"/>
      <c r="C706" s="1027" t="s">
        <v>428</v>
      </c>
      <c r="D706" s="1027"/>
      <c r="E706" s="1027"/>
      <c r="F706" s="765"/>
      <c r="G706" s="766"/>
      <c r="H706" s="766"/>
      <c r="I706" s="766"/>
      <c r="J706" s="782">
        <v>4.71</v>
      </c>
      <c r="K706" s="766"/>
      <c r="L706" s="782">
        <v>11.3</v>
      </c>
      <c r="M706" s="766"/>
      <c r="N706" s="810">
        <v>455.84</v>
      </c>
    </row>
    <row r="707" spans="1:14">
      <c r="A707" s="760"/>
      <c r="B707" s="754"/>
      <c r="C707" s="1016" t="s">
        <v>429</v>
      </c>
      <c r="D707" s="1016"/>
      <c r="E707" s="1016"/>
      <c r="F707" s="755"/>
      <c r="G707" s="756"/>
      <c r="H707" s="756"/>
      <c r="I707" s="756"/>
      <c r="J707" s="763"/>
      <c r="K707" s="756"/>
      <c r="L707" s="769">
        <v>11.3</v>
      </c>
      <c r="M707" s="756"/>
      <c r="N707" s="779">
        <v>455.84</v>
      </c>
    </row>
    <row r="708" spans="1:14" ht="22.5" customHeight="1">
      <c r="A708" s="760"/>
      <c r="B708" s="754" t="s">
        <v>482</v>
      </c>
      <c r="C708" s="1016" t="s">
        <v>483</v>
      </c>
      <c r="D708" s="1016"/>
      <c r="E708" s="1016"/>
      <c r="F708" s="755" t="s">
        <v>432</v>
      </c>
      <c r="G708" s="761">
        <v>74</v>
      </c>
      <c r="H708" s="756"/>
      <c r="I708" s="761">
        <v>74</v>
      </c>
      <c r="J708" s="763"/>
      <c r="K708" s="756"/>
      <c r="L708" s="769">
        <v>8.36</v>
      </c>
      <c r="M708" s="756"/>
      <c r="N708" s="779">
        <v>337.32</v>
      </c>
    </row>
    <row r="709" spans="1:14" ht="22.5" customHeight="1">
      <c r="A709" s="760"/>
      <c r="B709" s="754" t="s">
        <v>484</v>
      </c>
      <c r="C709" s="1017" t="s">
        <v>485</v>
      </c>
      <c r="D709" s="1017"/>
      <c r="E709" s="1017"/>
      <c r="F709" s="755" t="s">
        <v>432</v>
      </c>
      <c r="G709" s="761">
        <v>36</v>
      </c>
      <c r="H709" s="756"/>
      <c r="I709" s="761">
        <v>36</v>
      </c>
      <c r="J709" s="763"/>
      <c r="K709" s="756"/>
      <c r="L709" s="769">
        <v>4.07</v>
      </c>
      <c r="M709" s="756"/>
      <c r="N709" s="779">
        <v>164.1</v>
      </c>
    </row>
    <row r="710" spans="1:14">
      <c r="A710" s="742"/>
      <c r="B710" s="743"/>
      <c r="C710" s="1020" t="s">
        <v>435</v>
      </c>
      <c r="D710" s="1020"/>
      <c r="E710" s="1020"/>
      <c r="F710" s="770"/>
      <c r="G710" s="771"/>
      <c r="H710" s="771"/>
      <c r="I710" s="771"/>
      <c r="J710" s="772"/>
      <c r="K710" s="771"/>
      <c r="L710" s="783">
        <v>23.73</v>
      </c>
      <c r="M710" s="766"/>
      <c r="N710" s="811">
        <v>957.26</v>
      </c>
    </row>
    <row r="711" spans="1:14" ht="22.5" customHeight="1">
      <c r="A711" s="775" t="s">
        <v>584</v>
      </c>
      <c r="B711" s="744" t="s">
        <v>778</v>
      </c>
      <c r="C711" s="1019" t="s">
        <v>779</v>
      </c>
      <c r="D711" s="1019"/>
      <c r="E711" s="1019"/>
      <c r="F711" s="770" t="s">
        <v>199</v>
      </c>
      <c r="G711" s="771">
        <v>1</v>
      </c>
      <c r="H711" s="776">
        <v>1</v>
      </c>
      <c r="I711" s="776">
        <v>1</v>
      </c>
      <c r="J711" s="772"/>
      <c r="K711" s="771"/>
      <c r="L711" s="772"/>
      <c r="M711" s="771"/>
      <c r="N711" s="778"/>
    </row>
    <row r="712" spans="1:14" ht="33.75" customHeight="1">
      <c r="A712" s="784"/>
      <c r="B712" s="754" t="s">
        <v>771</v>
      </c>
      <c r="C712" s="1014" t="s">
        <v>772</v>
      </c>
      <c r="D712" s="1014"/>
      <c r="E712" s="1014"/>
      <c r="F712" s="1014"/>
      <c r="G712" s="1014"/>
      <c r="H712" s="1014"/>
      <c r="I712" s="1014"/>
      <c r="J712" s="1014"/>
      <c r="K712" s="1014"/>
      <c r="L712" s="1014"/>
      <c r="M712" s="1014"/>
      <c r="N712" s="1028"/>
    </row>
    <row r="713" spans="1:14">
      <c r="A713" s="753"/>
      <c r="B713" s="754" t="s">
        <v>3</v>
      </c>
      <c r="C713" s="1016" t="s">
        <v>422</v>
      </c>
      <c r="D713" s="1016"/>
      <c r="E713" s="1016"/>
      <c r="F713" s="755"/>
      <c r="G713" s="756"/>
      <c r="H713" s="756"/>
      <c r="I713" s="756"/>
      <c r="J713" s="769">
        <v>12.07</v>
      </c>
      <c r="K713" s="780">
        <v>1.2</v>
      </c>
      <c r="L713" s="769">
        <v>14.48</v>
      </c>
      <c r="M713" s="758">
        <v>40.340000000000003</v>
      </c>
      <c r="N713" s="779">
        <v>584.12</v>
      </c>
    </row>
    <row r="714" spans="1:14">
      <c r="A714" s="760"/>
      <c r="B714" s="754"/>
      <c r="C714" s="1017" t="s">
        <v>425</v>
      </c>
      <c r="D714" s="1017"/>
      <c r="E714" s="1017"/>
      <c r="F714" s="755" t="s">
        <v>426</v>
      </c>
      <c r="G714" s="758">
        <v>0.82</v>
      </c>
      <c r="H714" s="780">
        <v>1.2</v>
      </c>
      <c r="I714" s="781">
        <v>0.98399999999999999</v>
      </c>
      <c r="J714" s="763"/>
      <c r="K714" s="756"/>
      <c r="L714" s="763"/>
      <c r="M714" s="756"/>
      <c r="N714" s="764"/>
    </row>
    <row r="715" spans="1:14">
      <c r="A715" s="753"/>
      <c r="B715" s="754"/>
      <c r="C715" s="1027" t="s">
        <v>428</v>
      </c>
      <c r="D715" s="1027"/>
      <c r="E715" s="1027"/>
      <c r="F715" s="765"/>
      <c r="G715" s="766"/>
      <c r="H715" s="766"/>
      <c r="I715" s="766"/>
      <c r="J715" s="782">
        <v>12.07</v>
      </c>
      <c r="K715" s="766"/>
      <c r="L715" s="782">
        <v>14.48</v>
      </c>
      <c r="M715" s="766"/>
      <c r="N715" s="810">
        <v>584.12</v>
      </c>
    </row>
    <row r="716" spans="1:14">
      <c r="A716" s="760"/>
      <c r="B716" s="754"/>
      <c r="C716" s="1016" t="s">
        <v>429</v>
      </c>
      <c r="D716" s="1016"/>
      <c r="E716" s="1016"/>
      <c r="F716" s="755"/>
      <c r="G716" s="756"/>
      <c r="H716" s="756"/>
      <c r="I716" s="756"/>
      <c r="J716" s="763"/>
      <c r="K716" s="756"/>
      <c r="L716" s="769">
        <v>14.48</v>
      </c>
      <c r="M716" s="756"/>
      <c r="N716" s="779">
        <v>584.12</v>
      </c>
    </row>
    <row r="717" spans="1:14" ht="22.5" customHeight="1">
      <c r="A717" s="760"/>
      <c r="B717" s="754" t="s">
        <v>482</v>
      </c>
      <c r="C717" s="1016" t="s">
        <v>483</v>
      </c>
      <c r="D717" s="1016"/>
      <c r="E717" s="1016"/>
      <c r="F717" s="755" t="s">
        <v>432</v>
      </c>
      <c r="G717" s="761">
        <v>74</v>
      </c>
      <c r="H717" s="756"/>
      <c r="I717" s="761">
        <v>74</v>
      </c>
      <c r="J717" s="763"/>
      <c r="K717" s="756"/>
      <c r="L717" s="769">
        <v>10.72</v>
      </c>
      <c r="M717" s="756"/>
      <c r="N717" s="779">
        <v>432.25</v>
      </c>
    </row>
    <row r="718" spans="1:14" ht="22.5" customHeight="1">
      <c r="A718" s="760"/>
      <c r="B718" s="754" t="s">
        <v>484</v>
      </c>
      <c r="C718" s="1017" t="s">
        <v>485</v>
      </c>
      <c r="D718" s="1017"/>
      <c r="E718" s="1017"/>
      <c r="F718" s="755" t="s">
        <v>432</v>
      </c>
      <c r="G718" s="761">
        <v>36</v>
      </c>
      <c r="H718" s="756"/>
      <c r="I718" s="761">
        <v>36</v>
      </c>
      <c r="J718" s="763"/>
      <c r="K718" s="756"/>
      <c r="L718" s="769">
        <v>5.21</v>
      </c>
      <c r="M718" s="756"/>
      <c r="N718" s="779">
        <v>210.28</v>
      </c>
    </row>
    <row r="719" spans="1:14">
      <c r="A719" s="742"/>
      <c r="B719" s="743"/>
      <c r="C719" s="1020" t="s">
        <v>435</v>
      </c>
      <c r="D719" s="1020"/>
      <c r="E719" s="1020"/>
      <c r="F719" s="770"/>
      <c r="G719" s="771"/>
      <c r="H719" s="771"/>
      <c r="I719" s="771"/>
      <c r="J719" s="772"/>
      <c r="K719" s="771"/>
      <c r="L719" s="783">
        <v>30.41</v>
      </c>
      <c r="M719" s="766"/>
      <c r="N719" s="774">
        <v>1226.6500000000001</v>
      </c>
    </row>
    <row r="720" spans="1:14" ht="22.5" customHeight="1">
      <c r="A720" s="775" t="s">
        <v>619</v>
      </c>
      <c r="B720" s="744" t="s">
        <v>783</v>
      </c>
      <c r="C720" s="1019" t="s">
        <v>784</v>
      </c>
      <c r="D720" s="1019"/>
      <c r="E720" s="1019"/>
      <c r="F720" s="770" t="s">
        <v>254</v>
      </c>
      <c r="G720" s="771">
        <v>1</v>
      </c>
      <c r="H720" s="776">
        <v>1</v>
      </c>
      <c r="I720" s="776">
        <v>1</v>
      </c>
      <c r="J720" s="772"/>
      <c r="K720" s="771"/>
      <c r="L720" s="772"/>
      <c r="M720" s="771"/>
      <c r="N720" s="778"/>
    </row>
    <row r="721" spans="1:14" ht="33.75" customHeight="1">
      <c r="A721" s="784"/>
      <c r="B721" s="754" t="s">
        <v>771</v>
      </c>
      <c r="C721" s="1014" t="s">
        <v>772</v>
      </c>
      <c r="D721" s="1014"/>
      <c r="E721" s="1014"/>
      <c r="F721" s="1014"/>
      <c r="G721" s="1014"/>
      <c r="H721" s="1014"/>
      <c r="I721" s="1014"/>
      <c r="J721" s="1014"/>
      <c r="K721" s="1014"/>
      <c r="L721" s="1014"/>
      <c r="M721" s="1014"/>
      <c r="N721" s="1028"/>
    </row>
    <row r="722" spans="1:14">
      <c r="A722" s="753"/>
      <c r="B722" s="754" t="s">
        <v>3</v>
      </c>
      <c r="C722" s="1016" t="s">
        <v>422</v>
      </c>
      <c r="D722" s="1016"/>
      <c r="E722" s="1016"/>
      <c r="F722" s="755"/>
      <c r="G722" s="756"/>
      <c r="H722" s="756"/>
      <c r="I722" s="756"/>
      <c r="J722" s="769">
        <v>32.03</v>
      </c>
      <c r="K722" s="780">
        <v>1.2</v>
      </c>
      <c r="L722" s="769">
        <v>38.44</v>
      </c>
      <c r="M722" s="758">
        <v>40.340000000000003</v>
      </c>
      <c r="N722" s="759">
        <v>1550.67</v>
      </c>
    </row>
    <row r="723" spans="1:14">
      <c r="A723" s="760"/>
      <c r="B723" s="754"/>
      <c r="C723" s="1017" t="s">
        <v>425</v>
      </c>
      <c r="D723" s="1017"/>
      <c r="E723" s="1017"/>
      <c r="F723" s="755" t="s">
        <v>426</v>
      </c>
      <c r="G723" s="758">
        <v>2.4300000000000002</v>
      </c>
      <c r="H723" s="780">
        <v>1.2</v>
      </c>
      <c r="I723" s="781">
        <v>2.9159999999999999</v>
      </c>
      <c r="J723" s="763"/>
      <c r="K723" s="756"/>
      <c r="L723" s="763"/>
      <c r="M723" s="756"/>
      <c r="N723" s="764"/>
    </row>
    <row r="724" spans="1:14">
      <c r="A724" s="753"/>
      <c r="B724" s="754"/>
      <c r="C724" s="1027" t="s">
        <v>428</v>
      </c>
      <c r="D724" s="1027"/>
      <c r="E724" s="1027"/>
      <c r="F724" s="765"/>
      <c r="G724" s="766"/>
      <c r="H724" s="766"/>
      <c r="I724" s="766"/>
      <c r="J724" s="782">
        <v>32.03</v>
      </c>
      <c r="K724" s="766"/>
      <c r="L724" s="782">
        <v>38.44</v>
      </c>
      <c r="M724" s="766"/>
      <c r="N724" s="768">
        <v>1550.67</v>
      </c>
    </row>
    <row r="725" spans="1:14">
      <c r="A725" s="760"/>
      <c r="B725" s="754"/>
      <c r="C725" s="1016" t="s">
        <v>429</v>
      </c>
      <c r="D725" s="1016"/>
      <c r="E725" s="1016"/>
      <c r="F725" s="755"/>
      <c r="G725" s="756"/>
      <c r="H725" s="756"/>
      <c r="I725" s="756"/>
      <c r="J725" s="763"/>
      <c r="K725" s="756"/>
      <c r="L725" s="769">
        <v>38.44</v>
      </c>
      <c r="M725" s="756"/>
      <c r="N725" s="759">
        <v>1550.67</v>
      </c>
    </row>
    <row r="726" spans="1:14" ht="22.5" customHeight="1">
      <c r="A726" s="760"/>
      <c r="B726" s="754" t="s">
        <v>482</v>
      </c>
      <c r="C726" s="1016" t="s">
        <v>483</v>
      </c>
      <c r="D726" s="1016"/>
      <c r="E726" s="1016"/>
      <c r="F726" s="755" t="s">
        <v>432</v>
      </c>
      <c r="G726" s="761">
        <v>74</v>
      </c>
      <c r="H726" s="756"/>
      <c r="I726" s="761">
        <v>74</v>
      </c>
      <c r="J726" s="763"/>
      <c r="K726" s="756"/>
      <c r="L726" s="769">
        <v>28.45</v>
      </c>
      <c r="M726" s="756"/>
      <c r="N726" s="759">
        <v>1147.5</v>
      </c>
    </row>
    <row r="727" spans="1:14" ht="22.5" customHeight="1">
      <c r="A727" s="760"/>
      <c r="B727" s="754" t="s">
        <v>484</v>
      </c>
      <c r="C727" s="1017" t="s">
        <v>485</v>
      </c>
      <c r="D727" s="1017"/>
      <c r="E727" s="1017"/>
      <c r="F727" s="755" t="s">
        <v>432</v>
      </c>
      <c r="G727" s="761">
        <v>36</v>
      </c>
      <c r="H727" s="756"/>
      <c r="I727" s="761">
        <v>36</v>
      </c>
      <c r="J727" s="763"/>
      <c r="K727" s="756"/>
      <c r="L727" s="769">
        <v>13.84</v>
      </c>
      <c r="M727" s="756"/>
      <c r="N727" s="779">
        <v>558.24</v>
      </c>
    </row>
    <row r="728" spans="1:14">
      <c r="A728" s="742"/>
      <c r="B728" s="743"/>
      <c r="C728" s="1020" t="s">
        <v>435</v>
      </c>
      <c r="D728" s="1020"/>
      <c r="E728" s="1020"/>
      <c r="F728" s="770"/>
      <c r="G728" s="771"/>
      <c r="H728" s="771"/>
      <c r="I728" s="771"/>
      <c r="J728" s="772"/>
      <c r="K728" s="771"/>
      <c r="L728" s="783">
        <v>80.73</v>
      </c>
      <c r="M728" s="766"/>
      <c r="N728" s="774">
        <v>3256.41</v>
      </c>
    </row>
    <row r="729" spans="1:14" ht="22.5" customHeight="1">
      <c r="A729" s="775" t="s">
        <v>620</v>
      </c>
      <c r="B729" s="744" t="s">
        <v>780</v>
      </c>
      <c r="C729" s="1019" t="s">
        <v>781</v>
      </c>
      <c r="D729" s="1019"/>
      <c r="E729" s="1019"/>
      <c r="F729" s="770" t="s">
        <v>782</v>
      </c>
      <c r="G729" s="771">
        <v>1</v>
      </c>
      <c r="H729" s="776">
        <v>1</v>
      </c>
      <c r="I729" s="776">
        <v>1</v>
      </c>
      <c r="J729" s="772"/>
      <c r="K729" s="771"/>
      <c r="L729" s="772"/>
      <c r="M729" s="771"/>
      <c r="N729" s="778"/>
    </row>
    <row r="730" spans="1:14" ht="33.75" customHeight="1">
      <c r="A730" s="784"/>
      <c r="B730" s="754" t="s">
        <v>771</v>
      </c>
      <c r="C730" s="1014" t="s">
        <v>772</v>
      </c>
      <c r="D730" s="1014"/>
      <c r="E730" s="1014"/>
      <c r="F730" s="1014"/>
      <c r="G730" s="1014"/>
      <c r="H730" s="1014"/>
      <c r="I730" s="1014"/>
      <c r="J730" s="1014"/>
      <c r="K730" s="1014"/>
      <c r="L730" s="1014"/>
      <c r="M730" s="1014"/>
      <c r="N730" s="1028"/>
    </row>
    <row r="731" spans="1:14">
      <c r="A731" s="753"/>
      <c r="B731" s="754" t="s">
        <v>3</v>
      </c>
      <c r="C731" s="1016" t="s">
        <v>422</v>
      </c>
      <c r="D731" s="1016"/>
      <c r="E731" s="1016"/>
      <c r="F731" s="755"/>
      <c r="G731" s="756"/>
      <c r="H731" s="756"/>
      <c r="I731" s="756"/>
      <c r="J731" s="769">
        <v>17.96</v>
      </c>
      <c r="K731" s="780">
        <v>1.2</v>
      </c>
      <c r="L731" s="769">
        <v>21.55</v>
      </c>
      <c r="M731" s="758">
        <v>40.340000000000003</v>
      </c>
      <c r="N731" s="779">
        <v>869.33</v>
      </c>
    </row>
    <row r="732" spans="1:14">
      <c r="A732" s="760"/>
      <c r="B732" s="754"/>
      <c r="C732" s="1017" t="s">
        <v>425</v>
      </c>
      <c r="D732" s="1017"/>
      <c r="E732" s="1017"/>
      <c r="F732" s="755" t="s">
        <v>426</v>
      </c>
      <c r="G732" s="758">
        <v>1.22</v>
      </c>
      <c r="H732" s="780">
        <v>1.2</v>
      </c>
      <c r="I732" s="781">
        <v>1.464</v>
      </c>
      <c r="J732" s="763"/>
      <c r="K732" s="756"/>
      <c r="L732" s="763"/>
      <c r="M732" s="756"/>
      <c r="N732" s="764"/>
    </row>
    <row r="733" spans="1:14">
      <c r="A733" s="753"/>
      <c r="B733" s="754"/>
      <c r="C733" s="1027" t="s">
        <v>428</v>
      </c>
      <c r="D733" s="1027"/>
      <c r="E733" s="1027"/>
      <c r="F733" s="765"/>
      <c r="G733" s="766"/>
      <c r="H733" s="766"/>
      <c r="I733" s="766"/>
      <c r="J733" s="782">
        <v>17.96</v>
      </c>
      <c r="K733" s="766"/>
      <c r="L733" s="782">
        <v>21.55</v>
      </c>
      <c r="M733" s="766"/>
      <c r="N733" s="810">
        <v>869.33</v>
      </c>
    </row>
    <row r="734" spans="1:14">
      <c r="A734" s="760"/>
      <c r="B734" s="754"/>
      <c r="C734" s="1016" t="s">
        <v>429</v>
      </c>
      <c r="D734" s="1016"/>
      <c r="E734" s="1016"/>
      <c r="F734" s="755"/>
      <c r="G734" s="756"/>
      <c r="H734" s="756"/>
      <c r="I734" s="756"/>
      <c r="J734" s="763"/>
      <c r="K734" s="756"/>
      <c r="L734" s="769">
        <v>21.55</v>
      </c>
      <c r="M734" s="756"/>
      <c r="N734" s="779">
        <v>869.33</v>
      </c>
    </row>
    <row r="735" spans="1:14" ht="22.5" customHeight="1">
      <c r="A735" s="760"/>
      <c r="B735" s="754" t="s">
        <v>482</v>
      </c>
      <c r="C735" s="1016" t="s">
        <v>483</v>
      </c>
      <c r="D735" s="1016"/>
      <c r="E735" s="1016"/>
      <c r="F735" s="755" t="s">
        <v>432</v>
      </c>
      <c r="G735" s="761">
        <v>74</v>
      </c>
      <c r="H735" s="756"/>
      <c r="I735" s="761">
        <v>74</v>
      </c>
      <c r="J735" s="763"/>
      <c r="K735" s="756"/>
      <c r="L735" s="769">
        <v>15.95</v>
      </c>
      <c r="M735" s="756"/>
      <c r="N735" s="779">
        <v>643.29999999999995</v>
      </c>
    </row>
    <row r="736" spans="1:14" ht="22.5" customHeight="1">
      <c r="A736" s="760"/>
      <c r="B736" s="754" t="s">
        <v>484</v>
      </c>
      <c r="C736" s="1017" t="s">
        <v>485</v>
      </c>
      <c r="D736" s="1017"/>
      <c r="E736" s="1017"/>
      <c r="F736" s="755" t="s">
        <v>432</v>
      </c>
      <c r="G736" s="761">
        <v>36</v>
      </c>
      <c r="H736" s="756"/>
      <c r="I736" s="761">
        <v>36</v>
      </c>
      <c r="J736" s="763"/>
      <c r="K736" s="756"/>
      <c r="L736" s="769">
        <v>7.76</v>
      </c>
      <c r="M736" s="756"/>
      <c r="N736" s="779">
        <v>312.95999999999998</v>
      </c>
    </row>
    <row r="737" spans="1:14">
      <c r="A737" s="742"/>
      <c r="B737" s="743"/>
      <c r="C737" s="1020" t="s">
        <v>435</v>
      </c>
      <c r="D737" s="1020"/>
      <c r="E737" s="1020"/>
      <c r="F737" s="770"/>
      <c r="G737" s="771"/>
      <c r="H737" s="771"/>
      <c r="I737" s="771"/>
      <c r="J737" s="772"/>
      <c r="K737" s="771"/>
      <c r="L737" s="783">
        <v>45.26</v>
      </c>
      <c r="M737" s="766"/>
      <c r="N737" s="774">
        <v>1825.59</v>
      </c>
    </row>
    <row r="738" spans="1:14" ht="22.5" customHeight="1">
      <c r="A738" s="775" t="s">
        <v>621</v>
      </c>
      <c r="B738" s="744" t="s">
        <v>318</v>
      </c>
      <c r="C738" s="1019" t="s">
        <v>250</v>
      </c>
      <c r="D738" s="1019"/>
      <c r="E738" s="1019"/>
      <c r="F738" s="770" t="s">
        <v>239</v>
      </c>
      <c r="G738" s="771">
        <v>0.02</v>
      </c>
      <c r="H738" s="776">
        <v>1</v>
      </c>
      <c r="I738" s="777">
        <v>0.02</v>
      </c>
      <c r="J738" s="772"/>
      <c r="K738" s="771"/>
      <c r="L738" s="772"/>
      <c r="M738" s="771"/>
      <c r="N738" s="778"/>
    </row>
    <row r="739" spans="1:14">
      <c r="A739" s="751"/>
      <c r="B739" s="752"/>
      <c r="C739" s="1016" t="s">
        <v>322</v>
      </c>
      <c r="D739" s="1016"/>
      <c r="E739" s="1016"/>
      <c r="F739" s="1016"/>
      <c r="G739" s="1016"/>
      <c r="H739" s="1016"/>
      <c r="I739" s="1016"/>
      <c r="J739" s="1016"/>
      <c r="K739" s="1016"/>
      <c r="L739" s="1016"/>
      <c r="M739" s="1016"/>
      <c r="N739" s="1022"/>
    </row>
    <row r="740" spans="1:14" ht="33.75" customHeight="1">
      <c r="A740" s="784"/>
      <c r="B740" s="754" t="s">
        <v>771</v>
      </c>
      <c r="C740" s="1014" t="s">
        <v>772</v>
      </c>
      <c r="D740" s="1014"/>
      <c r="E740" s="1014"/>
      <c r="F740" s="1014"/>
      <c r="G740" s="1014"/>
      <c r="H740" s="1014"/>
      <c r="I740" s="1014"/>
      <c r="J740" s="1014"/>
      <c r="K740" s="1014"/>
      <c r="L740" s="1014"/>
      <c r="M740" s="1014"/>
      <c r="N740" s="1028"/>
    </row>
    <row r="741" spans="1:14">
      <c r="A741" s="753"/>
      <c r="B741" s="754" t="s">
        <v>3</v>
      </c>
      <c r="C741" s="1016" t="s">
        <v>422</v>
      </c>
      <c r="D741" s="1016"/>
      <c r="E741" s="1016"/>
      <c r="F741" s="755"/>
      <c r="G741" s="756"/>
      <c r="H741" s="756"/>
      <c r="I741" s="756"/>
      <c r="J741" s="769">
        <v>190.84</v>
      </c>
      <c r="K741" s="780">
        <v>1.2</v>
      </c>
      <c r="L741" s="769">
        <v>4.58</v>
      </c>
      <c r="M741" s="758">
        <v>40.340000000000003</v>
      </c>
      <c r="N741" s="779">
        <v>184.76</v>
      </c>
    </row>
    <row r="742" spans="1:14">
      <c r="A742" s="760"/>
      <c r="B742" s="754"/>
      <c r="C742" s="1017" t="s">
        <v>425</v>
      </c>
      <c r="D742" s="1017"/>
      <c r="E742" s="1017"/>
      <c r="F742" s="755" t="s">
        <v>426</v>
      </c>
      <c r="G742" s="758">
        <v>12.96</v>
      </c>
      <c r="H742" s="780">
        <v>1.2</v>
      </c>
      <c r="I742" s="812">
        <v>0.31103999999999998</v>
      </c>
      <c r="J742" s="763"/>
      <c r="K742" s="756"/>
      <c r="L742" s="763"/>
      <c r="M742" s="756"/>
      <c r="N742" s="764"/>
    </row>
    <row r="743" spans="1:14">
      <c r="A743" s="753"/>
      <c r="B743" s="754"/>
      <c r="C743" s="1027" t="s">
        <v>428</v>
      </c>
      <c r="D743" s="1027"/>
      <c r="E743" s="1027"/>
      <c r="F743" s="765"/>
      <c r="G743" s="766"/>
      <c r="H743" s="766"/>
      <c r="I743" s="766"/>
      <c r="J743" s="782">
        <v>190.84</v>
      </c>
      <c r="K743" s="766"/>
      <c r="L743" s="782">
        <v>4.58</v>
      </c>
      <c r="M743" s="766"/>
      <c r="N743" s="810">
        <v>184.76</v>
      </c>
    </row>
    <row r="744" spans="1:14">
      <c r="A744" s="760"/>
      <c r="B744" s="754"/>
      <c r="C744" s="1016" t="s">
        <v>429</v>
      </c>
      <c r="D744" s="1016"/>
      <c r="E744" s="1016"/>
      <c r="F744" s="755"/>
      <c r="G744" s="756"/>
      <c r="H744" s="756"/>
      <c r="I744" s="756"/>
      <c r="J744" s="763"/>
      <c r="K744" s="756"/>
      <c r="L744" s="769">
        <v>4.58</v>
      </c>
      <c r="M744" s="756"/>
      <c r="N744" s="779">
        <v>184.76</v>
      </c>
    </row>
    <row r="745" spans="1:14" ht="22.5" customHeight="1">
      <c r="A745" s="760"/>
      <c r="B745" s="754" t="s">
        <v>482</v>
      </c>
      <c r="C745" s="1016" t="s">
        <v>483</v>
      </c>
      <c r="D745" s="1016"/>
      <c r="E745" s="1016"/>
      <c r="F745" s="755" t="s">
        <v>432</v>
      </c>
      <c r="G745" s="761">
        <v>74</v>
      </c>
      <c r="H745" s="756"/>
      <c r="I745" s="761">
        <v>74</v>
      </c>
      <c r="J745" s="763"/>
      <c r="K745" s="756"/>
      <c r="L745" s="769">
        <v>3.39</v>
      </c>
      <c r="M745" s="756"/>
      <c r="N745" s="779">
        <v>136.72</v>
      </c>
    </row>
    <row r="746" spans="1:14" ht="22.5" customHeight="1">
      <c r="A746" s="760"/>
      <c r="B746" s="754" t="s">
        <v>484</v>
      </c>
      <c r="C746" s="1017" t="s">
        <v>485</v>
      </c>
      <c r="D746" s="1017"/>
      <c r="E746" s="1017"/>
      <c r="F746" s="755" t="s">
        <v>432</v>
      </c>
      <c r="G746" s="761">
        <v>36</v>
      </c>
      <c r="H746" s="756"/>
      <c r="I746" s="761">
        <v>36</v>
      </c>
      <c r="J746" s="763"/>
      <c r="K746" s="756"/>
      <c r="L746" s="769">
        <v>1.65</v>
      </c>
      <c r="M746" s="756"/>
      <c r="N746" s="779">
        <v>66.510000000000005</v>
      </c>
    </row>
    <row r="747" spans="1:14">
      <c r="A747" s="742"/>
      <c r="B747" s="743"/>
      <c r="C747" s="1020" t="s">
        <v>435</v>
      </c>
      <c r="D747" s="1020"/>
      <c r="E747" s="1020"/>
      <c r="F747" s="770"/>
      <c r="G747" s="771"/>
      <c r="H747" s="771"/>
      <c r="I747" s="771"/>
      <c r="J747" s="772"/>
      <c r="K747" s="771"/>
      <c r="L747" s="783">
        <v>9.6199999999999992</v>
      </c>
      <c r="M747" s="766"/>
      <c r="N747" s="811">
        <v>387.99</v>
      </c>
    </row>
    <row r="748" spans="1:14">
      <c r="A748" s="793"/>
      <c r="B748" s="794"/>
      <c r="C748" s="1019" t="s">
        <v>1933</v>
      </c>
      <c r="D748" s="1019"/>
      <c r="E748" s="1019"/>
      <c r="F748" s="1019"/>
      <c r="G748" s="1019"/>
      <c r="H748" s="1019"/>
      <c r="I748" s="1019"/>
      <c r="J748" s="1019"/>
      <c r="K748" s="1019"/>
      <c r="L748" s="795"/>
      <c r="M748" s="796"/>
      <c r="N748" s="797"/>
    </row>
    <row r="749" spans="1:14">
      <c r="A749" s="798"/>
      <c r="B749" s="754"/>
      <c r="C749" s="1016" t="s">
        <v>440</v>
      </c>
      <c r="D749" s="1016"/>
      <c r="E749" s="1016"/>
      <c r="F749" s="1016"/>
      <c r="G749" s="1016"/>
      <c r="H749" s="1016"/>
      <c r="I749" s="1016"/>
      <c r="J749" s="1016"/>
      <c r="K749" s="1016"/>
      <c r="L749" s="804">
        <v>90.35</v>
      </c>
      <c r="M749" s="800"/>
      <c r="N749" s="801">
        <v>3644.72</v>
      </c>
    </row>
    <row r="750" spans="1:14">
      <c r="A750" s="798"/>
      <c r="B750" s="754"/>
      <c r="C750" s="1016" t="s">
        <v>441</v>
      </c>
      <c r="D750" s="1016"/>
      <c r="E750" s="1016"/>
      <c r="F750" s="1016"/>
      <c r="G750" s="1016"/>
      <c r="H750" s="1016"/>
      <c r="I750" s="1016"/>
      <c r="J750" s="1016"/>
      <c r="K750" s="1016"/>
      <c r="L750" s="802"/>
      <c r="M750" s="800"/>
      <c r="N750" s="803"/>
    </row>
    <row r="751" spans="1:14">
      <c r="A751" s="798"/>
      <c r="B751" s="754"/>
      <c r="C751" s="1016" t="s">
        <v>442</v>
      </c>
      <c r="D751" s="1016"/>
      <c r="E751" s="1016"/>
      <c r="F751" s="1016"/>
      <c r="G751" s="1016"/>
      <c r="H751" s="1016"/>
      <c r="I751" s="1016"/>
      <c r="J751" s="1016"/>
      <c r="K751" s="1016"/>
      <c r="L751" s="804">
        <v>90.35</v>
      </c>
      <c r="M751" s="800"/>
      <c r="N751" s="801">
        <v>3644.72</v>
      </c>
    </row>
    <row r="752" spans="1:14">
      <c r="A752" s="798"/>
      <c r="B752" s="754"/>
      <c r="C752" s="1016" t="s">
        <v>486</v>
      </c>
      <c r="D752" s="1016"/>
      <c r="E752" s="1016"/>
      <c r="F752" s="1016"/>
      <c r="G752" s="1016"/>
      <c r="H752" s="1016"/>
      <c r="I752" s="1016"/>
      <c r="J752" s="1016"/>
      <c r="K752" s="1016"/>
      <c r="L752" s="804">
        <v>189.75</v>
      </c>
      <c r="M752" s="800"/>
      <c r="N752" s="801">
        <v>7653.9</v>
      </c>
    </row>
    <row r="753" spans="1:14">
      <c r="A753" s="798"/>
      <c r="B753" s="754"/>
      <c r="C753" s="1016" t="s">
        <v>487</v>
      </c>
      <c r="D753" s="1016"/>
      <c r="E753" s="1016"/>
      <c r="F753" s="1016"/>
      <c r="G753" s="1016"/>
      <c r="H753" s="1016"/>
      <c r="I753" s="1016"/>
      <c r="J753" s="1016"/>
      <c r="K753" s="1016"/>
      <c r="L753" s="804">
        <v>189.75</v>
      </c>
      <c r="M753" s="800"/>
      <c r="N753" s="801">
        <v>7653.9</v>
      </c>
    </row>
    <row r="754" spans="1:14">
      <c r="A754" s="798"/>
      <c r="B754" s="754"/>
      <c r="C754" s="1016" t="s">
        <v>488</v>
      </c>
      <c r="D754" s="1016"/>
      <c r="E754" s="1016"/>
      <c r="F754" s="1016"/>
      <c r="G754" s="1016"/>
      <c r="H754" s="1016"/>
      <c r="I754" s="1016"/>
      <c r="J754" s="1016"/>
      <c r="K754" s="1016"/>
      <c r="L754" s="802"/>
      <c r="M754" s="800"/>
      <c r="N754" s="803"/>
    </row>
    <row r="755" spans="1:14">
      <c r="A755" s="798"/>
      <c r="B755" s="754"/>
      <c r="C755" s="1016" t="s">
        <v>489</v>
      </c>
      <c r="D755" s="1016"/>
      <c r="E755" s="1016"/>
      <c r="F755" s="1016"/>
      <c r="G755" s="1016"/>
      <c r="H755" s="1016"/>
      <c r="I755" s="1016"/>
      <c r="J755" s="1016"/>
      <c r="K755" s="1016"/>
      <c r="L755" s="804">
        <v>90.35</v>
      </c>
      <c r="M755" s="800"/>
      <c r="N755" s="801">
        <v>3644.72</v>
      </c>
    </row>
    <row r="756" spans="1:14">
      <c r="A756" s="798"/>
      <c r="B756" s="754"/>
      <c r="C756" s="1016" t="s">
        <v>490</v>
      </c>
      <c r="D756" s="1016"/>
      <c r="E756" s="1016"/>
      <c r="F756" s="1016"/>
      <c r="G756" s="1016"/>
      <c r="H756" s="1016"/>
      <c r="I756" s="1016"/>
      <c r="J756" s="1016"/>
      <c r="K756" s="1016"/>
      <c r="L756" s="804">
        <v>66.87</v>
      </c>
      <c r="M756" s="800"/>
      <c r="N756" s="801">
        <v>2697.09</v>
      </c>
    </row>
    <row r="757" spans="1:14">
      <c r="A757" s="798"/>
      <c r="B757" s="754"/>
      <c r="C757" s="1016" t="s">
        <v>491</v>
      </c>
      <c r="D757" s="1016"/>
      <c r="E757" s="1016"/>
      <c r="F757" s="1016"/>
      <c r="G757" s="1016"/>
      <c r="H757" s="1016"/>
      <c r="I757" s="1016"/>
      <c r="J757" s="1016"/>
      <c r="K757" s="1016"/>
      <c r="L757" s="804">
        <v>32.53</v>
      </c>
      <c r="M757" s="800"/>
      <c r="N757" s="801">
        <v>1312.09</v>
      </c>
    </row>
    <row r="758" spans="1:14">
      <c r="A758" s="798"/>
      <c r="B758" s="754"/>
      <c r="C758" s="1016" t="s">
        <v>453</v>
      </c>
      <c r="D758" s="1016"/>
      <c r="E758" s="1016"/>
      <c r="F758" s="1016"/>
      <c r="G758" s="1016"/>
      <c r="H758" s="1016"/>
      <c r="I758" s="1016"/>
      <c r="J758" s="1016"/>
      <c r="K758" s="1016"/>
      <c r="L758" s="804">
        <v>90.35</v>
      </c>
      <c r="M758" s="800"/>
      <c r="N758" s="801">
        <v>3644.72</v>
      </c>
    </row>
    <row r="759" spans="1:14">
      <c r="A759" s="798"/>
      <c r="B759" s="754"/>
      <c r="C759" s="1016" t="s">
        <v>454</v>
      </c>
      <c r="D759" s="1016"/>
      <c r="E759" s="1016"/>
      <c r="F759" s="1016"/>
      <c r="G759" s="1016"/>
      <c r="H759" s="1016"/>
      <c r="I759" s="1016"/>
      <c r="J759" s="1016"/>
      <c r="K759" s="1016"/>
      <c r="L759" s="804">
        <v>66.87</v>
      </c>
      <c r="M759" s="800"/>
      <c r="N759" s="801">
        <v>2697.09</v>
      </c>
    </row>
    <row r="760" spans="1:14">
      <c r="A760" s="798"/>
      <c r="B760" s="754"/>
      <c r="C760" s="1016" t="s">
        <v>455</v>
      </c>
      <c r="D760" s="1016"/>
      <c r="E760" s="1016"/>
      <c r="F760" s="1016"/>
      <c r="G760" s="1016"/>
      <c r="H760" s="1016"/>
      <c r="I760" s="1016"/>
      <c r="J760" s="1016"/>
      <c r="K760" s="1016"/>
      <c r="L760" s="804">
        <v>32.53</v>
      </c>
      <c r="M760" s="800"/>
      <c r="N760" s="801">
        <v>1312.09</v>
      </c>
    </row>
    <row r="761" spans="1:14">
      <c r="A761" s="798"/>
      <c r="B761" s="806"/>
      <c r="C761" s="1026" t="s">
        <v>1934</v>
      </c>
      <c r="D761" s="1026"/>
      <c r="E761" s="1026"/>
      <c r="F761" s="1026"/>
      <c r="G761" s="1026"/>
      <c r="H761" s="1026"/>
      <c r="I761" s="1026"/>
      <c r="J761" s="1026"/>
      <c r="K761" s="1026"/>
      <c r="L761" s="822">
        <v>189.75</v>
      </c>
      <c r="M761" s="808"/>
      <c r="N761" s="809">
        <v>7653.9</v>
      </c>
    </row>
    <row r="762" spans="1:14">
      <c r="A762" s="1023" t="s">
        <v>1935</v>
      </c>
      <c r="B762" s="1024"/>
      <c r="C762" s="1024"/>
      <c r="D762" s="1024"/>
      <c r="E762" s="1024"/>
      <c r="F762" s="1024"/>
      <c r="G762" s="1024"/>
      <c r="H762" s="1024"/>
      <c r="I762" s="1024"/>
      <c r="J762" s="1024"/>
      <c r="K762" s="1024"/>
      <c r="L762" s="1024"/>
      <c r="M762" s="1024"/>
      <c r="N762" s="1025"/>
    </row>
    <row r="763" spans="1:14" ht="78.75" customHeight="1">
      <c r="A763" s="742" t="s">
        <v>622</v>
      </c>
      <c r="B763" s="743" t="s">
        <v>775</v>
      </c>
      <c r="C763" s="1019" t="s">
        <v>776</v>
      </c>
      <c r="D763" s="1019"/>
      <c r="E763" s="1019"/>
      <c r="F763" s="745" t="s">
        <v>777</v>
      </c>
      <c r="G763" s="746">
        <v>2</v>
      </c>
      <c r="H763" s="747">
        <v>1</v>
      </c>
      <c r="I763" s="747">
        <v>2</v>
      </c>
      <c r="J763" s="749"/>
      <c r="K763" s="746"/>
      <c r="L763" s="749"/>
      <c r="M763" s="746"/>
      <c r="N763" s="750"/>
    </row>
    <row r="764" spans="1:14">
      <c r="A764" s="751"/>
      <c r="B764" s="752"/>
      <c r="C764" s="1016" t="s">
        <v>1710</v>
      </c>
      <c r="D764" s="1016"/>
      <c r="E764" s="1016"/>
      <c r="F764" s="1016"/>
      <c r="G764" s="1016"/>
      <c r="H764" s="1016"/>
      <c r="I764" s="1016"/>
      <c r="J764" s="1016"/>
      <c r="K764" s="1016"/>
      <c r="L764" s="1016"/>
      <c r="M764" s="1016"/>
      <c r="N764" s="1022"/>
    </row>
    <row r="765" spans="1:14" ht="33.75" customHeight="1">
      <c r="A765" s="784"/>
      <c r="B765" s="754" t="s">
        <v>771</v>
      </c>
      <c r="C765" s="1014" t="s">
        <v>772</v>
      </c>
      <c r="D765" s="1014"/>
      <c r="E765" s="1014"/>
      <c r="F765" s="1014"/>
      <c r="G765" s="1014"/>
      <c r="H765" s="1014"/>
      <c r="I765" s="1014"/>
      <c r="J765" s="1014"/>
      <c r="K765" s="1014"/>
      <c r="L765" s="1014"/>
      <c r="M765" s="1014"/>
      <c r="N765" s="1028"/>
    </row>
    <row r="766" spans="1:14">
      <c r="A766" s="753"/>
      <c r="B766" s="754" t="s">
        <v>3</v>
      </c>
      <c r="C766" s="1016" t="s">
        <v>422</v>
      </c>
      <c r="D766" s="1016"/>
      <c r="E766" s="1016"/>
      <c r="F766" s="755"/>
      <c r="G766" s="756"/>
      <c r="H766" s="756"/>
      <c r="I766" s="756"/>
      <c r="J766" s="769">
        <v>4.71</v>
      </c>
      <c r="K766" s="780">
        <v>1.2</v>
      </c>
      <c r="L766" s="769">
        <v>11.3</v>
      </c>
      <c r="M766" s="758">
        <v>40.340000000000003</v>
      </c>
      <c r="N766" s="779">
        <v>455.84</v>
      </c>
    </row>
    <row r="767" spans="1:14">
      <c r="A767" s="760"/>
      <c r="B767" s="754"/>
      <c r="C767" s="1017" t="s">
        <v>425</v>
      </c>
      <c r="D767" s="1017"/>
      <c r="E767" s="1017"/>
      <c r="F767" s="755" t="s">
        <v>426</v>
      </c>
      <c r="G767" s="758">
        <v>0.32</v>
      </c>
      <c r="H767" s="780">
        <v>1.2</v>
      </c>
      <c r="I767" s="781">
        <v>0.76800000000000002</v>
      </c>
      <c r="J767" s="763"/>
      <c r="K767" s="756"/>
      <c r="L767" s="763"/>
      <c r="M767" s="756"/>
      <c r="N767" s="764"/>
    </row>
    <row r="768" spans="1:14">
      <c r="A768" s="753"/>
      <c r="B768" s="754"/>
      <c r="C768" s="1027" t="s">
        <v>428</v>
      </c>
      <c r="D768" s="1027"/>
      <c r="E768" s="1027"/>
      <c r="F768" s="765"/>
      <c r="G768" s="766"/>
      <c r="H768" s="766"/>
      <c r="I768" s="766"/>
      <c r="J768" s="782">
        <v>4.71</v>
      </c>
      <c r="K768" s="766"/>
      <c r="L768" s="782">
        <v>11.3</v>
      </c>
      <c r="M768" s="766"/>
      <c r="N768" s="810">
        <v>455.84</v>
      </c>
    </row>
    <row r="769" spans="1:14">
      <c r="A769" s="760"/>
      <c r="B769" s="754"/>
      <c r="C769" s="1016" t="s">
        <v>429</v>
      </c>
      <c r="D769" s="1016"/>
      <c r="E769" s="1016"/>
      <c r="F769" s="755"/>
      <c r="G769" s="756"/>
      <c r="H769" s="756"/>
      <c r="I769" s="756"/>
      <c r="J769" s="763"/>
      <c r="K769" s="756"/>
      <c r="L769" s="769">
        <v>11.3</v>
      </c>
      <c r="M769" s="756"/>
      <c r="N769" s="779">
        <v>455.84</v>
      </c>
    </row>
    <row r="770" spans="1:14" ht="22.5" customHeight="1">
      <c r="A770" s="760"/>
      <c r="B770" s="754" t="s">
        <v>482</v>
      </c>
      <c r="C770" s="1016" t="s">
        <v>483</v>
      </c>
      <c r="D770" s="1016"/>
      <c r="E770" s="1016"/>
      <c r="F770" s="755" t="s">
        <v>432</v>
      </c>
      <c r="G770" s="761">
        <v>74</v>
      </c>
      <c r="H770" s="756"/>
      <c r="I770" s="761">
        <v>74</v>
      </c>
      <c r="J770" s="763"/>
      <c r="K770" s="756"/>
      <c r="L770" s="769">
        <v>8.36</v>
      </c>
      <c r="M770" s="756"/>
      <c r="N770" s="779">
        <v>337.32</v>
      </c>
    </row>
    <row r="771" spans="1:14" ht="22.5" customHeight="1">
      <c r="A771" s="760"/>
      <c r="B771" s="754" t="s">
        <v>484</v>
      </c>
      <c r="C771" s="1017" t="s">
        <v>485</v>
      </c>
      <c r="D771" s="1017"/>
      <c r="E771" s="1017"/>
      <c r="F771" s="755" t="s">
        <v>432</v>
      </c>
      <c r="G771" s="761">
        <v>36</v>
      </c>
      <c r="H771" s="756"/>
      <c r="I771" s="761">
        <v>36</v>
      </c>
      <c r="J771" s="763"/>
      <c r="K771" s="756"/>
      <c r="L771" s="769">
        <v>4.07</v>
      </c>
      <c r="M771" s="756"/>
      <c r="N771" s="779">
        <v>164.1</v>
      </c>
    </row>
    <row r="772" spans="1:14">
      <c r="A772" s="742"/>
      <c r="B772" s="743"/>
      <c r="C772" s="1020" t="s">
        <v>435</v>
      </c>
      <c r="D772" s="1020"/>
      <c r="E772" s="1020"/>
      <c r="F772" s="770"/>
      <c r="G772" s="771"/>
      <c r="H772" s="771"/>
      <c r="I772" s="771"/>
      <c r="J772" s="772"/>
      <c r="K772" s="771"/>
      <c r="L772" s="783">
        <v>23.73</v>
      </c>
      <c r="M772" s="766"/>
      <c r="N772" s="811">
        <v>957.26</v>
      </c>
    </row>
    <row r="773" spans="1:14" ht="22.5" customHeight="1">
      <c r="A773" s="775" t="s">
        <v>624</v>
      </c>
      <c r="B773" s="744" t="s">
        <v>778</v>
      </c>
      <c r="C773" s="1019" t="s">
        <v>779</v>
      </c>
      <c r="D773" s="1019"/>
      <c r="E773" s="1019"/>
      <c r="F773" s="770" t="s">
        <v>199</v>
      </c>
      <c r="G773" s="771">
        <v>1</v>
      </c>
      <c r="H773" s="776">
        <v>1</v>
      </c>
      <c r="I773" s="776">
        <v>1</v>
      </c>
      <c r="J773" s="772"/>
      <c r="K773" s="771"/>
      <c r="L773" s="772"/>
      <c r="M773" s="771"/>
      <c r="N773" s="778"/>
    </row>
    <row r="774" spans="1:14" ht="33.75" customHeight="1">
      <c r="A774" s="784"/>
      <c r="B774" s="754" t="s">
        <v>771</v>
      </c>
      <c r="C774" s="1014" t="s">
        <v>772</v>
      </c>
      <c r="D774" s="1014"/>
      <c r="E774" s="1014"/>
      <c r="F774" s="1014"/>
      <c r="G774" s="1014"/>
      <c r="H774" s="1014"/>
      <c r="I774" s="1014"/>
      <c r="J774" s="1014"/>
      <c r="K774" s="1014"/>
      <c r="L774" s="1014"/>
      <c r="M774" s="1014"/>
      <c r="N774" s="1028"/>
    </row>
    <row r="775" spans="1:14">
      <c r="A775" s="753"/>
      <c r="B775" s="754" t="s">
        <v>3</v>
      </c>
      <c r="C775" s="1016" t="s">
        <v>422</v>
      </c>
      <c r="D775" s="1016"/>
      <c r="E775" s="1016"/>
      <c r="F775" s="755"/>
      <c r="G775" s="756"/>
      <c r="H775" s="756"/>
      <c r="I775" s="756"/>
      <c r="J775" s="769">
        <v>12.07</v>
      </c>
      <c r="K775" s="780">
        <v>1.2</v>
      </c>
      <c r="L775" s="769">
        <v>14.48</v>
      </c>
      <c r="M775" s="758">
        <v>40.340000000000003</v>
      </c>
      <c r="N775" s="779">
        <v>584.12</v>
      </c>
    </row>
    <row r="776" spans="1:14">
      <c r="A776" s="760"/>
      <c r="B776" s="754"/>
      <c r="C776" s="1017" t="s">
        <v>425</v>
      </c>
      <c r="D776" s="1017"/>
      <c r="E776" s="1017"/>
      <c r="F776" s="755" t="s">
        <v>426</v>
      </c>
      <c r="G776" s="758">
        <v>0.82</v>
      </c>
      <c r="H776" s="780">
        <v>1.2</v>
      </c>
      <c r="I776" s="781">
        <v>0.98399999999999999</v>
      </c>
      <c r="J776" s="763"/>
      <c r="K776" s="756"/>
      <c r="L776" s="763"/>
      <c r="M776" s="756"/>
      <c r="N776" s="764"/>
    </row>
    <row r="777" spans="1:14">
      <c r="A777" s="753"/>
      <c r="B777" s="754"/>
      <c r="C777" s="1027" t="s">
        <v>428</v>
      </c>
      <c r="D777" s="1027"/>
      <c r="E777" s="1027"/>
      <c r="F777" s="765"/>
      <c r="G777" s="766"/>
      <c r="H777" s="766"/>
      <c r="I777" s="766"/>
      <c r="J777" s="782">
        <v>12.07</v>
      </c>
      <c r="K777" s="766"/>
      <c r="L777" s="782">
        <v>14.48</v>
      </c>
      <c r="M777" s="766"/>
      <c r="N777" s="810">
        <v>584.12</v>
      </c>
    </row>
    <row r="778" spans="1:14">
      <c r="A778" s="760"/>
      <c r="B778" s="754"/>
      <c r="C778" s="1016" t="s">
        <v>429</v>
      </c>
      <c r="D778" s="1016"/>
      <c r="E778" s="1016"/>
      <c r="F778" s="755"/>
      <c r="G778" s="756"/>
      <c r="H778" s="756"/>
      <c r="I778" s="756"/>
      <c r="J778" s="763"/>
      <c r="K778" s="756"/>
      <c r="L778" s="769">
        <v>14.48</v>
      </c>
      <c r="M778" s="756"/>
      <c r="N778" s="779">
        <v>584.12</v>
      </c>
    </row>
    <row r="779" spans="1:14" ht="22.5" customHeight="1">
      <c r="A779" s="760"/>
      <c r="B779" s="754" t="s">
        <v>482</v>
      </c>
      <c r="C779" s="1016" t="s">
        <v>483</v>
      </c>
      <c r="D779" s="1016"/>
      <c r="E779" s="1016"/>
      <c r="F779" s="755" t="s">
        <v>432</v>
      </c>
      <c r="G779" s="761">
        <v>74</v>
      </c>
      <c r="H779" s="756"/>
      <c r="I779" s="761">
        <v>74</v>
      </c>
      <c r="J779" s="763"/>
      <c r="K779" s="756"/>
      <c r="L779" s="769">
        <v>10.72</v>
      </c>
      <c r="M779" s="756"/>
      <c r="N779" s="779">
        <v>432.25</v>
      </c>
    </row>
    <row r="780" spans="1:14" ht="22.5" customHeight="1">
      <c r="A780" s="760"/>
      <c r="B780" s="754" t="s">
        <v>484</v>
      </c>
      <c r="C780" s="1017" t="s">
        <v>485</v>
      </c>
      <c r="D780" s="1017"/>
      <c r="E780" s="1017"/>
      <c r="F780" s="755" t="s">
        <v>432</v>
      </c>
      <c r="G780" s="761">
        <v>36</v>
      </c>
      <c r="H780" s="756"/>
      <c r="I780" s="761">
        <v>36</v>
      </c>
      <c r="J780" s="763"/>
      <c r="K780" s="756"/>
      <c r="L780" s="769">
        <v>5.21</v>
      </c>
      <c r="M780" s="756"/>
      <c r="N780" s="779">
        <v>210.28</v>
      </c>
    </row>
    <row r="781" spans="1:14">
      <c r="A781" s="742"/>
      <c r="B781" s="743"/>
      <c r="C781" s="1020" t="s">
        <v>435</v>
      </c>
      <c r="D781" s="1020"/>
      <c r="E781" s="1020"/>
      <c r="F781" s="770"/>
      <c r="G781" s="771"/>
      <c r="H781" s="771"/>
      <c r="I781" s="771"/>
      <c r="J781" s="772"/>
      <c r="K781" s="771"/>
      <c r="L781" s="783">
        <v>30.41</v>
      </c>
      <c r="M781" s="766"/>
      <c r="N781" s="774">
        <v>1226.6500000000001</v>
      </c>
    </row>
    <row r="782" spans="1:14" ht="22.5" customHeight="1">
      <c r="A782" s="775" t="s">
        <v>627</v>
      </c>
      <c r="B782" s="744" t="s">
        <v>780</v>
      </c>
      <c r="C782" s="1019" t="s">
        <v>781</v>
      </c>
      <c r="D782" s="1019"/>
      <c r="E782" s="1019"/>
      <c r="F782" s="770" t="s">
        <v>782</v>
      </c>
      <c r="G782" s="771">
        <v>1</v>
      </c>
      <c r="H782" s="776">
        <v>1</v>
      </c>
      <c r="I782" s="776">
        <v>1</v>
      </c>
      <c r="J782" s="772"/>
      <c r="K782" s="771"/>
      <c r="L782" s="772"/>
      <c r="M782" s="771"/>
      <c r="N782" s="778"/>
    </row>
    <row r="783" spans="1:14" ht="33.75" customHeight="1">
      <c r="A783" s="784"/>
      <c r="B783" s="754" t="s">
        <v>771</v>
      </c>
      <c r="C783" s="1014" t="s">
        <v>772</v>
      </c>
      <c r="D783" s="1014"/>
      <c r="E783" s="1014"/>
      <c r="F783" s="1014"/>
      <c r="G783" s="1014"/>
      <c r="H783" s="1014"/>
      <c r="I783" s="1014"/>
      <c r="J783" s="1014"/>
      <c r="K783" s="1014"/>
      <c r="L783" s="1014"/>
      <c r="M783" s="1014"/>
      <c r="N783" s="1028"/>
    </row>
    <row r="784" spans="1:14">
      <c r="A784" s="753"/>
      <c r="B784" s="754" t="s">
        <v>3</v>
      </c>
      <c r="C784" s="1016" t="s">
        <v>422</v>
      </c>
      <c r="D784" s="1016"/>
      <c r="E784" s="1016"/>
      <c r="F784" s="755"/>
      <c r="G784" s="756"/>
      <c r="H784" s="756"/>
      <c r="I784" s="756"/>
      <c r="J784" s="769">
        <v>17.96</v>
      </c>
      <c r="K784" s="780">
        <v>1.2</v>
      </c>
      <c r="L784" s="769">
        <v>21.55</v>
      </c>
      <c r="M784" s="758">
        <v>40.340000000000003</v>
      </c>
      <c r="N784" s="779">
        <v>869.33</v>
      </c>
    </row>
    <row r="785" spans="1:14">
      <c r="A785" s="760"/>
      <c r="B785" s="754"/>
      <c r="C785" s="1017" t="s">
        <v>425</v>
      </c>
      <c r="D785" s="1017"/>
      <c r="E785" s="1017"/>
      <c r="F785" s="755" t="s">
        <v>426</v>
      </c>
      <c r="G785" s="758">
        <v>1.22</v>
      </c>
      <c r="H785" s="780">
        <v>1.2</v>
      </c>
      <c r="I785" s="781">
        <v>1.464</v>
      </c>
      <c r="J785" s="763"/>
      <c r="K785" s="756"/>
      <c r="L785" s="763"/>
      <c r="M785" s="756"/>
      <c r="N785" s="764"/>
    </row>
    <row r="786" spans="1:14">
      <c r="A786" s="753"/>
      <c r="B786" s="754"/>
      <c r="C786" s="1027" t="s">
        <v>428</v>
      </c>
      <c r="D786" s="1027"/>
      <c r="E786" s="1027"/>
      <c r="F786" s="765"/>
      <c r="G786" s="766"/>
      <c r="H786" s="766"/>
      <c r="I786" s="766"/>
      <c r="J786" s="782">
        <v>17.96</v>
      </c>
      <c r="K786" s="766"/>
      <c r="L786" s="782">
        <v>21.55</v>
      </c>
      <c r="M786" s="766"/>
      <c r="N786" s="810">
        <v>869.33</v>
      </c>
    </row>
    <row r="787" spans="1:14">
      <c r="A787" s="760"/>
      <c r="B787" s="754"/>
      <c r="C787" s="1016" t="s">
        <v>429</v>
      </c>
      <c r="D787" s="1016"/>
      <c r="E787" s="1016"/>
      <c r="F787" s="755"/>
      <c r="G787" s="756"/>
      <c r="H787" s="756"/>
      <c r="I787" s="756"/>
      <c r="J787" s="763"/>
      <c r="K787" s="756"/>
      <c r="L787" s="769">
        <v>21.55</v>
      </c>
      <c r="M787" s="756"/>
      <c r="N787" s="779">
        <v>869.33</v>
      </c>
    </row>
    <row r="788" spans="1:14" ht="22.5" customHeight="1">
      <c r="A788" s="760"/>
      <c r="B788" s="754" t="s">
        <v>482</v>
      </c>
      <c r="C788" s="1016" t="s">
        <v>483</v>
      </c>
      <c r="D788" s="1016"/>
      <c r="E788" s="1016"/>
      <c r="F788" s="755" t="s">
        <v>432</v>
      </c>
      <c r="G788" s="761">
        <v>74</v>
      </c>
      <c r="H788" s="756"/>
      <c r="I788" s="761">
        <v>74</v>
      </c>
      <c r="J788" s="763"/>
      <c r="K788" s="756"/>
      <c r="L788" s="769">
        <v>15.95</v>
      </c>
      <c r="M788" s="756"/>
      <c r="N788" s="779">
        <v>643.29999999999995</v>
      </c>
    </row>
    <row r="789" spans="1:14" ht="22.5" customHeight="1">
      <c r="A789" s="760"/>
      <c r="B789" s="754" t="s">
        <v>484</v>
      </c>
      <c r="C789" s="1017" t="s">
        <v>485</v>
      </c>
      <c r="D789" s="1017"/>
      <c r="E789" s="1017"/>
      <c r="F789" s="755" t="s">
        <v>432</v>
      </c>
      <c r="G789" s="761">
        <v>36</v>
      </c>
      <c r="H789" s="756"/>
      <c r="I789" s="761">
        <v>36</v>
      </c>
      <c r="J789" s="763"/>
      <c r="K789" s="756"/>
      <c r="L789" s="769">
        <v>7.76</v>
      </c>
      <c r="M789" s="756"/>
      <c r="N789" s="779">
        <v>312.95999999999998</v>
      </c>
    </row>
    <row r="790" spans="1:14">
      <c r="A790" s="742"/>
      <c r="B790" s="743"/>
      <c r="C790" s="1020" t="s">
        <v>435</v>
      </c>
      <c r="D790" s="1020"/>
      <c r="E790" s="1020"/>
      <c r="F790" s="770"/>
      <c r="G790" s="771"/>
      <c r="H790" s="771"/>
      <c r="I790" s="771"/>
      <c r="J790" s="772"/>
      <c r="K790" s="771"/>
      <c r="L790" s="783">
        <v>45.26</v>
      </c>
      <c r="M790" s="766"/>
      <c r="N790" s="774">
        <v>1825.59</v>
      </c>
    </row>
    <row r="791" spans="1:14" ht="22.5" customHeight="1">
      <c r="A791" s="775" t="s">
        <v>630</v>
      </c>
      <c r="B791" s="744" t="s">
        <v>783</v>
      </c>
      <c r="C791" s="1019" t="s">
        <v>784</v>
      </c>
      <c r="D791" s="1019"/>
      <c r="E791" s="1019"/>
      <c r="F791" s="770" t="s">
        <v>254</v>
      </c>
      <c r="G791" s="771">
        <v>1</v>
      </c>
      <c r="H791" s="776">
        <v>1</v>
      </c>
      <c r="I791" s="776">
        <v>1</v>
      </c>
      <c r="J791" s="772"/>
      <c r="K791" s="771"/>
      <c r="L791" s="772"/>
      <c r="M791" s="771"/>
      <c r="N791" s="778"/>
    </row>
    <row r="792" spans="1:14" ht="33.75" customHeight="1">
      <c r="A792" s="784"/>
      <c r="B792" s="754" t="s">
        <v>771</v>
      </c>
      <c r="C792" s="1014" t="s">
        <v>772</v>
      </c>
      <c r="D792" s="1014"/>
      <c r="E792" s="1014"/>
      <c r="F792" s="1014"/>
      <c r="G792" s="1014"/>
      <c r="H792" s="1014"/>
      <c r="I792" s="1014"/>
      <c r="J792" s="1014"/>
      <c r="K792" s="1014"/>
      <c r="L792" s="1014"/>
      <c r="M792" s="1014"/>
      <c r="N792" s="1028"/>
    </row>
    <row r="793" spans="1:14">
      <c r="A793" s="753"/>
      <c r="B793" s="754" t="s">
        <v>3</v>
      </c>
      <c r="C793" s="1016" t="s">
        <v>422</v>
      </c>
      <c r="D793" s="1016"/>
      <c r="E793" s="1016"/>
      <c r="F793" s="755"/>
      <c r="G793" s="756"/>
      <c r="H793" s="756"/>
      <c r="I793" s="756"/>
      <c r="J793" s="769">
        <v>32.03</v>
      </c>
      <c r="K793" s="780">
        <v>1.2</v>
      </c>
      <c r="L793" s="769">
        <v>38.44</v>
      </c>
      <c r="M793" s="758">
        <v>40.340000000000003</v>
      </c>
      <c r="N793" s="759">
        <v>1550.67</v>
      </c>
    </row>
    <row r="794" spans="1:14">
      <c r="A794" s="760"/>
      <c r="B794" s="754"/>
      <c r="C794" s="1017" t="s">
        <v>425</v>
      </c>
      <c r="D794" s="1017"/>
      <c r="E794" s="1017"/>
      <c r="F794" s="755" t="s">
        <v>426</v>
      </c>
      <c r="G794" s="758">
        <v>2.4300000000000002</v>
      </c>
      <c r="H794" s="780">
        <v>1.2</v>
      </c>
      <c r="I794" s="781">
        <v>2.9159999999999999</v>
      </c>
      <c r="J794" s="763"/>
      <c r="K794" s="756"/>
      <c r="L794" s="763"/>
      <c r="M794" s="756"/>
      <c r="N794" s="764"/>
    </row>
    <row r="795" spans="1:14">
      <c r="A795" s="753"/>
      <c r="B795" s="754"/>
      <c r="C795" s="1027" t="s">
        <v>428</v>
      </c>
      <c r="D795" s="1027"/>
      <c r="E795" s="1027"/>
      <c r="F795" s="765"/>
      <c r="G795" s="766"/>
      <c r="H795" s="766"/>
      <c r="I795" s="766"/>
      <c r="J795" s="782">
        <v>32.03</v>
      </c>
      <c r="K795" s="766"/>
      <c r="L795" s="782">
        <v>38.44</v>
      </c>
      <c r="M795" s="766"/>
      <c r="N795" s="768">
        <v>1550.67</v>
      </c>
    </row>
    <row r="796" spans="1:14">
      <c r="A796" s="760"/>
      <c r="B796" s="754"/>
      <c r="C796" s="1016" t="s">
        <v>429</v>
      </c>
      <c r="D796" s="1016"/>
      <c r="E796" s="1016"/>
      <c r="F796" s="755"/>
      <c r="G796" s="756"/>
      <c r="H796" s="756"/>
      <c r="I796" s="756"/>
      <c r="J796" s="763"/>
      <c r="K796" s="756"/>
      <c r="L796" s="769">
        <v>38.44</v>
      </c>
      <c r="M796" s="756"/>
      <c r="N796" s="759">
        <v>1550.67</v>
      </c>
    </row>
    <row r="797" spans="1:14" ht="22.5" customHeight="1">
      <c r="A797" s="760"/>
      <c r="B797" s="754" t="s">
        <v>482</v>
      </c>
      <c r="C797" s="1016" t="s">
        <v>483</v>
      </c>
      <c r="D797" s="1016"/>
      <c r="E797" s="1016"/>
      <c r="F797" s="755" t="s">
        <v>432</v>
      </c>
      <c r="G797" s="761">
        <v>74</v>
      </c>
      <c r="H797" s="756"/>
      <c r="I797" s="761">
        <v>74</v>
      </c>
      <c r="J797" s="763"/>
      <c r="K797" s="756"/>
      <c r="L797" s="769">
        <v>28.45</v>
      </c>
      <c r="M797" s="756"/>
      <c r="N797" s="759">
        <v>1147.5</v>
      </c>
    </row>
    <row r="798" spans="1:14" ht="22.5" customHeight="1">
      <c r="A798" s="760"/>
      <c r="B798" s="754" t="s">
        <v>484</v>
      </c>
      <c r="C798" s="1017" t="s">
        <v>485</v>
      </c>
      <c r="D798" s="1017"/>
      <c r="E798" s="1017"/>
      <c r="F798" s="755" t="s">
        <v>432</v>
      </c>
      <c r="G798" s="761">
        <v>36</v>
      </c>
      <c r="H798" s="756"/>
      <c r="I798" s="761">
        <v>36</v>
      </c>
      <c r="J798" s="763"/>
      <c r="K798" s="756"/>
      <c r="L798" s="769">
        <v>13.84</v>
      </c>
      <c r="M798" s="756"/>
      <c r="N798" s="779">
        <v>558.24</v>
      </c>
    </row>
    <row r="799" spans="1:14">
      <c r="A799" s="742"/>
      <c r="B799" s="743"/>
      <c r="C799" s="1020" t="s">
        <v>435</v>
      </c>
      <c r="D799" s="1020"/>
      <c r="E799" s="1020"/>
      <c r="F799" s="770"/>
      <c r="G799" s="771"/>
      <c r="H799" s="771"/>
      <c r="I799" s="771"/>
      <c r="J799" s="772"/>
      <c r="K799" s="771"/>
      <c r="L799" s="783">
        <v>80.73</v>
      </c>
      <c r="M799" s="766"/>
      <c r="N799" s="774">
        <v>3256.41</v>
      </c>
    </row>
    <row r="800" spans="1:14" ht="22.5" customHeight="1">
      <c r="A800" s="775" t="s">
        <v>632</v>
      </c>
      <c r="B800" s="744" t="s">
        <v>318</v>
      </c>
      <c r="C800" s="1019" t="s">
        <v>250</v>
      </c>
      <c r="D800" s="1019"/>
      <c r="E800" s="1019"/>
      <c r="F800" s="770" t="s">
        <v>239</v>
      </c>
      <c r="G800" s="771">
        <v>0.02</v>
      </c>
      <c r="H800" s="776">
        <v>1</v>
      </c>
      <c r="I800" s="777">
        <v>0.02</v>
      </c>
      <c r="J800" s="772"/>
      <c r="K800" s="771"/>
      <c r="L800" s="772"/>
      <c r="M800" s="771"/>
      <c r="N800" s="778"/>
    </row>
    <row r="801" spans="1:14">
      <c r="A801" s="751"/>
      <c r="B801" s="752"/>
      <c r="C801" s="1016" t="s">
        <v>322</v>
      </c>
      <c r="D801" s="1016"/>
      <c r="E801" s="1016"/>
      <c r="F801" s="1016"/>
      <c r="G801" s="1016"/>
      <c r="H801" s="1016"/>
      <c r="I801" s="1016"/>
      <c r="J801" s="1016"/>
      <c r="K801" s="1016"/>
      <c r="L801" s="1016"/>
      <c r="M801" s="1016"/>
      <c r="N801" s="1022"/>
    </row>
    <row r="802" spans="1:14" ht="33.75" customHeight="1">
      <c r="A802" s="784"/>
      <c r="B802" s="754" t="s">
        <v>771</v>
      </c>
      <c r="C802" s="1014" t="s">
        <v>772</v>
      </c>
      <c r="D802" s="1014"/>
      <c r="E802" s="1014"/>
      <c r="F802" s="1014"/>
      <c r="G802" s="1014"/>
      <c r="H802" s="1014"/>
      <c r="I802" s="1014"/>
      <c r="J802" s="1014"/>
      <c r="K802" s="1014"/>
      <c r="L802" s="1014"/>
      <c r="M802" s="1014"/>
      <c r="N802" s="1028"/>
    </row>
    <row r="803" spans="1:14">
      <c r="A803" s="753"/>
      <c r="B803" s="754" t="s">
        <v>3</v>
      </c>
      <c r="C803" s="1016" t="s">
        <v>422</v>
      </c>
      <c r="D803" s="1016"/>
      <c r="E803" s="1016"/>
      <c r="F803" s="755"/>
      <c r="G803" s="756"/>
      <c r="H803" s="756"/>
      <c r="I803" s="756"/>
      <c r="J803" s="769">
        <v>190.84</v>
      </c>
      <c r="K803" s="780">
        <v>1.2</v>
      </c>
      <c r="L803" s="769">
        <v>4.58</v>
      </c>
      <c r="M803" s="758">
        <v>40.340000000000003</v>
      </c>
      <c r="N803" s="779">
        <v>184.76</v>
      </c>
    </row>
    <row r="804" spans="1:14">
      <c r="A804" s="760"/>
      <c r="B804" s="754"/>
      <c r="C804" s="1017" t="s">
        <v>425</v>
      </c>
      <c r="D804" s="1017"/>
      <c r="E804" s="1017"/>
      <c r="F804" s="755" t="s">
        <v>426</v>
      </c>
      <c r="G804" s="758">
        <v>12.96</v>
      </c>
      <c r="H804" s="780">
        <v>1.2</v>
      </c>
      <c r="I804" s="812">
        <v>0.31103999999999998</v>
      </c>
      <c r="J804" s="763"/>
      <c r="K804" s="756"/>
      <c r="L804" s="763"/>
      <c r="M804" s="756"/>
      <c r="N804" s="764"/>
    </row>
    <row r="805" spans="1:14">
      <c r="A805" s="753"/>
      <c r="B805" s="754"/>
      <c r="C805" s="1027" t="s">
        <v>428</v>
      </c>
      <c r="D805" s="1027"/>
      <c r="E805" s="1027"/>
      <c r="F805" s="765"/>
      <c r="G805" s="766"/>
      <c r="H805" s="766"/>
      <c r="I805" s="766"/>
      <c r="J805" s="782">
        <v>190.84</v>
      </c>
      <c r="K805" s="766"/>
      <c r="L805" s="782">
        <v>4.58</v>
      </c>
      <c r="M805" s="766"/>
      <c r="N805" s="810">
        <v>184.76</v>
      </c>
    </row>
    <row r="806" spans="1:14">
      <c r="A806" s="760"/>
      <c r="B806" s="754"/>
      <c r="C806" s="1016" t="s">
        <v>429</v>
      </c>
      <c r="D806" s="1016"/>
      <c r="E806" s="1016"/>
      <c r="F806" s="755"/>
      <c r="G806" s="756"/>
      <c r="H806" s="756"/>
      <c r="I806" s="756"/>
      <c r="J806" s="763"/>
      <c r="K806" s="756"/>
      <c r="L806" s="769">
        <v>4.58</v>
      </c>
      <c r="M806" s="756"/>
      <c r="N806" s="779">
        <v>184.76</v>
      </c>
    </row>
    <row r="807" spans="1:14" ht="22.5" customHeight="1">
      <c r="A807" s="760"/>
      <c r="B807" s="754" t="s">
        <v>482</v>
      </c>
      <c r="C807" s="1016" t="s">
        <v>483</v>
      </c>
      <c r="D807" s="1016"/>
      <c r="E807" s="1016"/>
      <c r="F807" s="755" t="s">
        <v>432</v>
      </c>
      <c r="G807" s="761">
        <v>74</v>
      </c>
      <c r="H807" s="756"/>
      <c r="I807" s="761">
        <v>74</v>
      </c>
      <c r="J807" s="763"/>
      <c r="K807" s="756"/>
      <c r="L807" s="769">
        <v>3.39</v>
      </c>
      <c r="M807" s="756"/>
      <c r="N807" s="779">
        <v>136.72</v>
      </c>
    </row>
    <row r="808" spans="1:14" ht="22.5" customHeight="1">
      <c r="A808" s="760"/>
      <c r="B808" s="754" t="s">
        <v>484</v>
      </c>
      <c r="C808" s="1017" t="s">
        <v>485</v>
      </c>
      <c r="D808" s="1017"/>
      <c r="E808" s="1017"/>
      <c r="F808" s="755" t="s">
        <v>432</v>
      </c>
      <c r="G808" s="761">
        <v>36</v>
      </c>
      <c r="H808" s="756"/>
      <c r="I808" s="761">
        <v>36</v>
      </c>
      <c r="J808" s="763"/>
      <c r="K808" s="756"/>
      <c r="L808" s="769">
        <v>1.65</v>
      </c>
      <c r="M808" s="756"/>
      <c r="N808" s="779">
        <v>66.510000000000005</v>
      </c>
    </row>
    <row r="809" spans="1:14">
      <c r="A809" s="742"/>
      <c r="B809" s="743"/>
      <c r="C809" s="1020" t="s">
        <v>435</v>
      </c>
      <c r="D809" s="1020"/>
      <c r="E809" s="1020"/>
      <c r="F809" s="770"/>
      <c r="G809" s="771"/>
      <c r="H809" s="771"/>
      <c r="I809" s="771"/>
      <c r="J809" s="772"/>
      <c r="K809" s="771"/>
      <c r="L809" s="783">
        <v>9.6199999999999992</v>
      </c>
      <c r="M809" s="766"/>
      <c r="N809" s="811">
        <v>387.99</v>
      </c>
    </row>
    <row r="810" spans="1:14">
      <c r="A810" s="793"/>
      <c r="B810" s="794"/>
      <c r="C810" s="1019" t="s">
        <v>1936</v>
      </c>
      <c r="D810" s="1019"/>
      <c r="E810" s="1019"/>
      <c r="F810" s="1019"/>
      <c r="G810" s="1019"/>
      <c r="H810" s="1019"/>
      <c r="I810" s="1019"/>
      <c r="J810" s="1019"/>
      <c r="K810" s="1019"/>
      <c r="L810" s="795"/>
      <c r="M810" s="796"/>
      <c r="N810" s="797"/>
    </row>
    <row r="811" spans="1:14">
      <c r="A811" s="798"/>
      <c r="B811" s="754"/>
      <c r="C811" s="1016" t="s">
        <v>440</v>
      </c>
      <c r="D811" s="1016"/>
      <c r="E811" s="1016"/>
      <c r="F811" s="1016"/>
      <c r="G811" s="1016"/>
      <c r="H811" s="1016"/>
      <c r="I811" s="1016"/>
      <c r="J811" s="1016"/>
      <c r="K811" s="1016"/>
      <c r="L811" s="804">
        <v>90.35</v>
      </c>
      <c r="M811" s="800"/>
      <c r="N811" s="801">
        <v>3644.72</v>
      </c>
    </row>
    <row r="812" spans="1:14">
      <c r="A812" s="798"/>
      <c r="B812" s="754"/>
      <c r="C812" s="1016" t="s">
        <v>441</v>
      </c>
      <c r="D812" s="1016"/>
      <c r="E812" s="1016"/>
      <c r="F812" s="1016"/>
      <c r="G812" s="1016"/>
      <c r="H812" s="1016"/>
      <c r="I812" s="1016"/>
      <c r="J812" s="1016"/>
      <c r="K812" s="1016"/>
      <c r="L812" s="802"/>
      <c r="M812" s="800"/>
      <c r="N812" s="803"/>
    </row>
    <row r="813" spans="1:14">
      <c r="A813" s="798"/>
      <c r="B813" s="754"/>
      <c r="C813" s="1016" t="s">
        <v>442</v>
      </c>
      <c r="D813" s="1016"/>
      <c r="E813" s="1016"/>
      <c r="F813" s="1016"/>
      <c r="G813" s="1016"/>
      <c r="H813" s="1016"/>
      <c r="I813" s="1016"/>
      <c r="J813" s="1016"/>
      <c r="K813" s="1016"/>
      <c r="L813" s="804">
        <v>90.35</v>
      </c>
      <c r="M813" s="800"/>
      <c r="N813" s="801">
        <v>3644.72</v>
      </c>
    </row>
    <row r="814" spans="1:14">
      <c r="A814" s="798"/>
      <c r="B814" s="754"/>
      <c r="C814" s="1016" t="s">
        <v>486</v>
      </c>
      <c r="D814" s="1016"/>
      <c r="E814" s="1016"/>
      <c r="F814" s="1016"/>
      <c r="G814" s="1016"/>
      <c r="H814" s="1016"/>
      <c r="I814" s="1016"/>
      <c r="J814" s="1016"/>
      <c r="K814" s="1016"/>
      <c r="L814" s="804">
        <v>189.75</v>
      </c>
      <c r="M814" s="800"/>
      <c r="N814" s="801">
        <v>7653.9</v>
      </c>
    </row>
    <row r="815" spans="1:14">
      <c r="A815" s="798"/>
      <c r="B815" s="754"/>
      <c r="C815" s="1016" t="s">
        <v>487</v>
      </c>
      <c r="D815" s="1016"/>
      <c r="E815" s="1016"/>
      <c r="F815" s="1016"/>
      <c r="G815" s="1016"/>
      <c r="H815" s="1016"/>
      <c r="I815" s="1016"/>
      <c r="J815" s="1016"/>
      <c r="K815" s="1016"/>
      <c r="L815" s="804">
        <v>189.75</v>
      </c>
      <c r="M815" s="800"/>
      <c r="N815" s="801">
        <v>7653.9</v>
      </c>
    </row>
    <row r="816" spans="1:14">
      <c r="A816" s="798"/>
      <c r="B816" s="754"/>
      <c r="C816" s="1016" t="s">
        <v>488</v>
      </c>
      <c r="D816" s="1016"/>
      <c r="E816" s="1016"/>
      <c r="F816" s="1016"/>
      <c r="G816" s="1016"/>
      <c r="H816" s="1016"/>
      <c r="I816" s="1016"/>
      <c r="J816" s="1016"/>
      <c r="K816" s="1016"/>
      <c r="L816" s="802"/>
      <c r="M816" s="800"/>
      <c r="N816" s="803"/>
    </row>
    <row r="817" spans="1:14">
      <c r="A817" s="798"/>
      <c r="B817" s="754"/>
      <c r="C817" s="1016" t="s">
        <v>489</v>
      </c>
      <c r="D817" s="1016"/>
      <c r="E817" s="1016"/>
      <c r="F817" s="1016"/>
      <c r="G817" s="1016"/>
      <c r="H817" s="1016"/>
      <c r="I817" s="1016"/>
      <c r="J817" s="1016"/>
      <c r="K817" s="1016"/>
      <c r="L817" s="804">
        <v>90.35</v>
      </c>
      <c r="M817" s="800"/>
      <c r="N817" s="801">
        <v>3644.72</v>
      </c>
    </row>
    <row r="818" spans="1:14">
      <c r="A818" s="798"/>
      <c r="B818" s="754"/>
      <c r="C818" s="1016" t="s">
        <v>490</v>
      </c>
      <c r="D818" s="1016"/>
      <c r="E818" s="1016"/>
      <c r="F818" s="1016"/>
      <c r="G818" s="1016"/>
      <c r="H818" s="1016"/>
      <c r="I818" s="1016"/>
      <c r="J818" s="1016"/>
      <c r="K818" s="1016"/>
      <c r="L818" s="804">
        <v>66.87</v>
      </c>
      <c r="M818" s="800"/>
      <c r="N818" s="801">
        <v>2697.09</v>
      </c>
    </row>
    <row r="819" spans="1:14">
      <c r="A819" s="798"/>
      <c r="B819" s="754"/>
      <c r="C819" s="1016" t="s">
        <v>491</v>
      </c>
      <c r="D819" s="1016"/>
      <c r="E819" s="1016"/>
      <c r="F819" s="1016"/>
      <c r="G819" s="1016"/>
      <c r="H819" s="1016"/>
      <c r="I819" s="1016"/>
      <c r="J819" s="1016"/>
      <c r="K819" s="1016"/>
      <c r="L819" s="804">
        <v>32.53</v>
      </c>
      <c r="M819" s="800"/>
      <c r="N819" s="801">
        <v>1312.09</v>
      </c>
    </row>
    <row r="820" spans="1:14">
      <c r="A820" s="798"/>
      <c r="B820" s="754"/>
      <c r="C820" s="1016" t="s">
        <v>453</v>
      </c>
      <c r="D820" s="1016"/>
      <c r="E820" s="1016"/>
      <c r="F820" s="1016"/>
      <c r="G820" s="1016"/>
      <c r="H820" s="1016"/>
      <c r="I820" s="1016"/>
      <c r="J820" s="1016"/>
      <c r="K820" s="1016"/>
      <c r="L820" s="804">
        <v>90.35</v>
      </c>
      <c r="M820" s="800"/>
      <c r="N820" s="801">
        <v>3644.72</v>
      </c>
    </row>
    <row r="821" spans="1:14">
      <c r="A821" s="798"/>
      <c r="B821" s="754"/>
      <c r="C821" s="1016" t="s">
        <v>454</v>
      </c>
      <c r="D821" s="1016"/>
      <c r="E821" s="1016"/>
      <c r="F821" s="1016"/>
      <c r="G821" s="1016"/>
      <c r="H821" s="1016"/>
      <c r="I821" s="1016"/>
      <c r="J821" s="1016"/>
      <c r="K821" s="1016"/>
      <c r="L821" s="804">
        <v>66.87</v>
      </c>
      <c r="M821" s="800"/>
      <c r="N821" s="801">
        <v>2697.09</v>
      </c>
    </row>
    <row r="822" spans="1:14">
      <c r="A822" s="798"/>
      <c r="B822" s="754"/>
      <c r="C822" s="1016" t="s">
        <v>455</v>
      </c>
      <c r="D822" s="1016"/>
      <c r="E822" s="1016"/>
      <c r="F822" s="1016"/>
      <c r="G822" s="1016"/>
      <c r="H822" s="1016"/>
      <c r="I822" s="1016"/>
      <c r="J822" s="1016"/>
      <c r="K822" s="1016"/>
      <c r="L822" s="804">
        <v>32.53</v>
      </c>
      <c r="M822" s="800"/>
      <c r="N822" s="801">
        <v>1312.09</v>
      </c>
    </row>
    <row r="823" spans="1:14">
      <c r="A823" s="798"/>
      <c r="B823" s="806"/>
      <c r="C823" s="1026" t="s">
        <v>1937</v>
      </c>
      <c r="D823" s="1026"/>
      <c r="E823" s="1026"/>
      <c r="F823" s="1026"/>
      <c r="G823" s="1026"/>
      <c r="H823" s="1026"/>
      <c r="I823" s="1026"/>
      <c r="J823" s="1026"/>
      <c r="K823" s="1026"/>
      <c r="L823" s="822">
        <v>189.75</v>
      </c>
      <c r="M823" s="808"/>
      <c r="N823" s="809">
        <v>7653.9</v>
      </c>
    </row>
    <row r="824" spans="1:14">
      <c r="A824" s="1023" t="s">
        <v>1938</v>
      </c>
      <c r="B824" s="1024"/>
      <c r="C824" s="1024"/>
      <c r="D824" s="1024"/>
      <c r="E824" s="1024"/>
      <c r="F824" s="1024"/>
      <c r="G824" s="1024"/>
      <c r="H824" s="1024"/>
      <c r="I824" s="1024"/>
      <c r="J824" s="1024"/>
      <c r="K824" s="1024"/>
      <c r="L824" s="1024"/>
      <c r="M824" s="1024"/>
      <c r="N824" s="1025"/>
    </row>
    <row r="825" spans="1:14" ht="78.75" customHeight="1">
      <c r="A825" s="742" t="s">
        <v>633</v>
      </c>
      <c r="B825" s="743" t="s">
        <v>775</v>
      </c>
      <c r="C825" s="1019" t="s">
        <v>776</v>
      </c>
      <c r="D825" s="1019"/>
      <c r="E825" s="1019"/>
      <c r="F825" s="745" t="s">
        <v>777</v>
      </c>
      <c r="G825" s="746">
        <v>2</v>
      </c>
      <c r="H825" s="747">
        <v>1</v>
      </c>
      <c r="I825" s="747">
        <v>2</v>
      </c>
      <c r="J825" s="749"/>
      <c r="K825" s="746"/>
      <c r="L825" s="749"/>
      <c r="M825" s="746"/>
      <c r="N825" s="750"/>
    </row>
    <row r="826" spans="1:14">
      <c r="A826" s="751"/>
      <c r="B826" s="752"/>
      <c r="C826" s="1016" t="s">
        <v>1710</v>
      </c>
      <c r="D826" s="1016"/>
      <c r="E826" s="1016"/>
      <c r="F826" s="1016"/>
      <c r="G826" s="1016"/>
      <c r="H826" s="1016"/>
      <c r="I826" s="1016"/>
      <c r="J826" s="1016"/>
      <c r="K826" s="1016"/>
      <c r="L826" s="1016"/>
      <c r="M826" s="1016"/>
      <c r="N826" s="1022"/>
    </row>
    <row r="827" spans="1:14" ht="33.75" customHeight="1">
      <c r="A827" s="784"/>
      <c r="B827" s="754" t="s">
        <v>771</v>
      </c>
      <c r="C827" s="1014" t="s">
        <v>772</v>
      </c>
      <c r="D827" s="1014"/>
      <c r="E827" s="1014"/>
      <c r="F827" s="1014"/>
      <c r="G827" s="1014"/>
      <c r="H827" s="1014"/>
      <c r="I827" s="1014"/>
      <c r="J827" s="1014"/>
      <c r="K827" s="1014"/>
      <c r="L827" s="1014"/>
      <c r="M827" s="1014"/>
      <c r="N827" s="1028"/>
    </row>
    <row r="828" spans="1:14">
      <c r="A828" s="753"/>
      <c r="B828" s="754" t="s">
        <v>3</v>
      </c>
      <c r="C828" s="1016" t="s">
        <v>422</v>
      </c>
      <c r="D828" s="1016"/>
      <c r="E828" s="1016"/>
      <c r="F828" s="755"/>
      <c r="G828" s="756"/>
      <c r="H828" s="756"/>
      <c r="I828" s="756"/>
      <c r="J828" s="769">
        <v>4.71</v>
      </c>
      <c r="K828" s="780">
        <v>1.2</v>
      </c>
      <c r="L828" s="769">
        <v>11.3</v>
      </c>
      <c r="M828" s="758">
        <v>40.340000000000003</v>
      </c>
      <c r="N828" s="779">
        <v>455.84</v>
      </c>
    </row>
    <row r="829" spans="1:14">
      <c r="A829" s="760"/>
      <c r="B829" s="754"/>
      <c r="C829" s="1017" t="s">
        <v>425</v>
      </c>
      <c r="D829" s="1017"/>
      <c r="E829" s="1017"/>
      <c r="F829" s="755" t="s">
        <v>426</v>
      </c>
      <c r="G829" s="758">
        <v>0.32</v>
      </c>
      <c r="H829" s="780">
        <v>1.2</v>
      </c>
      <c r="I829" s="781">
        <v>0.76800000000000002</v>
      </c>
      <c r="J829" s="763"/>
      <c r="K829" s="756"/>
      <c r="L829" s="763"/>
      <c r="M829" s="756"/>
      <c r="N829" s="764"/>
    </row>
    <row r="830" spans="1:14">
      <c r="A830" s="753"/>
      <c r="B830" s="754"/>
      <c r="C830" s="1027" t="s">
        <v>428</v>
      </c>
      <c r="D830" s="1027"/>
      <c r="E830" s="1027"/>
      <c r="F830" s="765"/>
      <c r="G830" s="766"/>
      <c r="H830" s="766"/>
      <c r="I830" s="766"/>
      <c r="J830" s="782">
        <v>4.71</v>
      </c>
      <c r="K830" s="766"/>
      <c r="L830" s="782">
        <v>11.3</v>
      </c>
      <c r="M830" s="766"/>
      <c r="N830" s="810">
        <v>455.84</v>
      </c>
    </row>
    <row r="831" spans="1:14">
      <c r="A831" s="760"/>
      <c r="B831" s="754"/>
      <c r="C831" s="1016" t="s">
        <v>429</v>
      </c>
      <c r="D831" s="1016"/>
      <c r="E831" s="1016"/>
      <c r="F831" s="755"/>
      <c r="G831" s="756"/>
      <c r="H831" s="756"/>
      <c r="I831" s="756"/>
      <c r="J831" s="763"/>
      <c r="K831" s="756"/>
      <c r="L831" s="769">
        <v>11.3</v>
      </c>
      <c r="M831" s="756"/>
      <c r="N831" s="779">
        <v>455.84</v>
      </c>
    </row>
    <row r="832" spans="1:14" ht="22.5" customHeight="1">
      <c r="A832" s="760"/>
      <c r="B832" s="754" t="s">
        <v>482</v>
      </c>
      <c r="C832" s="1016" t="s">
        <v>483</v>
      </c>
      <c r="D832" s="1016"/>
      <c r="E832" s="1016"/>
      <c r="F832" s="755" t="s">
        <v>432</v>
      </c>
      <c r="G832" s="761">
        <v>74</v>
      </c>
      <c r="H832" s="756"/>
      <c r="I832" s="761">
        <v>74</v>
      </c>
      <c r="J832" s="763"/>
      <c r="K832" s="756"/>
      <c r="L832" s="769">
        <v>8.36</v>
      </c>
      <c r="M832" s="756"/>
      <c r="N832" s="779">
        <v>337.32</v>
      </c>
    </row>
    <row r="833" spans="1:14" ht="22.5" customHeight="1">
      <c r="A833" s="760"/>
      <c r="B833" s="754" t="s">
        <v>484</v>
      </c>
      <c r="C833" s="1017" t="s">
        <v>485</v>
      </c>
      <c r="D833" s="1017"/>
      <c r="E833" s="1017"/>
      <c r="F833" s="755" t="s">
        <v>432</v>
      </c>
      <c r="G833" s="761">
        <v>36</v>
      </c>
      <c r="H833" s="756"/>
      <c r="I833" s="761">
        <v>36</v>
      </c>
      <c r="J833" s="763"/>
      <c r="K833" s="756"/>
      <c r="L833" s="769">
        <v>4.07</v>
      </c>
      <c r="M833" s="756"/>
      <c r="N833" s="779">
        <v>164.1</v>
      </c>
    </row>
    <row r="834" spans="1:14">
      <c r="A834" s="742"/>
      <c r="B834" s="743"/>
      <c r="C834" s="1020" t="s">
        <v>435</v>
      </c>
      <c r="D834" s="1020"/>
      <c r="E834" s="1020"/>
      <c r="F834" s="770"/>
      <c r="G834" s="771"/>
      <c r="H834" s="771"/>
      <c r="I834" s="771"/>
      <c r="J834" s="772"/>
      <c r="K834" s="771"/>
      <c r="L834" s="783">
        <v>23.73</v>
      </c>
      <c r="M834" s="766"/>
      <c r="N834" s="811">
        <v>957.26</v>
      </c>
    </row>
    <row r="835" spans="1:14" ht="22.5" customHeight="1">
      <c r="A835" s="775" t="s">
        <v>636</v>
      </c>
      <c r="B835" s="744" t="s">
        <v>778</v>
      </c>
      <c r="C835" s="1019" t="s">
        <v>779</v>
      </c>
      <c r="D835" s="1019"/>
      <c r="E835" s="1019"/>
      <c r="F835" s="770" t="s">
        <v>199</v>
      </c>
      <c r="G835" s="771">
        <v>1</v>
      </c>
      <c r="H835" s="776">
        <v>1</v>
      </c>
      <c r="I835" s="776">
        <v>1</v>
      </c>
      <c r="J835" s="772"/>
      <c r="K835" s="771"/>
      <c r="L835" s="772"/>
      <c r="M835" s="771"/>
      <c r="N835" s="778"/>
    </row>
    <row r="836" spans="1:14" ht="33.75" customHeight="1">
      <c r="A836" s="784"/>
      <c r="B836" s="754" t="s">
        <v>771</v>
      </c>
      <c r="C836" s="1014" t="s">
        <v>772</v>
      </c>
      <c r="D836" s="1014"/>
      <c r="E836" s="1014"/>
      <c r="F836" s="1014"/>
      <c r="G836" s="1014"/>
      <c r="H836" s="1014"/>
      <c r="I836" s="1014"/>
      <c r="J836" s="1014"/>
      <c r="K836" s="1014"/>
      <c r="L836" s="1014"/>
      <c r="M836" s="1014"/>
      <c r="N836" s="1028"/>
    </row>
    <row r="837" spans="1:14">
      <c r="A837" s="753"/>
      <c r="B837" s="754" t="s">
        <v>3</v>
      </c>
      <c r="C837" s="1016" t="s">
        <v>422</v>
      </c>
      <c r="D837" s="1016"/>
      <c r="E837" s="1016"/>
      <c r="F837" s="755"/>
      <c r="G837" s="756"/>
      <c r="H837" s="756"/>
      <c r="I837" s="756"/>
      <c r="J837" s="769">
        <v>12.07</v>
      </c>
      <c r="K837" s="780">
        <v>1.2</v>
      </c>
      <c r="L837" s="769">
        <v>14.48</v>
      </c>
      <c r="M837" s="758">
        <v>40.340000000000003</v>
      </c>
      <c r="N837" s="779">
        <v>584.12</v>
      </c>
    </row>
    <row r="838" spans="1:14">
      <c r="A838" s="760"/>
      <c r="B838" s="754"/>
      <c r="C838" s="1017" t="s">
        <v>425</v>
      </c>
      <c r="D838" s="1017"/>
      <c r="E838" s="1017"/>
      <c r="F838" s="755" t="s">
        <v>426</v>
      </c>
      <c r="G838" s="758">
        <v>0.82</v>
      </c>
      <c r="H838" s="780">
        <v>1.2</v>
      </c>
      <c r="I838" s="781">
        <v>0.98399999999999999</v>
      </c>
      <c r="J838" s="763"/>
      <c r="K838" s="756"/>
      <c r="L838" s="763"/>
      <c r="M838" s="756"/>
      <c r="N838" s="764"/>
    </row>
    <row r="839" spans="1:14">
      <c r="A839" s="753"/>
      <c r="B839" s="754"/>
      <c r="C839" s="1027" t="s">
        <v>428</v>
      </c>
      <c r="D839" s="1027"/>
      <c r="E839" s="1027"/>
      <c r="F839" s="765"/>
      <c r="G839" s="766"/>
      <c r="H839" s="766"/>
      <c r="I839" s="766"/>
      <c r="J839" s="782">
        <v>12.07</v>
      </c>
      <c r="K839" s="766"/>
      <c r="L839" s="782">
        <v>14.48</v>
      </c>
      <c r="M839" s="766"/>
      <c r="N839" s="810">
        <v>584.12</v>
      </c>
    </row>
    <row r="840" spans="1:14">
      <c r="A840" s="760"/>
      <c r="B840" s="754"/>
      <c r="C840" s="1016" t="s">
        <v>429</v>
      </c>
      <c r="D840" s="1016"/>
      <c r="E840" s="1016"/>
      <c r="F840" s="755"/>
      <c r="G840" s="756"/>
      <c r="H840" s="756"/>
      <c r="I840" s="756"/>
      <c r="J840" s="763"/>
      <c r="K840" s="756"/>
      <c r="L840" s="769">
        <v>14.48</v>
      </c>
      <c r="M840" s="756"/>
      <c r="N840" s="779">
        <v>584.12</v>
      </c>
    </row>
    <row r="841" spans="1:14" ht="22.5" customHeight="1">
      <c r="A841" s="760"/>
      <c r="B841" s="754" t="s">
        <v>482</v>
      </c>
      <c r="C841" s="1016" t="s">
        <v>483</v>
      </c>
      <c r="D841" s="1016"/>
      <c r="E841" s="1016"/>
      <c r="F841" s="755" t="s">
        <v>432</v>
      </c>
      <c r="G841" s="761">
        <v>74</v>
      </c>
      <c r="H841" s="756"/>
      <c r="I841" s="761">
        <v>74</v>
      </c>
      <c r="J841" s="763"/>
      <c r="K841" s="756"/>
      <c r="L841" s="769">
        <v>10.72</v>
      </c>
      <c r="M841" s="756"/>
      <c r="N841" s="779">
        <v>432.25</v>
      </c>
    </row>
    <row r="842" spans="1:14" ht="22.5" customHeight="1">
      <c r="A842" s="760"/>
      <c r="B842" s="754" t="s">
        <v>484</v>
      </c>
      <c r="C842" s="1017" t="s">
        <v>485</v>
      </c>
      <c r="D842" s="1017"/>
      <c r="E842" s="1017"/>
      <c r="F842" s="755" t="s">
        <v>432</v>
      </c>
      <c r="G842" s="761">
        <v>36</v>
      </c>
      <c r="H842" s="756"/>
      <c r="I842" s="761">
        <v>36</v>
      </c>
      <c r="J842" s="763"/>
      <c r="K842" s="756"/>
      <c r="L842" s="769">
        <v>5.21</v>
      </c>
      <c r="M842" s="756"/>
      <c r="N842" s="779">
        <v>210.28</v>
      </c>
    </row>
    <row r="843" spans="1:14">
      <c r="A843" s="742"/>
      <c r="B843" s="743"/>
      <c r="C843" s="1020" t="s">
        <v>435</v>
      </c>
      <c r="D843" s="1020"/>
      <c r="E843" s="1020"/>
      <c r="F843" s="770"/>
      <c r="G843" s="771"/>
      <c r="H843" s="771"/>
      <c r="I843" s="771"/>
      <c r="J843" s="772"/>
      <c r="K843" s="771"/>
      <c r="L843" s="783">
        <v>30.41</v>
      </c>
      <c r="M843" s="766"/>
      <c r="N843" s="774">
        <v>1226.6500000000001</v>
      </c>
    </row>
    <row r="844" spans="1:14" ht="22.5" customHeight="1">
      <c r="A844" s="775" t="s">
        <v>637</v>
      </c>
      <c r="B844" s="744" t="s">
        <v>783</v>
      </c>
      <c r="C844" s="1019" t="s">
        <v>784</v>
      </c>
      <c r="D844" s="1019"/>
      <c r="E844" s="1019"/>
      <c r="F844" s="770" t="s">
        <v>254</v>
      </c>
      <c r="G844" s="771">
        <v>1</v>
      </c>
      <c r="H844" s="776">
        <v>1</v>
      </c>
      <c r="I844" s="776">
        <v>1</v>
      </c>
      <c r="J844" s="772"/>
      <c r="K844" s="771"/>
      <c r="L844" s="772"/>
      <c r="M844" s="771"/>
      <c r="N844" s="778"/>
    </row>
    <row r="845" spans="1:14" ht="33.75" customHeight="1">
      <c r="A845" s="784"/>
      <c r="B845" s="754" t="s">
        <v>771</v>
      </c>
      <c r="C845" s="1014" t="s">
        <v>772</v>
      </c>
      <c r="D845" s="1014"/>
      <c r="E845" s="1014"/>
      <c r="F845" s="1014"/>
      <c r="G845" s="1014"/>
      <c r="H845" s="1014"/>
      <c r="I845" s="1014"/>
      <c r="J845" s="1014"/>
      <c r="K845" s="1014"/>
      <c r="L845" s="1014"/>
      <c r="M845" s="1014"/>
      <c r="N845" s="1028"/>
    </row>
    <row r="846" spans="1:14">
      <c r="A846" s="753"/>
      <c r="B846" s="754" t="s">
        <v>3</v>
      </c>
      <c r="C846" s="1016" t="s">
        <v>422</v>
      </c>
      <c r="D846" s="1016"/>
      <c r="E846" s="1016"/>
      <c r="F846" s="755"/>
      <c r="G846" s="756"/>
      <c r="H846" s="756"/>
      <c r="I846" s="756"/>
      <c r="J846" s="769">
        <v>32.03</v>
      </c>
      <c r="K846" s="780">
        <v>1.2</v>
      </c>
      <c r="L846" s="769">
        <v>38.44</v>
      </c>
      <c r="M846" s="758">
        <v>40.340000000000003</v>
      </c>
      <c r="N846" s="759">
        <v>1550.67</v>
      </c>
    </row>
    <row r="847" spans="1:14">
      <c r="A847" s="760"/>
      <c r="B847" s="754"/>
      <c r="C847" s="1017" t="s">
        <v>425</v>
      </c>
      <c r="D847" s="1017"/>
      <c r="E847" s="1017"/>
      <c r="F847" s="755" t="s">
        <v>426</v>
      </c>
      <c r="G847" s="758">
        <v>2.4300000000000002</v>
      </c>
      <c r="H847" s="780">
        <v>1.2</v>
      </c>
      <c r="I847" s="781">
        <v>2.9159999999999999</v>
      </c>
      <c r="J847" s="763"/>
      <c r="K847" s="756"/>
      <c r="L847" s="763"/>
      <c r="M847" s="756"/>
      <c r="N847" s="764"/>
    </row>
    <row r="848" spans="1:14">
      <c r="A848" s="753"/>
      <c r="B848" s="754"/>
      <c r="C848" s="1027" t="s">
        <v>428</v>
      </c>
      <c r="D848" s="1027"/>
      <c r="E848" s="1027"/>
      <c r="F848" s="765"/>
      <c r="G848" s="766"/>
      <c r="H848" s="766"/>
      <c r="I848" s="766"/>
      <c r="J848" s="782">
        <v>32.03</v>
      </c>
      <c r="K848" s="766"/>
      <c r="L848" s="782">
        <v>38.44</v>
      </c>
      <c r="M848" s="766"/>
      <c r="N848" s="768">
        <v>1550.67</v>
      </c>
    </row>
    <row r="849" spans="1:14">
      <c r="A849" s="760"/>
      <c r="B849" s="754"/>
      <c r="C849" s="1016" t="s">
        <v>429</v>
      </c>
      <c r="D849" s="1016"/>
      <c r="E849" s="1016"/>
      <c r="F849" s="755"/>
      <c r="G849" s="756"/>
      <c r="H849" s="756"/>
      <c r="I849" s="756"/>
      <c r="J849" s="763"/>
      <c r="K849" s="756"/>
      <c r="L849" s="769">
        <v>38.44</v>
      </c>
      <c r="M849" s="756"/>
      <c r="N849" s="759">
        <v>1550.67</v>
      </c>
    </row>
    <row r="850" spans="1:14" ht="22.5" customHeight="1">
      <c r="A850" s="760"/>
      <c r="B850" s="754" t="s">
        <v>482</v>
      </c>
      <c r="C850" s="1016" t="s">
        <v>483</v>
      </c>
      <c r="D850" s="1016"/>
      <c r="E850" s="1016"/>
      <c r="F850" s="755" t="s">
        <v>432</v>
      </c>
      <c r="G850" s="761">
        <v>74</v>
      </c>
      <c r="H850" s="756"/>
      <c r="I850" s="761">
        <v>74</v>
      </c>
      <c r="J850" s="763"/>
      <c r="K850" s="756"/>
      <c r="L850" s="769">
        <v>28.45</v>
      </c>
      <c r="M850" s="756"/>
      <c r="N850" s="759">
        <v>1147.5</v>
      </c>
    </row>
    <row r="851" spans="1:14" ht="22.5" customHeight="1">
      <c r="A851" s="760"/>
      <c r="B851" s="754" t="s">
        <v>484</v>
      </c>
      <c r="C851" s="1017" t="s">
        <v>485</v>
      </c>
      <c r="D851" s="1017"/>
      <c r="E851" s="1017"/>
      <c r="F851" s="755" t="s">
        <v>432</v>
      </c>
      <c r="G851" s="761">
        <v>36</v>
      </c>
      <c r="H851" s="756"/>
      <c r="I851" s="761">
        <v>36</v>
      </c>
      <c r="J851" s="763"/>
      <c r="K851" s="756"/>
      <c r="L851" s="769">
        <v>13.84</v>
      </c>
      <c r="M851" s="756"/>
      <c r="N851" s="779">
        <v>558.24</v>
      </c>
    </row>
    <row r="852" spans="1:14">
      <c r="A852" s="742"/>
      <c r="B852" s="743"/>
      <c r="C852" s="1020" t="s">
        <v>435</v>
      </c>
      <c r="D852" s="1020"/>
      <c r="E852" s="1020"/>
      <c r="F852" s="770"/>
      <c r="G852" s="771"/>
      <c r="H852" s="771"/>
      <c r="I852" s="771"/>
      <c r="J852" s="772"/>
      <c r="K852" s="771"/>
      <c r="L852" s="783">
        <v>80.73</v>
      </c>
      <c r="M852" s="766"/>
      <c r="N852" s="774">
        <v>3256.41</v>
      </c>
    </row>
    <row r="853" spans="1:14" ht="22.5" customHeight="1">
      <c r="A853" s="775" t="s">
        <v>640</v>
      </c>
      <c r="B853" s="744" t="s">
        <v>780</v>
      </c>
      <c r="C853" s="1019" t="s">
        <v>781</v>
      </c>
      <c r="D853" s="1019"/>
      <c r="E853" s="1019"/>
      <c r="F853" s="770" t="s">
        <v>782</v>
      </c>
      <c r="G853" s="771">
        <v>1</v>
      </c>
      <c r="H853" s="776">
        <v>1</v>
      </c>
      <c r="I853" s="776">
        <v>1</v>
      </c>
      <c r="J853" s="772"/>
      <c r="K853" s="771"/>
      <c r="L853" s="772"/>
      <c r="M853" s="771"/>
      <c r="N853" s="778"/>
    </row>
    <row r="854" spans="1:14" ht="33.75" customHeight="1">
      <c r="A854" s="784"/>
      <c r="B854" s="754" t="s">
        <v>771</v>
      </c>
      <c r="C854" s="1014" t="s">
        <v>772</v>
      </c>
      <c r="D854" s="1014"/>
      <c r="E854" s="1014"/>
      <c r="F854" s="1014"/>
      <c r="G854" s="1014"/>
      <c r="H854" s="1014"/>
      <c r="I854" s="1014"/>
      <c r="J854" s="1014"/>
      <c r="K854" s="1014"/>
      <c r="L854" s="1014"/>
      <c r="M854" s="1014"/>
      <c r="N854" s="1028"/>
    </row>
    <row r="855" spans="1:14">
      <c r="A855" s="753"/>
      <c r="B855" s="754" t="s">
        <v>3</v>
      </c>
      <c r="C855" s="1016" t="s">
        <v>422</v>
      </c>
      <c r="D855" s="1016"/>
      <c r="E855" s="1016"/>
      <c r="F855" s="755"/>
      <c r="G855" s="756"/>
      <c r="H855" s="756"/>
      <c r="I855" s="756"/>
      <c r="J855" s="769">
        <v>17.96</v>
      </c>
      <c r="K855" s="780">
        <v>1.2</v>
      </c>
      <c r="L855" s="769">
        <v>21.55</v>
      </c>
      <c r="M855" s="758">
        <v>40.340000000000003</v>
      </c>
      <c r="N855" s="779">
        <v>869.33</v>
      </c>
    </row>
    <row r="856" spans="1:14">
      <c r="A856" s="760"/>
      <c r="B856" s="754"/>
      <c r="C856" s="1017" t="s">
        <v>425</v>
      </c>
      <c r="D856" s="1017"/>
      <c r="E856" s="1017"/>
      <c r="F856" s="755" t="s">
        <v>426</v>
      </c>
      <c r="G856" s="758">
        <v>1.22</v>
      </c>
      <c r="H856" s="780">
        <v>1.2</v>
      </c>
      <c r="I856" s="781">
        <v>1.464</v>
      </c>
      <c r="J856" s="763"/>
      <c r="K856" s="756"/>
      <c r="L856" s="763"/>
      <c r="M856" s="756"/>
      <c r="N856" s="764"/>
    </row>
    <row r="857" spans="1:14">
      <c r="A857" s="753"/>
      <c r="B857" s="754"/>
      <c r="C857" s="1027" t="s">
        <v>428</v>
      </c>
      <c r="D857" s="1027"/>
      <c r="E857" s="1027"/>
      <c r="F857" s="765"/>
      <c r="G857" s="766"/>
      <c r="H857" s="766"/>
      <c r="I857" s="766"/>
      <c r="J857" s="782">
        <v>17.96</v>
      </c>
      <c r="K857" s="766"/>
      <c r="L857" s="782">
        <v>21.55</v>
      </c>
      <c r="M857" s="766"/>
      <c r="N857" s="810">
        <v>869.33</v>
      </c>
    </row>
    <row r="858" spans="1:14">
      <c r="A858" s="760"/>
      <c r="B858" s="754"/>
      <c r="C858" s="1016" t="s">
        <v>429</v>
      </c>
      <c r="D858" s="1016"/>
      <c r="E858" s="1016"/>
      <c r="F858" s="755"/>
      <c r="G858" s="756"/>
      <c r="H858" s="756"/>
      <c r="I858" s="756"/>
      <c r="J858" s="763"/>
      <c r="K858" s="756"/>
      <c r="L858" s="769">
        <v>21.55</v>
      </c>
      <c r="M858" s="756"/>
      <c r="N858" s="779">
        <v>869.33</v>
      </c>
    </row>
    <row r="859" spans="1:14" ht="22.5" customHeight="1">
      <c r="A859" s="760"/>
      <c r="B859" s="754" t="s">
        <v>482</v>
      </c>
      <c r="C859" s="1016" t="s">
        <v>483</v>
      </c>
      <c r="D859" s="1016"/>
      <c r="E859" s="1016"/>
      <c r="F859" s="755" t="s">
        <v>432</v>
      </c>
      <c r="G859" s="761">
        <v>74</v>
      </c>
      <c r="H859" s="756"/>
      <c r="I859" s="761">
        <v>74</v>
      </c>
      <c r="J859" s="763"/>
      <c r="K859" s="756"/>
      <c r="L859" s="769">
        <v>15.95</v>
      </c>
      <c r="M859" s="756"/>
      <c r="N859" s="779">
        <v>643.29999999999995</v>
      </c>
    </row>
    <row r="860" spans="1:14" ht="22.5" customHeight="1">
      <c r="A860" s="760"/>
      <c r="B860" s="754" t="s">
        <v>484</v>
      </c>
      <c r="C860" s="1017" t="s">
        <v>485</v>
      </c>
      <c r="D860" s="1017"/>
      <c r="E860" s="1017"/>
      <c r="F860" s="755" t="s">
        <v>432</v>
      </c>
      <c r="G860" s="761">
        <v>36</v>
      </c>
      <c r="H860" s="756"/>
      <c r="I860" s="761">
        <v>36</v>
      </c>
      <c r="J860" s="763"/>
      <c r="K860" s="756"/>
      <c r="L860" s="769">
        <v>7.76</v>
      </c>
      <c r="M860" s="756"/>
      <c r="N860" s="779">
        <v>312.95999999999998</v>
      </c>
    </row>
    <row r="861" spans="1:14">
      <c r="A861" s="742"/>
      <c r="B861" s="743"/>
      <c r="C861" s="1020" t="s">
        <v>435</v>
      </c>
      <c r="D861" s="1020"/>
      <c r="E861" s="1020"/>
      <c r="F861" s="770"/>
      <c r="G861" s="771"/>
      <c r="H861" s="771"/>
      <c r="I861" s="771"/>
      <c r="J861" s="772"/>
      <c r="K861" s="771"/>
      <c r="L861" s="783">
        <v>45.26</v>
      </c>
      <c r="M861" s="766"/>
      <c r="N861" s="774">
        <v>1825.59</v>
      </c>
    </row>
    <row r="862" spans="1:14" ht="22.5" customHeight="1">
      <c r="A862" s="775" t="s">
        <v>642</v>
      </c>
      <c r="B862" s="744" t="s">
        <v>318</v>
      </c>
      <c r="C862" s="1019" t="s">
        <v>250</v>
      </c>
      <c r="D862" s="1019"/>
      <c r="E862" s="1019"/>
      <c r="F862" s="770" t="s">
        <v>239</v>
      </c>
      <c r="G862" s="771">
        <v>0.02</v>
      </c>
      <c r="H862" s="776">
        <v>1</v>
      </c>
      <c r="I862" s="777">
        <v>0.02</v>
      </c>
      <c r="J862" s="772"/>
      <c r="K862" s="771"/>
      <c r="L862" s="772"/>
      <c r="M862" s="771"/>
      <c r="N862" s="778"/>
    </row>
    <row r="863" spans="1:14">
      <c r="A863" s="751"/>
      <c r="B863" s="752"/>
      <c r="C863" s="1016" t="s">
        <v>322</v>
      </c>
      <c r="D863" s="1016"/>
      <c r="E863" s="1016"/>
      <c r="F863" s="1016"/>
      <c r="G863" s="1016"/>
      <c r="H863" s="1016"/>
      <c r="I863" s="1016"/>
      <c r="J863" s="1016"/>
      <c r="K863" s="1016"/>
      <c r="L863" s="1016"/>
      <c r="M863" s="1016"/>
      <c r="N863" s="1022"/>
    </row>
    <row r="864" spans="1:14" ht="33.75" customHeight="1">
      <c r="A864" s="784"/>
      <c r="B864" s="754" t="s">
        <v>771</v>
      </c>
      <c r="C864" s="1014" t="s">
        <v>772</v>
      </c>
      <c r="D864" s="1014"/>
      <c r="E864" s="1014"/>
      <c r="F864" s="1014"/>
      <c r="G864" s="1014"/>
      <c r="H864" s="1014"/>
      <c r="I864" s="1014"/>
      <c r="J864" s="1014"/>
      <c r="K864" s="1014"/>
      <c r="L864" s="1014"/>
      <c r="M864" s="1014"/>
      <c r="N864" s="1028"/>
    </row>
    <row r="865" spans="1:14">
      <c r="A865" s="753"/>
      <c r="B865" s="754" t="s">
        <v>3</v>
      </c>
      <c r="C865" s="1016" t="s">
        <v>422</v>
      </c>
      <c r="D865" s="1016"/>
      <c r="E865" s="1016"/>
      <c r="F865" s="755"/>
      <c r="G865" s="756"/>
      <c r="H865" s="756"/>
      <c r="I865" s="756"/>
      <c r="J865" s="769">
        <v>190.84</v>
      </c>
      <c r="K865" s="780">
        <v>1.2</v>
      </c>
      <c r="L865" s="769">
        <v>4.58</v>
      </c>
      <c r="M865" s="758">
        <v>40.340000000000003</v>
      </c>
      <c r="N865" s="779">
        <v>184.76</v>
      </c>
    </row>
    <row r="866" spans="1:14">
      <c r="A866" s="760"/>
      <c r="B866" s="754"/>
      <c r="C866" s="1017" t="s">
        <v>425</v>
      </c>
      <c r="D866" s="1017"/>
      <c r="E866" s="1017"/>
      <c r="F866" s="755" t="s">
        <v>426</v>
      </c>
      <c r="G866" s="758">
        <v>12.96</v>
      </c>
      <c r="H866" s="780">
        <v>1.2</v>
      </c>
      <c r="I866" s="812">
        <v>0.31103999999999998</v>
      </c>
      <c r="J866" s="763"/>
      <c r="K866" s="756"/>
      <c r="L866" s="763"/>
      <c r="M866" s="756"/>
      <c r="N866" s="764"/>
    </row>
    <row r="867" spans="1:14">
      <c r="A867" s="753"/>
      <c r="B867" s="754"/>
      <c r="C867" s="1027" t="s">
        <v>428</v>
      </c>
      <c r="D867" s="1027"/>
      <c r="E867" s="1027"/>
      <c r="F867" s="765"/>
      <c r="G867" s="766"/>
      <c r="H867" s="766"/>
      <c r="I867" s="766"/>
      <c r="J867" s="782">
        <v>190.84</v>
      </c>
      <c r="K867" s="766"/>
      <c r="L867" s="782">
        <v>4.58</v>
      </c>
      <c r="M867" s="766"/>
      <c r="N867" s="810">
        <v>184.76</v>
      </c>
    </row>
    <row r="868" spans="1:14">
      <c r="A868" s="760"/>
      <c r="B868" s="754"/>
      <c r="C868" s="1016" t="s">
        <v>429</v>
      </c>
      <c r="D868" s="1016"/>
      <c r="E868" s="1016"/>
      <c r="F868" s="755"/>
      <c r="G868" s="756"/>
      <c r="H868" s="756"/>
      <c r="I868" s="756"/>
      <c r="J868" s="763"/>
      <c r="K868" s="756"/>
      <c r="L868" s="769">
        <v>4.58</v>
      </c>
      <c r="M868" s="756"/>
      <c r="N868" s="779">
        <v>184.76</v>
      </c>
    </row>
    <row r="869" spans="1:14" ht="22.5" customHeight="1">
      <c r="A869" s="760"/>
      <c r="B869" s="754" t="s">
        <v>482</v>
      </c>
      <c r="C869" s="1016" t="s">
        <v>483</v>
      </c>
      <c r="D869" s="1016"/>
      <c r="E869" s="1016"/>
      <c r="F869" s="755" t="s">
        <v>432</v>
      </c>
      <c r="G869" s="761">
        <v>74</v>
      </c>
      <c r="H869" s="756"/>
      <c r="I869" s="761">
        <v>74</v>
      </c>
      <c r="J869" s="763"/>
      <c r="K869" s="756"/>
      <c r="L869" s="769">
        <v>3.39</v>
      </c>
      <c r="M869" s="756"/>
      <c r="N869" s="779">
        <v>136.72</v>
      </c>
    </row>
    <row r="870" spans="1:14" ht="22.5" customHeight="1">
      <c r="A870" s="760"/>
      <c r="B870" s="754" t="s">
        <v>484</v>
      </c>
      <c r="C870" s="1017" t="s">
        <v>485</v>
      </c>
      <c r="D870" s="1017"/>
      <c r="E870" s="1017"/>
      <c r="F870" s="755" t="s">
        <v>432</v>
      </c>
      <c r="G870" s="761">
        <v>36</v>
      </c>
      <c r="H870" s="756"/>
      <c r="I870" s="761">
        <v>36</v>
      </c>
      <c r="J870" s="763"/>
      <c r="K870" s="756"/>
      <c r="L870" s="769">
        <v>1.65</v>
      </c>
      <c r="M870" s="756"/>
      <c r="N870" s="779">
        <v>66.510000000000005</v>
      </c>
    </row>
    <row r="871" spans="1:14">
      <c r="A871" s="742"/>
      <c r="B871" s="743"/>
      <c r="C871" s="1020" t="s">
        <v>435</v>
      </c>
      <c r="D871" s="1020"/>
      <c r="E871" s="1020"/>
      <c r="F871" s="770"/>
      <c r="G871" s="771"/>
      <c r="H871" s="771"/>
      <c r="I871" s="771"/>
      <c r="J871" s="772"/>
      <c r="K871" s="771"/>
      <c r="L871" s="783">
        <v>9.6199999999999992</v>
      </c>
      <c r="M871" s="766"/>
      <c r="N871" s="811">
        <v>387.99</v>
      </c>
    </row>
    <row r="872" spans="1:14">
      <c r="A872" s="793"/>
      <c r="B872" s="794"/>
      <c r="C872" s="1019" t="s">
        <v>1939</v>
      </c>
      <c r="D872" s="1019"/>
      <c r="E872" s="1019"/>
      <c r="F872" s="1019"/>
      <c r="G872" s="1019"/>
      <c r="H872" s="1019"/>
      <c r="I872" s="1019"/>
      <c r="J872" s="1019"/>
      <c r="K872" s="1019"/>
      <c r="L872" s="795"/>
      <c r="M872" s="796"/>
      <c r="N872" s="797"/>
    </row>
    <row r="873" spans="1:14">
      <c r="A873" s="798"/>
      <c r="B873" s="754"/>
      <c r="C873" s="1016" t="s">
        <v>440</v>
      </c>
      <c r="D873" s="1016"/>
      <c r="E873" s="1016"/>
      <c r="F873" s="1016"/>
      <c r="G873" s="1016"/>
      <c r="H873" s="1016"/>
      <c r="I873" s="1016"/>
      <c r="J873" s="1016"/>
      <c r="K873" s="1016"/>
      <c r="L873" s="804">
        <v>90.35</v>
      </c>
      <c r="M873" s="800"/>
      <c r="N873" s="801">
        <v>3644.72</v>
      </c>
    </row>
    <row r="874" spans="1:14">
      <c r="A874" s="798"/>
      <c r="B874" s="754"/>
      <c r="C874" s="1016" t="s">
        <v>441</v>
      </c>
      <c r="D874" s="1016"/>
      <c r="E874" s="1016"/>
      <c r="F874" s="1016"/>
      <c r="G874" s="1016"/>
      <c r="H874" s="1016"/>
      <c r="I874" s="1016"/>
      <c r="J874" s="1016"/>
      <c r="K874" s="1016"/>
      <c r="L874" s="802"/>
      <c r="M874" s="800"/>
      <c r="N874" s="803"/>
    </row>
    <row r="875" spans="1:14">
      <c r="A875" s="798"/>
      <c r="B875" s="754"/>
      <c r="C875" s="1016" t="s">
        <v>442</v>
      </c>
      <c r="D875" s="1016"/>
      <c r="E875" s="1016"/>
      <c r="F875" s="1016"/>
      <c r="G875" s="1016"/>
      <c r="H875" s="1016"/>
      <c r="I875" s="1016"/>
      <c r="J875" s="1016"/>
      <c r="K875" s="1016"/>
      <c r="L875" s="804">
        <v>90.35</v>
      </c>
      <c r="M875" s="800"/>
      <c r="N875" s="801">
        <v>3644.72</v>
      </c>
    </row>
    <row r="876" spans="1:14">
      <c r="A876" s="798"/>
      <c r="B876" s="754"/>
      <c r="C876" s="1016" t="s">
        <v>486</v>
      </c>
      <c r="D876" s="1016"/>
      <c r="E876" s="1016"/>
      <c r="F876" s="1016"/>
      <c r="G876" s="1016"/>
      <c r="H876" s="1016"/>
      <c r="I876" s="1016"/>
      <c r="J876" s="1016"/>
      <c r="K876" s="1016"/>
      <c r="L876" s="804">
        <v>189.75</v>
      </c>
      <c r="M876" s="800"/>
      <c r="N876" s="801">
        <v>7653.9</v>
      </c>
    </row>
    <row r="877" spans="1:14">
      <c r="A877" s="798"/>
      <c r="B877" s="754"/>
      <c r="C877" s="1016" t="s">
        <v>487</v>
      </c>
      <c r="D877" s="1016"/>
      <c r="E877" s="1016"/>
      <c r="F877" s="1016"/>
      <c r="G877" s="1016"/>
      <c r="H877" s="1016"/>
      <c r="I877" s="1016"/>
      <c r="J877" s="1016"/>
      <c r="K877" s="1016"/>
      <c r="L877" s="804">
        <v>189.75</v>
      </c>
      <c r="M877" s="800"/>
      <c r="N877" s="801">
        <v>7653.9</v>
      </c>
    </row>
    <row r="878" spans="1:14">
      <c r="A878" s="798"/>
      <c r="B878" s="754"/>
      <c r="C878" s="1016" t="s">
        <v>488</v>
      </c>
      <c r="D878" s="1016"/>
      <c r="E878" s="1016"/>
      <c r="F878" s="1016"/>
      <c r="G878" s="1016"/>
      <c r="H878" s="1016"/>
      <c r="I878" s="1016"/>
      <c r="J878" s="1016"/>
      <c r="K878" s="1016"/>
      <c r="L878" s="802"/>
      <c r="M878" s="800"/>
      <c r="N878" s="803"/>
    </row>
    <row r="879" spans="1:14">
      <c r="A879" s="798"/>
      <c r="B879" s="754"/>
      <c r="C879" s="1016" t="s">
        <v>489</v>
      </c>
      <c r="D879" s="1016"/>
      <c r="E879" s="1016"/>
      <c r="F879" s="1016"/>
      <c r="G879" s="1016"/>
      <c r="H879" s="1016"/>
      <c r="I879" s="1016"/>
      <c r="J879" s="1016"/>
      <c r="K879" s="1016"/>
      <c r="L879" s="804">
        <v>90.35</v>
      </c>
      <c r="M879" s="800"/>
      <c r="N879" s="801">
        <v>3644.72</v>
      </c>
    </row>
    <row r="880" spans="1:14">
      <c r="A880" s="798"/>
      <c r="B880" s="754"/>
      <c r="C880" s="1016" t="s">
        <v>490</v>
      </c>
      <c r="D880" s="1016"/>
      <c r="E880" s="1016"/>
      <c r="F880" s="1016"/>
      <c r="G880" s="1016"/>
      <c r="H880" s="1016"/>
      <c r="I880" s="1016"/>
      <c r="J880" s="1016"/>
      <c r="K880" s="1016"/>
      <c r="L880" s="804">
        <v>66.87</v>
      </c>
      <c r="M880" s="800"/>
      <c r="N880" s="801">
        <v>2697.09</v>
      </c>
    </row>
    <row r="881" spans="1:14">
      <c r="A881" s="798"/>
      <c r="B881" s="754"/>
      <c r="C881" s="1016" t="s">
        <v>491</v>
      </c>
      <c r="D881" s="1016"/>
      <c r="E881" s="1016"/>
      <c r="F881" s="1016"/>
      <c r="G881" s="1016"/>
      <c r="H881" s="1016"/>
      <c r="I881" s="1016"/>
      <c r="J881" s="1016"/>
      <c r="K881" s="1016"/>
      <c r="L881" s="804">
        <v>32.53</v>
      </c>
      <c r="M881" s="800"/>
      <c r="N881" s="801">
        <v>1312.09</v>
      </c>
    </row>
    <row r="882" spans="1:14">
      <c r="A882" s="798"/>
      <c r="B882" s="754"/>
      <c r="C882" s="1016" t="s">
        <v>453</v>
      </c>
      <c r="D882" s="1016"/>
      <c r="E882" s="1016"/>
      <c r="F882" s="1016"/>
      <c r="G882" s="1016"/>
      <c r="H882" s="1016"/>
      <c r="I882" s="1016"/>
      <c r="J882" s="1016"/>
      <c r="K882" s="1016"/>
      <c r="L882" s="804">
        <v>90.35</v>
      </c>
      <c r="M882" s="800"/>
      <c r="N882" s="801">
        <v>3644.72</v>
      </c>
    </row>
    <row r="883" spans="1:14">
      <c r="A883" s="798"/>
      <c r="B883" s="754"/>
      <c r="C883" s="1016" t="s">
        <v>454</v>
      </c>
      <c r="D883" s="1016"/>
      <c r="E883" s="1016"/>
      <c r="F883" s="1016"/>
      <c r="G883" s="1016"/>
      <c r="H883" s="1016"/>
      <c r="I883" s="1016"/>
      <c r="J883" s="1016"/>
      <c r="K883" s="1016"/>
      <c r="L883" s="804">
        <v>66.87</v>
      </c>
      <c r="M883" s="800"/>
      <c r="N883" s="801">
        <v>2697.09</v>
      </c>
    </row>
    <row r="884" spans="1:14">
      <c r="A884" s="798"/>
      <c r="B884" s="754"/>
      <c r="C884" s="1016" t="s">
        <v>455</v>
      </c>
      <c r="D884" s="1016"/>
      <c r="E884" s="1016"/>
      <c r="F884" s="1016"/>
      <c r="G884" s="1016"/>
      <c r="H884" s="1016"/>
      <c r="I884" s="1016"/>
      <c r="J884" s="1016"/>
      <c r="K884" s="1016"/>
      <c r="L884" s="804">
        <v>32.53</v>
      </c>
      <c r="M884" s="800"/>
      <c r="N884" s="801">
        <v>1312.09</v>
      </c>
    </row>
    <row r="885" spans="1:14">
      <c r="A885" s="798"/>
      <c r="B885" s="806"/>
      <c r="C885" s="1026" t="s">
        <v>1940</v>
      </c>
      <c r="D885" s="1026"/>
      <c r="E885" s="1026"/>
      <c r="F885" s="1026"/>
      <c r="G885" s="1026"/>
      <c r="H885" s="1026"/>
      <c r="I885" s="1026"/>
      <c r="J885" s="1026"/>
      <c r="K885" s="1026"/>
      <c r="L885" s="822">
        <v>189.75</v>
      </c>
      <c r="M885" s="808"/>
      <c r="N885" s="809">
        <v>7653.9</v>
      </c>
    </row>
    <row r="886" spans="1:14">
      <c r="A886" s="1023" t="s">
        <v>1941</v>
      </c>
      <c r="B886" s="1024"/>
      <c r="C886" s="1024"/>
      <c r="D886" s="1024"/>
      <c r="E886" s="1024"/>
      <c r="F886" s="1024"/>
      <c r="G886" s="1024"/>
      <c r="H886" s="1024"/>
      <c r="I886" s="1024"/>
      <c r="J886" s="1024"/>
      <c r="K886" s="1024"/>
      <c r="L886" s="1024"/>
      <c r="M886" s="1024"/>
      <c r="N886" s="1025"/>
    </row>
    <row r="887" spans="1:14" ht="78.75" customHeight="1">
      <c r="A887" s="742" t="s">
        <v>644</v>
      </c>
      <c r="B887" s="743" t="s">
        <v>775</v>
      </c>
      <c r="C887" s="1019" t="s">
        <v>776</v>
      </c>
      <c r="D887" s="1019"/>
      <c r="E887" s="1019"/>
      <c r="F887" s="745" t="s">
        <v>777</v>
      </c>
      <c r="G887" s="746">
        <v>2</v>
      </c>
      <c r="H887" s="747">
        <v>1</v>
      </c>
      <c r="I887" s="747">
        <v>2</v>
      </c>
      <c r="J887" s="749"/>
      <c r="K887" s="746"/>
      <c r="L887" s="749"/>
      <c r="M887" s="746"/>
      <c r="N887" s="750"/>
    </row>
    <row r="888" spans="1:14">
      <c r="A888" s="751"/>
      <c r="B888" s="752"/>
      <c r="C888" s="1016" t="s">
        <v>1710</v>
      </c>
      <c r="D888" s="1016"/>
      <c r="E888" s="1016"/>
      <c r="F888" s="1016"/>
      <c r="G888" s="1016"/>
      <c r="H888" s="1016"/>
      <c r="I888" s="1016"/>
      <c r="J888" s="1016"/>
      <c r="K888" s="1016"/>
      <c r="L888" s="1016"/>
      <c r="M888" s="1016"/>
      <c r="N888" s="1022"/>
    </row>
    <row r="889" spans="1:14" ht="33.75" customHeight="1">
      <c r="A889" s="784"/>
      <c r="B889" s="754" t="s">
        <v>771</v>
      </c>
      <c r="C889" s="1014" t="s">
        <v>772</v>
      </c>
      <c r="D889" s="1014"/>
      <c r="E889" s="1014"/>
      <c r="F889" s="1014"/>
      <c r="G889" s="1014"/>
      <c r="H889" s="1014"/>
      <c r="I889" s="1014"/>
      <c r="J889" s="1014"/>
      <c r="K889" s="1014"/>
      <c r="L889" s="1014"/>
      <c r="M889" s="1014"/>
      <c r="N889" s="1028"/>
    </row>
    <row r="890" spans="1:14">
      <c r="A890" s="753"/>
      <c r="B890" s="754" t="s">
        <v>3</v>
      </c>
      <c r="C890" s="1016" t="s">
        <v>422</v>
      </c>
      <c r="D890" s="1016"/>
      <c r="E890" s="1016"/>
      <c r="F890" s="755"/>
      <c r="G890" s="756"/>
      <c r="H890" s="756"/>
      <c r="I890" s="756"/>
      <c r="J890" s="769">
        <v>4.71</v>
      </c>
      <c r="K890" s="780">
        <v>1.2</v>
      </c>
      <c r="L890" s="769">
        <v>11.3</v>
      </c>
      <c r="M890" s="758">
        <v>40.340000000000003</v>
      </c>
      <c r="N890" s="779">
        <v>455.84</v>
      </c>
    </row>
    <row r="891" spans="1:14">
      <c r="A891" s="760"/>
      <c r="B891" s="754"/>
      <c r="C891" s="1017" t="s">
        <v>425</v>
      </c>
      <c r="D891" s="1017"/>
      <c r="E891" s="1017"/>
      <c r="F891" s="755" t="s">
        <v>426</v>
      </c>
      <c r="G891" s="758">
        <v>0.32</v>
      </c>
      <c r="H891" s="780">
        <v>1.2</v>
      </c>
      <c r="I891" s="781">
        <v>0.76800000000000002</v>
      </c>
      <c r="J891" s="763"/>
      <c r="K891" s="756"/>
      <c r="L891" s="763"/>
      <c r="M891" s="756"/>
      <c r="N891" s="764"/>
    </row>
    <row r="892" spans="1:14">
      <c r="A892" s="753"/>
      <c r="B892" s="754"/>
      <c r="C892" s="1027" t="s">
        <v>428</v>
      </c>
      <c r="D892" s="1027"/>
      <c r="E892" s="1027"/>
      <c r="F892" s="765"/>
      <c r="G892" s="766"/>
      <c r="H892" s="766"/>
      <c r="I892" s="766"/>
      <c r="J892" s="782">
        <v>4.71</v>
      </c>
      <c r="K892" s="766"/>
      <c r="L892" s="782">
        <v>11.3</v>
      </c>
      <c r="M892" s="766"/>
      <c r="N892" s="810">
        <v>455.84</v>
      </c>
    </row>
    <row r="893" spans="1:14">
      <c r="A893" s="760"/>
      <c r="B893" s="754"/>
      <c r="C893" s="1016" t="s">
        <v>429</v>
      </c>
      <c r="D893" s="1016"/>
      <c r="E893" s="1016"/>
      <c r="F893" s="755"/>
      <c r="G893" s="756"/>
      <c r="H893" s="756"/>
      <c r="I893" s="756"/>
      <c r="J893" s="763"/>
      <c r="K893" s="756"/>
      <c r="L893" s="769">
        <v>11.3</v>
      </c>
      <c r="M893" s="756"/>
      <c r="N893" s="779">
        <v>455.84</v>
      </c>
    </row>
    <row r="894" spans="1:14" ht="22.5" customHeight="1">
      <c r="A894" s="760"/>
      <c r="B894" s="754" t="s">
        <v>482</v>
      </c>
      <c r="C894" s="1016" t="s">
        <v>483</v>
      </c>
      <c r="D894" s="1016"/>
      <c r="E894" s="1016"/>
      <c r="F894" s="755" t="s">
        <v>432</v>
      </c>
      <c r="G894" s="761">
        <v>74</v>
      </c>
      <c r="H894" s="756"/>
      <c r="I894" s="761">
        <v>74</v>
      </c>
      <c r="J894" s="763"/>
      <c r="K894" s="756"/>
      <c r="L894" s="769">
        <v>8.36</v>
      </c>
      <c r="M894" s="756"/>
      <c r="N894" s="779">
        <v>337.32</v>
      </c>
    </row>
    <row r="895" spans="1:14" ht="22.5" customHeight="1">
      <c r="A895" s="760"/>
      <c r="B895" s="754" t="s">
        <v>484</v>
      </c>
      <c r="C895" s="1017" t="s">
        <v>485</v>
      </c>
      <c r="D895" s="1017"/>
      <c r="E895" s="1017"/>
      <c r="F895" s="755" t="s">
        <v>432</v>
      </c>
      <c r="G895" s="761">
        <v>36</v>
      </c>
      <c r="H895" s="756"/>
      <c r="I895" s="761">
        <v>36</v>
      </c>
      <c r="J895" s="763"/>
      <c r="K895" s="756"/>
      <c r="L895" s="769">
        <v>4.07</v>
      </c>
      <c r="M895" s="756"/>
      <c r="N895" s="779">
        <v>164.1</v>
      </c>
    </row>
    <row r="896" spans="1:14">
      <c r="A896" s="742"/>
      <c r="B896" s="743"/>
      <c r="C896" s="1020" t="s">
        <v>435</v>
      </c>
      <c r="D896" s="1020"/>
      <c r="E896" s="1020"/>
      <c r="F896" s="770"/>
      <c r="G896" s="771"/>
      <c r="H896" s="771"/>
      <c r="I896" s="771"/>
      <c r="J896" s="772"/>
      <c r="K896" s="771"/>
      <c r="L896" s="783">
        <v>23.73</v>
      </c>
      <c r="M896" s="766"/>
      <c r="N896" s="811">
        <v>957.26</v>
      </c>
    </row>
    <row r="897" spans="1:14" ht="22.5" customHeight="1">
      <c r="A897" s="775" t="s">
        <v>662</v>
      </c>
      <c r="B897" s="744" t="s">
        <v>778</v>
      </c>
      <c r="C897" s="1019" t="s">
        <v>779</v>
      </c>
      <c r="D897" s="1019"/>
      <c r="E897" s="1019"/>
      <c r="F897" s="770" t="s">
        <v>199</v>
      </c>
      <c r="G897" s="771">
        <v>1</v>
      </c>
      <c r="H897" s="776">
        <v>1</v>
      </c>
      <c r="I897" s="776">
        <v>1</v>
      </c>
      <c r="J897" s="772"/>
      <c r="K897" s="771"/>
      <c r="L897" s="772"/>
      <c r="M897" s="771"/>
      <c r="N897" s="778"/>
    </row>
    <row r="898" spans="1:14" ht="33.75" customHeight="1">
      <c r="A898" s="784"/>
      <c r="B898" s="754" t="s">
        <v>771</v>
      </c>
      <c r="C898" s="1014" t="s">
        <v>772</v>
      </c>
      <c r="D898" s="1014"/>
      <c r="E898" s="1014"/>
      <c r="F898" s="1014"/>
      <c r="G898" s="1014"/>
      <c r="H898" s="1014"/>
      <c r="I898" s="1014"/>
      <c r="J898" s="1014"/>
      <c r="K898" s="1014"/>
      <c r="L898" s="1014"/>
      <c r="M898" s="1014"/>
      <c r="N898" s="1028"/>
    </row>
    <row r="899" spans="1:14">
      <c r="A899" s="753"/>
      <c r="B899" s="754" t="s">
        <v>3</v>
      </c>
      <c r="C899" s="1016" t="s">
        <v>422</v>
      </c>
      <c r="D899" s="1016"/>
      <c r="E899" s="1016"/>
      <c r="F899" s="755"/>
      <c r="G899" s="756"/>
      <c r="H899" s="756"/>
      <c r="I899" s="756"/>
      <c r="J899" s="769">
        <v>12.07</v>
      </c>
      <c r="K899" s="780">
        <v>1.2</v>
      </c>
      <c r="L899" s="769">
        <v>14.48</v>
      </c>
      <c r="M899" s="758">
        <v>40.340000000000003</v>
      </c>
      <c r="N899" s="779">
        <v>584.12</v>
      </c>
    </row>
    <row r="900" spans="1:14">
      <c r="A900" s="760"/>
      <c r="B900" s="754"/>
      <c r="C900" s="1017" t="s">
        <v>425</v>
      </c>
      <c r="D900" s="1017"/>
      <c r="E900" s="1017"/>
      <c r="F900" s="755" t="s">
        <v>426</v>
      </c>
      <c r="G900" s="758">
        <v>0.82</v>
      </c>
      <c r="H900" s="780">
        <v>1.2</v>
      </c>
      <c r="I900" s="781">
        <v>0.98399999999999999</v>
      </c>
      <c r="J900" s="763"/>
      <c r="K900" s="756"/>
      <c r="L900" s="763"/>
      <c r="M900" s="756"/>
      <c r="N900" s="764"/>
    </row>
    <row r="901" spans="1:14">
      <c r="A901" s="753"/>
      <c r="B901" s="754"/>
      <c r="C901" s="1027" t="s">
        <v>428</v>
      </c>
      <c r="D901" s="1027"/>
      <c r="E901" s="1027"/>
      <c r="F901" s="765"/>
      <c r="G901" s="766"/>
      <c r="H901" s="766"/>
      <c r="I901" s="766"/>
      <c r="J901" s="782">
        <v>12.07</v>
      </c>
      <c r="K901" s="766"/>
      <c r="L901" s="782">
        <v>14.48</v>
      </c>
      <c r="M901" s="766"/>
      <c r="N901" s="810">
        <v>584.12</v>
      </c>
    </row>
    <row r="902" spans="1:14">
      <c r="A902" s="760"/>
      <c r="B902" s="754"/>
      <c r="C902" s="1016" t="s">
        <v>429</v>
      </c>
      <c r="D902" s="1016"/>
      <c r="E902" s="1016"/>
      <c r="F902" s="755"/>
      <c r="G902" s="756"/>
      <c r="H902" s="756"/>
      <c r="I902" s="756"/>
      <c r="J902" s="763"/>
      <c r="K902" s="756"/>
      <c r="L902" s="769">
        <v>14.48</v>
      </c>
      <c r="M902" s="756"/>
      <c r="N902" s="779">
        <v>584.12</v>
      </c>
    </row>
    <row r="903" spans="1:14" ht="22.5" customHeight="1">
      <c r="A903" s="760"/>
      <c r="B903" s="754" t="s">
        <v>482</v>
      </c>
      <c r="C903" s="1016" t="s">
        <v>483</v>
      </c>
      <c r="D903" s="1016"/>
      <c r="E903" s="1016"/>
      <c r="F903" s="755" t="s">
        <v>432</v>
      </c>
      <c r="G903" s="761">
        <v>74</v>
      </c>
      <c r="H903" s="756"/>
      <c r="I903" s="761">
        <v>74</v>
      </c>
      <c r="J903" s="763"/>
      <c r="K903" s="756"/>
      <c r="L903" s="769">
        <v>10.72</v>
      </c>
      <c r="M903" s="756"/>
      <c r="N903" s="779">
        <v>432.25</v>
      </c>
    </row>
    <row r="904" spans="1:14" ht="22.5" customHeight="1">
      <c r="A904" s="760"/>
      <c r="B904" s="754" t="s">
        <v>484</v>
      </c>
      <c r="C904" s="1017" t="s">
        <v>485</v>
      </c>
      <c r="D904" s="1017"/>
      <c r="E904" s="1017"/>
      <c r="F904" s="755" t="s">
        <v>432</v>
      </c>
      <c r="G904" s="761">
        <v>36</v>
      </c>
      <c r="H904" s="756"/>
      <c r="I904" s="761">
        <v>36</v>
      </c>
      <c r="J904" s="763"/>
      <c r="K904" s="756"/>
      <c r="L904" s="769">
        <v>5.21</v>
      </c>
      <c r="M904" s="756"/>
      <c r="N904" s="779">
        <v>210.28</v>
      </c>
    </row>
    <row r="905" spans="1:14">
      <c r="A905" s="742"/>
      <c r="B905" s="743"/>
      <c r="C905" s="1020" t="s">
        <v>435</v>
      </c>
      <c r="D905" s="1020"/>
      <c r="E905" s="1020"/>
      <c r="F905" s="770"/>
      <c r="G905" s="771"/>
      <c r="H905" s="771"/>
      <c r="I905" s="771"/>
      <c r="J905" s="772"/>
      <c r="K905" s="771"/>
      <c r="L905" s="783">
        <v>30.41</v>
      </c>
      <c r="M905" s="766"/>
      <c r="N905" s="774">
        <v>1226.6500000000001</v>
      </c>
    </row>
    <row r="906" spans="1:14" ht="22.5" customHeight="1">
      <c r="A906" s="775" t="s">
        <v>663</v>
      </c>
      <c r="B906" s="744" t="s">
        <v>783</v>
      </c>
      <c r="C906" s="1019" t="s">
        <v>784</v>
      </c>
      <c r="D906" s="1019"/>
      <c r="E906" s="1019"/>
      <c r="F906" s="770" t="s">
        <v>254</v>
      </c>
      <c r="G906" s="771">
        <v>1</v>
      </c>
      <c r="H906" s="776">
        <v>1</v>
      </c>
      <c r="I906" s="776">
        <v>1</v>
      </c>
      <c r="J906" s="772"/>
      <c r="K906" s="771"/>
      <c r="L906" s="772"/>
      <c r="M906" s="771"/>
      <c r="N906" s="778"/>
    </row>
    <row r="907" spans="1:14" ht="33.75" customHeight="1">
      <c r="A907" s="784"/>
      <c r="B907" s="754" t="s">
        <v>771</v>
      </c>
      <c r="C907" s="1014" t="s">
        <v>772</v>
      </c>
      <c r="D907" s="1014"/>
      <c r="E907" s="1014"/>
      <c r="F907" s="1014"/>
      <c r="G907" s="1014"/>
      <c r="H907" s="1014"/>
      <c r="I907" s="1014"/>
      <c r="J907" s="1014"/>
      <c r="K907" s="1014"/>
      <c r="L907" s="1014"/>
      <c r="M907" s="1014"/>
      <c r="N907" s="1028"/>
    </row>
    <row r="908" spans="1:14">
      <c r="A908" s="753"/>
      <c r="B908" s="754" t="s">
        <v>3</v>
      </c>
      <c r="C908" s="1016" t="s">
        <v>422</v>
      </c>
      <c r="D908" s="1016"/>
      <c r="E908" s="1016"/>
      <c r="F908" s="755"/>
      <c r="G908" s="756"/>
      <c r="H908" s="756"/>
      <c r="I908" s="756"/>
      <c r="J908" s="769">
        <v>32.03</v>
      </c>
      <c r="K908" s="780">
        <v>1.2</v>
      </c>
      <c r="L908" s="769">
        <v>38.44</v>
      </c>
      <c r="M908" s="758">
        <v>40.340000000000003</v>
      </c>
      <c r="N908" s="759">
        <v>1550.67</v>
      </c>
    </row>
    <row r="909" spans="1:14">
      <c r="A909" s="760"/>
      <c r="B909" s="754"/>
      <c r="C909" s="1017" t="s">
        <v>425</v>
      </c>
      <c r="D909" s="1017"/>
      <c r="E909" s="1017"/>
      <c r="F909" s="755" t="s">
        <v>426</v>
      </c>
      <c r="G909" s="758">
        <v>2.4300000000000002</v>
      </c>
      <c r="H909" s="780">
        <v>1.2</v>
      </c>
      <c r="I909" s="781">
        <v>2.9159999999999999</v>
      </c>
      <c r="J909" s="763"/>
      <c r="K909" s="756"/>
      <c r="L909" s="763"/>
      <c r="M909" s="756"/>
      <c r="N909" s="764"/>
    </row>
    <row r="910" spans="1:14">
      <c r="A910" s="753"/>
      <c r="B910" s="754"/>
      <c r="C910" s="1027" t="s">
        <v>428</v>
      </c>
      <c r="D910" s="1027"/>
      <c r="E910" s="1027"/>
      <c r="F910" s="765"/>
      <c r="G910" s="766"/>
      <c r="H910" s="766"/>
      <c r="I910" s="766"/>
      <c r="J910" s="782">
        <v>32.03</v>
      </c>
      <c r="K910" s="766"/>
      <c r="L910" s="782">
        <v>38.44</v>
      </c>
      <c r="M910" s="766"/>
      <c r="N910" s="768">
        <v>1550.67</v>
      </c>
    </row>
    <row r="911" spans="1:14">
      <c r="A911" s="760"/>
      <c r="B911" s="754"/>
      <c r="C911" s="1016" t="s">
        <v>429</v>
      </c>
      <c r="D911" s="1016"/>
      <c r="E911" s="1016"/>
      <c r="F911" s="755"/>
      <c r="G911" s="756"/>
      <c r="H911" s="756"/>
      <c r="I911" s="756"/>
      <c r="J911" s="763"/>
      <c r="K911" s="756"/>
      <c r="L911" s="769">
        <v>38.44</v>
      </c>
      <c r="M911" s="756"/>
      <c r="N911" s="759">
        <v>1550.67</v>
      </c>
    </row>
    <row r="912" spans="1:14" ht="22.5" customHeight="1">
      <c r="A912" s="760"/>
      <c r="B912" s="754" t="s">
        <v>482</v>
      </c>
      <c r="C912" s="1016" t="s">
        <v>483</v>
      </c>
      <c r="D912" s="1016"/>
      <c r="E912" s="1016"/>
      <c r="F912" s="755" t="s">
        <v>432</v>
      </c>
      <c r="G912" s="761">
        <v>74</v>
      </c>
      <c r="H912" s="756"/>
      <c r="I912" s="761">
        <v>74</v>
      </c>
      <c r="J912" s="763"/>
      <c r="K912" s="756"/>
      <c r="L912" s="769">
        <v>28.45</v>
      </c>
      <c r="M912" s="756"/>
      <c r="N912" s="759">
        <v>1147.5</v>
      </c>
    </row>
    <row r="913" spans="1:14" ht="22.5" customHeight="1">
      <c r="A913" s="760"/>
      <c r="B913" s="754" t="s">
        <v>484</v>
      </c>
      <c r="C913" s="1017" t="s">
        <v>485</v>
      </c>
      <c r="D913" s="1017"/>
      <c r="E913" s="1017"/>
      <c r="F913" s="755" t="s">
        <v>432</v>
      </c>
      <c r="G913" s="761">
        <v>36</v>
      </c>
      <c r="H913" s="756"/>
      <c r="I913" s="761">
        <v>36</v>
      </c>
      <c r="J913" s="763"/>
      <c r="K913" s="756"/>
      <c r="L913" s="769">
        <v>13.84</v>
      </c>
      <c r="M913" s="756"/>
      <c r="N913" s="779">
        <v>558.24</v>
      </c>
    </row>
    <row r="914" spans="1:14">
      <c r="A914" s="742"/>
      <c r="B914" s="743"/>
      <c r="C914" s="1020" t="s">
        <v>435</v>
      </c>
      <c r="D914" s="1020"/>
      <c r="E914" s="1020"/>
      <c r="F914" s="770"/>
      <c r="G914" s="771"/>
      <c r="H914" s="771"/>
      <c r="I914" s="771"/>
      <c r="J914" s="772"/>
      <c r="K914" s="771"/>
      <c r="L914" s="783">
        <v>80.73</v>
      </c>
      <c r="M914" s="766"/>
      <c r="N914" s="774">
        <v>3256.41</v>
      </c>
    </row>
    <row r="915" spans="1:14" ht="22.5" customHeight="1">
      <c r="A915" s="775" t="s">
        <v>664</v>
      </c>
      <c r="B915" s="744" t="s">
        <v>780</v>
      </c>
      <c r="C915" s="1019" t="s">
        <v>781</v>
      </c>
      <c r="D915" s="1019"/>
      <c r="E915" s="1019"/>
      <c r="F915" s="770" t="s">
        <v>782</v>
      </c>
      <c r="G915" s="771">
        <v>1</v>
      </c>
      <c r="H915" s="776">
        <v>1</v>
      </c>
      <c r="I915" s="776">
        <v>1</v>
      </c>
      <c r="J915" s="772"/>
      <c r="K915" s="771"/>
      <c r="L915" s="772"/>
      <c r="M915" s="771"/>
      <c r="N915" s="778"/>
    </row>
    <row r="916" spans="1:14" ht="33.75" customHeight="1">
      <c r="A916" s="784"/>
      <c r="B916" s="754" t="s">
        <v>771</v>
      </c>
      <c r="C916" s="1014" t="s">
        <v>772</v>
      </c>
      <c r="D916" s="1014"/>
      <c r="E916" s="1014"/>
      <c r="F916" s="1014"/>
      <c r="G916" s="1014"/>
      <c r="H916" s="1014"/>
      <c r="I916" s="1014"/>
      <c r="J916" s="1014"/>
      <c r="K916" s="1014"/>
      <c r="L916" s="1014"/>
      <c r="M916" s="1014"/>
      <c r="N916" s="1028"/>
    </row>
    <row r="917" spans="1:14">
      <c r="A917" s="753"/>
      <c r="B917" s="754" t="s">
        <v>3</v>
      </c>
      <c r="C917" s="1016" t="s">
        <v>422</v>
      </c>
      <c r="D917" s="1016"/>
      <c r="E917" s="1016"/>
      <c r="F917" s="755"/>
      <c r="G917" s="756"/>
      <c r="H917" s="756"/>
      <c r="I917" s="756"/>
      <c r="J917" s="769">
        <v>17.96</v>
      </c>
      <c r="K917" s="780">
        <v>1.2</v>
      </c>
      <c r="L917" s="769">
        <v>21.55</v>
      </c>
      <c r="M917" s="758">
        <v>40.340000000000003</v>
      </c>
      <c r="N917" s="779">
        <v>869.33</v>
      </c>
    </row>
    <row r="918" spans="1:14">
      <c r="A918" s="760"/>
      <c r="B918" s="754"/>
      <c r="C918" s="1017" t="s">
        <v>425</v>
      </c>
      <c r="D918" s="1017"/>
      <c r="E918" s="1017"/>
      <c r="F918" s="755" t="s">
        <v>426</v>
      </c>
      <c r="G918" s="758">
        <v>1.22</v>
      </c>
      <c r="H918" s="780">
        <v>1.2</v>
      </c>
      <c r="I918" s="781">
        <v>1.464</v>
      </c>
      <c r="J918" s="763"/>
      <c r="K918" s="756"/>
      <c r="L918" s="763"/>
      <c r="M918" s="756"/>
      <c r="N918" s="764"/>
    </row>
    <row r="919" spans="1:14">
      <c r="A919" s="753"/>
      <c r="B919" s="754"/>
      <c r="C919" s="1027" t="s">
        <v>428</v>
      </c>
      <c r="D919" s="1027"/>
      <c r="E919" s="1027"/>
      <c r="F919" s="765"/>
      <c r="G919" s="766"/>
      <c r="H919" s="766"/>
      <c r="I919" s="766"/>
      <c r="J919" s="782">
        <v>17.96</v>
      </c>
      <c r="K919" s="766"/>
      <c r="L919" s="782">
        <v>21.55</v>
      </c>
      <c r="M919" s="766"/>
      <c r="N919" s="810">
        <v>869.33</v>
      </c>
    </row>
    <row r="920" spans="1:14">
      <c r="A920" s="760"/>
      <c r="B920" s="754"/>
      <c r="C920" s="1016" t="s">
        <v>429</v>
      </c>
      <c r="D920" s="1016"/>
      <c r="E920" s="1016"/>
      <c r="F920" s="755"/>
      <c r="G920" s="756"/>
      <c r="H920" s="756"/>
      <c r="I920" s="756"/>
      <c r="J920" s="763"/>
      <c r="K920" s="756"/>
      <c r="L920" s="769">
        <v>21.55</v>
      </c>
      <c r="M920" s="756"/>
      <c r="N920" s="779">
        <v>869.33</v>
      </c>
    </row>
    <row r="921" spans="1:14" ht="22.5" customHeight="1">
      <c r="A921" s="760"/>
      <c r="B921" s="754" t="s">
        <v>482</v>
      </c>
      <c r="C921" s="1016" t="s">
        <v>483</v>
      </c>
      <c r="D921" s="1016"/>
      <c r="E921" s="1016"/>
      <c r="F921" s="755" t="s">
        <v>432</v>
      </c>
      <c r="G921" s="761">
        <v>74</v>
      </c>
      <c r="H921" s="756"/>
      <c r="I921" s="761">
        <v>74</v>
      </c>
      <c r="J921" s="763"/>
      <c r="K921" s="756"/>
      <c r="L921" s="769">
        <v>15.95</v>
      </c>
      <c r="M921" s="756"/>
      <c r="N921" s="779">
        <v>643.29999999999995</v>
      </c>
    </row>
    <row r="922" spans="1:14" ht="22.5" customHeight="1">
      <c r="A922" s="760"/>
      <c r="B922" s="754" t="s">
        <v>484</v>
      </c>
      <c r="C922" s="1017" t="s">
        <v>485</v>
      </c>
      <c r="D922" s="1017"/>
      <c r="E922" s="1017"/>
      <c r="F922" s="755" t="s">
        <v>432</v>
      </c>
      <c r="G922" s="761">
        <v>36</v>
      </c>
      <c r="H922" s="756"/>
      <c r="I922" s="761">
        <v>36</v>
      </c>
      <c r="J922" s="763"/>
      <c r="K922" s="756"/>
      <c r="L922" s="769">
        <v>7.76</v>
      </c>
      <c r="M922" s="756"/>
      <c r="N922" s="779">
        <v>312.95999999999998</v>
      </c>
    </row>
    <row r="923" spans="1:14">
      <c r="A923" s="742"/>
      <c r="B923" s="743"/>
      <c r="C923" s="1020" t="s">
        <v>435</v>
      </c>
      <c r="D923" s="1020"/>
      <c r="E923" s="1020"/>
      <c r="F923" s="770"/>
      <c r="G923" s="771"/>
      <c r="H923" s="771"/>
      <c r="I923" s="771"/>
      <c r="J923" s="772"/>
      <c r="K923" s="771"/>
      <c r="L923" s="783">
        <v>45.26</v>
      </c>
      <c r="M923" s="766"/>
      <c r="N923" s="774">
        <v>1825.59</v>
      </c>
    </row>
    <row r="924" spans="1:14" ht="22.5" customHeight="1">
      <c r="A924" s="775" t="s">
        <v>665</v>
      </c>
      <c r="B924" s="744" t="s">
        <v>318</v>
      </c>
      <c r="C924" s="1019" t="s">
        <v>250</v>
      </c>
      <c r="D924" s="1019"/>
      <c r="E924" s="1019"/>
      <c r="F924" s="770" t="s">
        <v>239</v>
      </c>
      <c r="G924" s="771">
        <v>0.02</v>
      </c>
      <c r="H924" s="776">
        <v>1</v>
      </c>
      <c r="I924" s="777">
        <v>0.02</v>
      </c>
      <c r="J924" s="772"/>
      <c r="K924" s="771"/>
      <c r="L924" s="772"/>
      <c r="M924" s="771"/>
      <c r="N924" s="778"/>
    </row>
    <row r="925" spans="1:14">
      <c r="A925" s="751"/>
      <c r="B925" s="752"/>
      <c r="C925" s="1016" t="s">
        <v>322</v>
      </c>
      <c r="D925" s="1016"/>
      <c r="E925" s="1016"/>
      <c r="F925" s="1016"/>
      <c r="G925" s="1016"/>
      <c r="H925" s="1016"/>
      <c r="I925" s="1016"/>
      <c r="J925" s="1016"/>
      <c r="K925" s="1016"/>
      <c r="L925" s="1016"/>
      <c r="M925" s="1016"/>
      <c r="N925" s="1022"/>
    </row>
    <row r="926" spans="1:14" ht="33.75" customHeight="1">
      <c r="A926" s="784"/>
      <c r="B926" s="754" t="s">
        <v>771</v>
      </c>
      <c r="C926" s="1014" t="s">
        <v>772</v>
      </c>
      <c r="D926" s="1014"/>
      <c r="E926" s="1014"/>
      <c r="F926" s="1014"/>
      <c r="G926" s="1014"/>
      <c r="H926" s="1014"/>
      <c r="I926" s="1014"/>
      <c r="J926" s="1014"/>
      <c r="K926" s="1014"/>
      <c r="L926" s="1014"/>
      <c r="M926" s="1014"/>
      <c r="N926" s="1028"/>
    </row>
    <row r="927" spans="1:14">
      <c r="A927" s="753"/>
      <c r="B927" s="754" t="s">
        <v>3</v>
      </c>
      <c r="C927" s="1016" t="s">
        <v>422</v>
      </c>
      <c r="D927" s="1016"/>
      <c r="E927" s="1016"/>
      <c r="F927" s="755"/>
      <c r="G927" s="756"/>
      <c r="H927" s="756"/>
      <c r="I927" s="756"/>
      <c r="J927" s="769">
        <v>190.84</v>
      </c>
      <c r="K927" s="780">
        <v>1.2</v>
      </c>
      <c r="L927" s="769">
        <v>4.58</v>
      </c>
      <c r="M927" s="758">
        <v>40.340000000000003</v>
      </c>
      <c r="N927" s="779">
        <v>184.76</v>
      </c>
    </row>
    <row r="928" spans="1:14">
      <c r="A928" s="760"/>
      <c r="B928" s="754"/>
      <c r="C928" s="1017" t="s">
        <v>425</v>
      </c>
      <c r="D928" s="1017"/>
      <c r="E928" s="1017"/>
      <c r="F928" s="755" t="s">
        <v>426</v>
      </c>
      <c r="G928" s="758">
        <v>12.96</v>
      </c>
      <c r="H928" s="780">
        <v>1.2</v>
      </c>
      <c r="I928" s="812">
        <v>0.31103999999999998</v>
      </c>
      <c r="J928" s="763"/>
      <c r="K928" s="756"/>
      <c r="L928" s="763"/>
      <c r="M928" s="756"/>
      <c r="N928" s="764"/>
    </row>
    <row r="929" spans="1:14">
      <c r="A929" s="753"/>
      <c r="B929" s="754"/>
      <c r="C929" s="1027" t="s">
        <v>428</v>
      </c>
      <c r="D929" s="1027"/>
      <c r="E929" s="1027"/>
      <c r="F929" s="765"/>
      <c r="G929" s="766"/>
      <c r="H929" s="766"/>
      <c r="I929" s="766"/>
      <c r="J929" s="782">
        <v>190.84</v>
      </c>
      <c r="K929" s="766"/>
      <c r="L929" s="782">
        <v>4.58</v>
      </c>
      <c r="M929" s="766"/>
      <c r="N929" s="810">
        <v>184.76</v>
      </c>
    </row>
    <row r="930" spans="1:14">
      <c r="A930" s="760"/>
      <c r="B930" s="754"/>
      <c r="C930" s="1016" t="s">
        <v>429</v>
      </c>
      <c r="D930" s="1016"/>
      <c r="E930" s="1016"/>
      <c r="F930" s="755"/>
      <c r="G930" s="756"/>
      <c r="H930" s="756"/>
      <c r="I930" s="756"/>
      <c r="J930" s="763"/>
      <c r="K930" s="756"/>
      <c r="L930" s="769">
        <v>4.58</v>
      </c>
      <c r="M930" s="756"/>
      <c r="N930" s="779">
        <v>184.76</v>
      </c>
    </row>
    <row r="931" spans="1:14" ht="22.5" customHeight="1">
      <c r="A931" s="760"/>
      <c r="B931" s="754" t="s">
        <v>482</v>
      </c>
      <c r="C931" s="1016" t="s">
        <v>483</v>
      </c>
      <c r="D931" s="1016"/>
      <c r="E931" s="1016"/>
      <c r="F931" s="755" t="s">
        <v>432</v>
      </c>
      <c r="G931" s="761">
        <v>74</v>
      </c>
      <c r="H931" s="756"/>
      <c r="I931" s="761">
        <v>74</v>
      </c>
      <c r="J931" s="763"/>
      <c r="K931" s="756"/>
      <c r="L931" s="769">
        <v>3.39</v>
      </c>
      <c r="M931" s="756"/>
      <c r="N931" s="779">
        <v>136.72</v>
      </c>
    </row>
    <row r="932" spans="1:14" ht="22.5" customHeight="1">
      <c r="A932" s="760"/>
      <c r="B932" s="754" t="s">
        <v>484</v>
      </c>
      <c r="C932" s="1017" t="s">
        <v>485</v>
      </c>
      <c r="D932" s="1017"/>
      <c r="E932" s="1017"/>
      <c r="F932" s="755" t="s">
        <v>432</v>
      </c>
      <c r="G932" s="761">
        <v>36</v>
      </c>
      <c r="H932" s="756"/>
      <c r="I932" s="761">
        <v>36</v>
      </c>
      <c r="J932" s="763"/>
      <c r="K932" s="756"/>
      <c r="L932" s="769">
        <v>1.65</v>
      </c>
      <c r="M932" s="756"/>
      <c r="N932" s="779">
        <v>66.510000000000005</v>
      </c>
    </row>
    <row r="933" spans="1:14">
      <c r="A933" s="742"/>
      <c r="B933" s="743"/>
      <c r="C933" s="1020" t="s">
        <v>435</v>
      </c>
      <c r="D933" s="1020"/>
      <c r="E933" s="1020"/>
      <c r="F933" s="770"/>
      <c r="G933" s="771"/>
      <c r="H933" s="771"/>
      <c r="I933" s="771"/>
      <c r="J933" s="772"/>
      <c r="K933" s="771"/>
      <c r="L933" s="783">
        <v>9.6199999999999992</v>
      </c>
      <c r="M933" s="766"/>
      <c r="N933" s="811">
        <v>387.99</v>
      </c>
    </row>
    <row r="934" spans="1:14">
      <c r="A934" s="793"/>
      <c r="B934" s="794"/>
      <c r="C934" s="1019" t="s">
        <v>1942</v>
      </c>
      <c r="D934" s="1019"/>
      <c r="E934" s="1019"/>
      <c r="F934" s="1019"/>
      <c r="G934" s="1019"/>
      <c r="H934" s="1019"/>
      <c r="I934" s="1019"/>
      <c r="J934" s="1019"/>
      <c r="K934" s="1019"/>
      <c r="L934" s="795"/>
      <c r="M934" s="796"/>
      <c r="N934" s="797"/>
    </row>
    <row r="935" spans="1:14">
      <c r="A935" s="798"/>
      <c r="B935" s="754"/>
      <c r="C935" s="1016" t="s">
        <v>440</v>
      </c>
      <c r="D935" s="1016"/>
      <c r="E935" s="1016"/>
      <c r="F935" s="1016"/>
      <c r="G935" s="1016"/>
      <c r="H935" s="1016"/>
      <c r="I935" s="1016"/>
      <c r="J935" s="1016"/>
      <c r="K935" s="1016"/>
      <c r="L935" s="804">
        <v>90.35</v>
      </c>
      <c r="M935" s="800"/>
      <c r="N935" s="801">
        <v>3644.72</v>
      </c>
    </row>
    <row r="936" spans="1:14">
      <c r="A936" s="798"/>
      <c r="B936" s="754"/>
      <c r="C936" s="1016" t="s">
        <v>441</v>
      </c>
      <c r="D936" s="1016"/>
      <c r="E936" s="1016"/>
      <c r="F936" s="1016"/>
      <c r="G936" s="1016"/>
      <c r="H936" s="1016"/>
      <c r="I936" s="1016"/>
      <c r="J936" s="1016"/>
      <c r="K936" s="1016"/>
      <c r="L936" s="802"/>
      <c r="M936" s="800"/>
      <c r="N936" s="803"/>
    </row>
    <row r="937" spans="1:14">
      <c r="A937" s="798"/>
      <c r="B937" s="754"/>
      <c r="C937" s="1016" t="s">
        <v>442</v>
      </c>
      <c r="D937" s="1016"/>
      <c r="E937" s="1016"/>
      <c r="F937" s="1016"/>
      <c r="G937" s="1016"/>
      <c r="H937" s="1016"/>
      <c r="I937" s="1016"/>
      <c r="J937" s="1016"/>
      <c r="K937" s="1016"/>
      <c r="L937" s="804">
        <v>90.35</v>
      </c>
      <c r="M937" s="800"/>
      <c r="N937" s="801">
        <v>3644.72</v>
      </c>
    </row>
    <row r="938" spans="1:14">
      <c r="A938" s="798"/>
      <c r="B938" s="754"/>
      <c r="C938" s="1016" t="s">
        <v>486</v>
      </c>
      <c r="D938" s="1016"/>
      <c r="E938" s="1016"/>
      <c r="F938" s="1016"/>
      <c r="G938" s="1016"/>
      <c r="H938" s="1016"/>
      <c r="I938" s="1016"/>
      <c r="J938" s="1016"/>
      <c r="K938" s="1016"/>
      <c r="L938" s="804">
        <v>189.75</v>
      </c>
      <c r="M938" s="800"/>
      <c r="N938" s="801">
        <v>7653.9</v>
      </c>
    </row>
    <row r="939" spans="1:14">
      <c r="A939" s="798"/>
      <c r="B939" s="754"/>
      <c r="C939" s="1016" t="s">
        <v>487</v>
      </c>
      <c r="D939" s="1016"/>
      <c r="E939" s="1016"/>
      <c r="F939" s="1016"/>
      <c r="G939" s="1016"/>
      <c r="H939" s="1016"/>
      <c r="I939" s="1016"/>
      <c r="J939" s="1016"/>
      <c r="K939" s="1016"/>
      <c r="L939" s="804">
        <v>189.75</v>
      </c>
      <c r="M939" s="800"/>
      <c r="N939" s="801">
        <v>7653.9</v>
      </c>
    </row>
    <row r="940" spans="1:14">
      <c r="A940" s="798"/>
      <c r="B940" s="754"/>
      <c r="C940" s="1016" t="s">
        <v>488</v>
      </c>
      <c r="D940" s="1016"/>
      <c r="E940" s="1016"/>
      <c r="F940" s="1016"/>
      <c r="G940" s="1016"/>
      <c r="H940" s="1016"/>
      <c r="I940" s="1016"/>
      <c r="J940" s="1016"/>
      <c r="K940" s="1016"/>
      <c r="L940" s="802"/>
      <c r="M940" s="800"/>
      <c r="N940" s="803"/>
    </row>
    <row r="941" spans="1:14">
      <c r="A941" s="798"/>
      <c r="B941" s="754"/>
      <c r="C941" s="1016" t="s">
        <v>489</v>
      </c>
      <c r="D941" s="1016"/>
      <c r="E941" s="1016"/>
      <c r="F941" s="1016"/>
      <c r="G941" s="1016"/>
      <c r="H941" s="1016"/>
      <c r="I941" s="1016"/>
      <c r="J941" s="1016"/>
      <c r="K941" s="1016"/>
      <c r="L941" s="804">
        <v>90.35</v>
      </c>
      <c r="M941" s="800"/>
      <c r="N941" s="801">
        <v>3644.72</v>
      </c>
    </row>
    <row r="942" spans="1:14">
      <c r="A942" s="798"/>
      <c r="B942" s="754"/>
      <c r="C942" s="1016" t="s">
        <v>490</v>
      </c>
      <c r="D942" s="1016"/>
      <c r="E942" s="1016"/>
      <c r="F942" s="1016"/>
      <c r="G942" s="1016"/>
      <c r="H942" s="1016"/>
      <c r="I942" s="1016"/>
      <c r="J942" s="1016"/>
      <c r="K942" s="1016"/>
      <c r="L942" s="804">
        <v>66.87</v>
      </c>
      <c r="M942" s="800"/>
      <c r="N942" s="801">
        <v>2697.09</v>
      </c>
    </row>
    <row r="943" spans="1:14">
      <c r="A943" s="798"/>
      <c r="B943" s="754"/>
      <c r="C943" s="1016" t="s">
        <v>491</v>
      </c>
      <c r="D943" s="1016"/>
      <c r="E943" s="1016"/>
      <c r="F943" s="1016"/>
      <c r="G943" s="1016"/>
      <c r="H943" s="1016"/>
      <c r="I943" s="1016"/>
      <c r="J943" s="1016"/>
      <c r="K943" s="1016"/>
      <c r="L943" s="804">
        <v>32.53</v>
      </c>
      <c r="M943" s="800"/>
      <c r="N943" s="801">
        <v>1312.09</v>
      </c>
    </row>
    <row r="944" spans="1:14">
      <c r="A944" s="798"/>
      <c r="B944" s="754"/>
      <c r="C944" s="1016" t="s">
        <v>453</v>
      </c>
      <c r="D944" s="1016"/>
      <c r="E944" s="1016"/>
      <c r="F944" s="1016"/>
      <c r="G944" s="1016"/>
      <c r="H944" s="1016"/>
      <c r="I944" s="1016"/>
      <c r="J944" s="1016"/>
      <c r="K944" s="1016"/>
      <c r="L944" s="804">
        <v>90.35</v>
      </c>
      <c r="M944" s="800"/>
      <c r="N944" s="801">
        <v>3644.72</v>
      </c>
    </row>
    <row r="945" spans="1:14">
      <c r="A945" s="798"/>
      <c r="B945" s="754"/>
      <c r="C945" s="1016" t="s">
        <v>454</v>
      </c>
      <c r="D945" s="1016"/>
      <c r="E945" s="1016"/>
      <c r="F945" s="1016"/>
      <c r="G945" s="1016"/>
      <c r="H945" s="1016"/>
      <c r="I945" s="1016"/>
      <c r="J945" s="1016"/>
      <c r="K945" s="1016"/>
      <c r="L945" s="804">
        <v>66.87</v>
      </c>
      <c r="M945" s="800"/>
      <c r="N945" s="801">
        <v>2697.09</v>
      </c>
    </row>
    <row r="946" spans="1:14">
      <c r="A946" s="798"/>
      <c r="B946" s="754"/>
      <c r="C946" s="1016" t="s">
        <v>455</v>
      </c>
      <c r="D946" s="1016"/>
      <c r="E946" s="1016"/>
      <c r="F946" s="1016"/>
      <c r="G946" s="1016"/>
      <c r="H946" s="1016"/>
      <c r="I946" s="1016"/>
      <c r="J946" s="1016"/>
      <c r="K946" s="1016"/>
      <c r="L946" s="804">
        <v>32.53</v>
      </c>
      <c r="M946" s="800"/>
      <c r="N946" s="801">
        <v>1312.09</v>
      </c>
    </row>
    <row r="947" spans="1:14">
      <c r="A947" s="798"/>
      <c r="B947" s="806"/>
      <c r="C947" s="1026" t="s">
        <v>1943</v>
      </c>
      <c r="D947" s="1026"/>
      <c r="E947" s="1026"/>
      <c r="F947" s="1026"/>
      <c r="G947" s="1026"/>
      <c r="H947" s="1026"/>
      <c r="I947" s="1026"/>
      <c r="J947" s="1026"/>
      <c r="K947" s="1026"/>
      <c r="L947" s="822">
        <v>189.75</v>
      </c>
      <c r="M947" s="808"/>
      <c r="N947" s="809">
        <v>7653.9</v>
      </c>
    </row>
    <row r="948" spans="1:14">
      <c r="A948" s="1023" t="s">
        <v>1944</v>
      </c>
      <c r="B948" s="1024"/>
      <c r="C948" s="1024"/>
      <c r="D948" s="1024"/>
      <c r="E948" s="1024"/>
      <c r="F948" s="1024"/>
      <c r="G948" s="1024"/>
      <c r="H948" s="1024"/>
      <c r="I948" s="1024"/>
      <c r="J948" s="1024"/>
      <c r="K948" s="1024"/>
      <c r="L948" s="1024"/>
      <c r="M948" s="1024"/>
      <c r="N948" s="1025"/>
    </row>
    <row r="949" spans="1:14" ht="78.75" customHeight="1">
      <c r="A949" s="742" t="s">
        <v>666</v>
      </c>
      <c r="B949" s="743" t="s">
        <v>775</v>
      </c>
      <c r="C949" s="1019" t="s">
        <v>776</v>
      </c>
      <c r="D949" s="1019"/>
      <c r="E949" s="1019"/>
      <c r="F949" s="745" t="s">
        <v>777</v>
      </c>
      <c r="G949" s="746">
        <v>2</v>
      </c>
      <c r="H949" s="747">
        <v>1</v>
      </c>
      <c r="I949" s="747">
        <v>2</v>
      </c>
      <c r="J949" s="749"/>
      <c r="K949" s="746"/>
      <c r="L949" s="749"/>
      <c r="M949" s="746"/>
      <c r="N949" s="750"/>
    </row>
    <row r="950" spans="1:14">
      <c r="A950" s="751"/>
      <c r="B950" s="752"/>
      <c r="C950" s="1016" t="s">
        <v>1710</v>
      </c>
      <c r="D950" s="1016"/>
      <c r="E950" s="1016"/>
      <c r="F950" s="1016"/>
      <c r="G950" s="1016"/>
      <c r="H950" s="1016"/>
      <c r="I950" s="1016"/>
      <c r="J950" s="1016"/>
      <c r="K950" s="1016"/>
      <c r="L950" s="1016"/>
      <c r="M950" s="1016"/>
      <c r="N950" s="1022"/>
    </row>
    <row r="951" spans="1:14" ht="33.75" customHeight="1">
      <c r="A951" s="784"/>
      <c r="B951" s="754" t="s">
        <v>771</v>
      </c>
      <c r="C951" s="1014" t="s">
        <v>772</v>
      </c>
      <c r="D951" s="1014"/>
      <c r="E951" s="1014"/>
      <c r="F951" s="1014"/>
      <c r="G951" s="1014"/>
      <c r="H951" s="1014"/>
      <c r="I951" s="1014"/>
      <c r="J951" s="1014"/>
      <c r="K951" s="1014"/>
      <c r="L951" s="1014"/>
      <c r="M951" s="1014"/>
      <c r="N951" s="1028"/>
    </row>
    <row r="952" spans="1:14">
      <c r="A952" s="753"/>
      <c r="B952" s="754" t="s">
        <v>3</v>
      </c>
      <c r="C952" s="1016" t="s">
        <v>422</v>
      </c>
      <c r="D952" s="1016"/>
      <c r="E952" s="1016"/>
      <c r="F952" s="755"/>
      <c r="G952" s="756"/>
      <c r="H952" s="756"/>
      <c r="I952" s="756"/>
      <c r="J952" s="769">
        <v>4.71</v>
      </c>
      <c r="K952" s="780">
        <v>1.2</v>
      </c>
      <c r="L952" s="769">
        <v>11.3</v>
      </c>
      <c r="M952" s="758">
        <v>40.340000000000003</v>
      </c>
      <c r="N952" s="779">
        <v>455.84</v>
      </c>
    </row>
    <row r="953" spans="1:14">
      <c r="A953" s="760"/>
      <c r="B953" s="754"/>
      <c r="C953" s="1017" t="s">
        <v>425</v>
      </c>
      <c r="D953" s="1017"/>
      <c r="E953" s="1017"/>
      <c r="F953" s="755" t="s">
        <v>426</v>
      </c>
      <c r="G953" s="758">
        <v>0.32</v>
      </c>
      <c r="H953" s="780">
        <v>1.2</v>
      </c>
      <c r="I953" s="781">
        <v>0.76800000000000002</v>
      </c>
      <c r="J953" s="763"/>
      <c r="K953" s="756"/>
      <c r="L953" s="763"/>
      <c r="M953" s="756"/>
      <c r="N953" s="764"/>
    </row>
    <row r="954" spans="1:14">
      <c r="A954" s="753"/>
      <c r="B954" s="754"/>
      <c r="C954" s="1027" t="s">
        <v>428</v>
      </c>
      <c r="D954" s="1027"/>
      <c r="E954" s="1027"/>
      <c r="F954" s="765"/>
      <c r="G954" s="766"/>
      <c r="H954" s="766"/>
      <c r="I954" s="766"/>
      <c r="J954" s="782">
        <v>4.71</v>
      </c>
      <c r="K954" s="766"/>
      <c r="L954" s="782">
        <v>11.3</v>
      </c>
      <c r="M954" s="766"/>
      <c r="N954" s="810">
        <v>455.84</v>
      </c>
    </row>
    <row r="955" spans="1:14">
      <c r="A955" s="760"/>
      <c r="B955" s="754"/>
      <c r="C955" s="1016" t="s">
        <v>429</v>
      </c>
      <c r="D955" s="1016"/>
      <c r="E955" s="1016"/>
      <c r="F955" s="755"/>
      <c r="G955" s="756"/>
      <c r="H955" s="756"/>
      <c r="I955" s="756"/>
      <c r="J955" s="763"/>
      <c r="K955" s="756"/>
      <c r="L955" s="769">
        <v>11.3</v>
      </c>
      <c r="M955" s="756"/>
      <c r="N955" s="779">
        <v>455.84</v>
      </c>
    </row>
    <row r="956" spans="1:14" ht="22.5" customHeight="1">
      <c r="A956" s="760"/>
      <c r="B956" s="754" t="s">
        <v>482</v>
      </c>
      <c r="C956" s="1016" t="s">
        <v>483</v>
      </c>
      <c r="D956" s="1016"/>
      <c r="E956" s="1016"/>
      <c r="F956" s="755" t="s">
        <v>432</v>
      </c>
      <c r="G956" s="761">
        <v>74</v>
      </c>
      <c r="H956" s="756"/>
      <c r="I956" s="761">
        <v>74</v>
      </c>
      <c r="J956" s="763"/>
      <c r="K956" s="756"/>
      <c r="L956" s="769">
        <v>8.36</v>
      </c>
      <c r="M956" s="756"/>
      <c r="N956" s="779">
        <v>337.32</v>
      </c>
    </row>
    <row r="957" spans="1:14" ht="22.5" customHeight="1">
      <c r="A957" s="760"/>
      <c r="B957" s="754" t="s">
        <v>484</v>
      </c>
      <c r="C957" s="1017" t="s">
        <v>485</v>
      </c>
      <c r="D957" s="1017"/>
      <c r="E957" s="1017"/>
      <c r="F957" s="755" t="s">
        <v>432</v>
      </c>
      <c r="G957" s="761">
        <v>36</v>
      </c>
      <c r="H957" s="756"/>
      <c r="I957" s="761">
        <v>36</v>
      </c>
      <c r="J957" s="763"/>
      <c r="K957" s="756"/>
      <c r="L957" s="769">
        <v>4.07</v>
      </c>
      <c r="M957" s="756"/>
      <c r="N957" s="779">
        <v>164.1</v>
      </c>
    </row>
    <row r="958" spans="1:14">
      <c r="A958" s="742"/>
      <c r="B958" s="743"/>
      <c r="C958" s="1020" t="s">
        <v>435</v>
      </c>
      <c r="D958" s="1020"/>
      <c r="E958" s="1020"/>
      <c r="F958" s="770"/>
      <c r="G958" s="771"/>
      <c r="H958" s="771"/>
      <c r="I958" s="771"/>
      <c r="J958" s="772"/>
      <c r="K958" s="771"/>
      <c r="L958" s="783">
        <v>23.73</v>
      </c>
      <c r="M958" s="766"/>
      <c r="N958" s="811">
        <v>957.26</v>
      </c>
    </row>
    <row r="959" spans="1:14" ht="22.5" customHeight="1">
      <c r="A959" s="775" t="s">
        <v>667</v>
      </c>
      <c r="B959" s="744" t="s">
        <v>778</v>
      </c>
      <c r="C959" s="1019" t="s">
        <v>779</v>
      </c>
      <c r="D959" s="1019"/>
      <c r="E959" s="1019"/>
      <c r="F959" s="770" t="s">
        <v>199</v>
      </c>
      <c r="G959" s="771">
        <v>1</v>
      </c>
      <c r="H959" s="776">
        <v>1</v>
      </c>
      <c r="I959" s="776">
        <v>1</v>
      </c>
      <c r="J959" s="772"/>
      <c r="K959" s="771"/>
      <c r="L959" s="772"/>
      <c r="M959" s="771"/>
      <c r="N959" s="778"/>
    </row>
    <row r="960" spans="1:14" ht="33.75" customHeight="1">
      <c r="A960" s="784"/>
      <c r="B960" s="754" t="s">
        <v>771</v>
      </c>
      <c r="C960" s="1014" t="s">
        <v>772</v>
      </c>
      <c r="D960" s="1014"/>
      <c r="E960" s="1014"/>
      <c r="F960" s="1014"/>
      <c r="G960" s="1014"/>
      <c r="H960" s="1014"/>
      <c r="I960" s="1014"/>
      <c r="J960" s="1014"/>
      <c r="K960" s="1014"/>
      <c r="L960" s="1014"/>
      <c r="M960" s="1014"/>
      <c r="N960" s="1028"/>
    </row>
    <row r="961" spans="1:14">
      <c r="A961" s="753"/>
      <c r="B961" s="754" t="s">
        <v>3</v>
      </c>
      <c r="C961" s="1016" t="s">
        <v>422</v>
      </c>
      <c r="D961" s="1016"/>
      <c r="E961" s="1016"/>
      <c r="F961" s="755"/>
      <c r="G961" s="756"/>
      <c r="H961" s="756"/>
      <c r="I961" s="756"/>
      <c r="J961" s="769">
        <v>12.07</v>
      </c>
      <c r="K961" s="780">
        <v>1.2</v>
      </c>
      <c r="L961" s="769">
        <v>14.48</v>
      </c>
      <c r="M961" s="758">
        <v>40.340000000000003</v>
      </c>
      <c r="N961" s="779">
        <v>584.12</v>
      </c>
    </row>
    <row r="962" spans="1:14">
      <c r="A962" s="760"/>
      <c r="B962" s="754"/>
      <c r="C962" s="1017" t="s">
        <v>425</v>
      </c>
      <c r="D962" s="1017"/>
      <c r="E962" s="1017"/>
      <c r="F962" s="755" t="s">
        <v>426</v>
      </c>
      <c r="G962" s="758">
        <v>0.82</v>
      </c>
      <c r="H962" s="780">
        <v>1.2</v>
      </c>
      <c r="I962" s="781">
        <v>0.98399999999999999</v>
      </c>
      <c r="J962" s="763"/>
      <c r="K962" s="756"/>
      <c r="L962" s="763"/>
      <c r="M962" s="756"/>
      <c r="N962" s="764"/>
    </row>
    <row r="963" spans="1:14">
      <c r="A963" s="753"/>
      <c r="B963" s="754"/>
      <c r="C963" s="1027" t="s">
        <v>428</v>
      </c>
      <c r="D963" s="1027"/>
      <c r="E963" s="1027"/>
      <c r="F963" s="765"/>
      <c r="G963" s="766"/>
      <c r="H963" s="766"/>
      <c r="I963" s="766"/>
      <c r="J963" s="782">
        <v>12.07</v>
      </c>
      <c r="K963" s="766"/>
      <c r="L963" s="782">
        <v>14.48</v>
      </c>
      <c r="M963" s="766"/>
      <c r="N963" s="810">
        <v>584.12</v>
      </c>
    </row>
    <row r="964" spans="1:14">
      <c r="A964" s="760"/>
      <c r="B964" s="754"/>
      <c r="C964" s="1016" t="s">
        <v>429</v>
      </c>
      <c r="D964" s="1016"/>
      <c r="E964" s="1016"/>
      <c r="F964" s="755"/>
      <c r="G964" s="756"/>
      <c r="H964" s="756"/>
      <c r="I964" s="756"/>
      <c r="J964" s="763"/>
      <c r="K964" s="756"/>
      <c r="L964" s="769">
        <v>14.48</v>
      </c>
      <c r="M964" s="756"/>
      <c r="N964" s="779">
        <v>584.12</v>
      </c>
    </row>
    <row r="965" spans="1:14" ht="22.5" customHeight="1">
      <c r="A965" s="760"/>
      <c r="B965" s="754" t="s">
        <v>482</v>
      </c>
      <c r="C965" s="1016" t="s">
        <v>483</v>
      </c>
      <c r="D965" s="1016"/>
      <c r="E965" s="1016"/>
      <c r="F965" s="755" t="s">
        <v>432</v>
      </c>
      <c r="G965" s="761">
        <v>74</v>
      </c>
      <c r="H965" s="756"/>
      <c r="I965" s="761">
        <v>74</v>
      </c>
      <c r="J965" s="763"/>
      <c r="K965" s="756"/>
      <c r="L965" s="769">
        <v>10.72</v>
      </c>
      <c r="M965" s="756"/>
      <c r="N965" s="779">
        <v>432.25</v>
      </c>
    </row>
    <row r="966" spans="1:14" ht="22.5" customHeight="1">
      <c r="A966" s="760"/>
      <c r="B966" s="754" t="s">
        <v>484</v>
      </c>
      <c r="C966" s="1017" t="s">
        <v>485</v>
      </c>
      <c r="D966" s="1017"/>
      <c r="E966" s="1017"/>
      <c r="F966" s="755" t="s">
        <v>432</v>
      </c>
      <c r="G966" s="761">
        <v>36</v>
      </c>
      <c r="H966" s="756"/>
      <c r="I966" s="761">
        <v>36</v>
      </c>
      <c r="J966" s="763"/>
      <c r="K966" s="756"/>
      <c r="L966" s="769">
        <v>5.21</v>
      </c>
      <c r="M966" s="756"/>
      <c r="N966" s="779">
        <v>210.28</v>
      </c>
    </row>
    <row r="967" spans="1:14">
      <c r="A967" s="742"/>
      <c r="B967" s="743"/>
      <c r="C967" s="1020" t="s">
        <v>435</v>
      </c>
      <c r="D967" s="1020"/>
      <c r="E967" s="1020"/>
      <c r="F967" s="770"/>
      <c r="G967" s="771"/>
      <c r="H967" s="771"/>
      <c r="I967" s="771"/>
      <c r="J967" s="772"/>
      <c r="K967" s="771"/>
      <c r="L967" s="783">
        <v>30.41</v>
      </c>
      <c r="M967" s="766"/>
      <c r="N967" s="774">
        <v>1226.6500000000001</v>
      </c>
    </row>
    <row r="968" spans="1:14" ht="22.5" customHeight="1">
      <c r="A968" s="775" t="s">
        <v>668</v>
      </c>
      <c r="B968" s="744" t="s">
        <v>783</v>
      </c>
      <c r="C968" s="1019" t="s">
        <v>784</v>
      </c>
      <c r="D968" s="1019"/>
      <c r="E968" s="1019"/>
      <c r="F968" s="770" t="s">
        <v>254</v>
      </c>
      <c r="G968" s="771">
        <v>1</v>
      </c>
      <c r="H968" s="776">
        <v>1</v>
      </c>
      <c r="I968" s="776">
        <v>1</v>
      </c>
      <c r="J968" s="772"/>
      <c r="K968" s="771"/>
      <c r="L968" s="772"/>
      <c r="M968" s="771"/>
      <c r="N968" s="778"/>
    </row>
    <row r="969" spans="1:14" ht="33.75" customHeight="1">
      <c r="A969" s="784"/>
      <c r="B969" s="754" t="s">
        <v>771</v>
      </c>
      <c r="C969" s="1014" t="s">
        <v>772</v>
      </c>
      <c r="D969" s="1014"/>
      <c r="E969" s="1014"/>
      <c r="F969" s="1014"/>
      <c r="G969" s="1014"/>
      <c r="H969" s="1014"/>
      <c r="I969" s="1014"/>
      <c r="J969" s="1014"/>
      <c r="K969" s="1014"/>
      <c r="L969" s="1014"/>
      <c r="M969" s="1014"/>
      <c r="N969" s="1028"/>
    </row>
    <row r="970" spans="1:14">
      <c r="A970" s="753"/>
      <c r="B970" s="754" t="s">
        <v>3</v>
      </c>
      <c r="C970" s="1016" t="s">
        <v>422</v>
      </c>
      <c r="D970" s="1016"/>
      <c r="E970" s="1016"/>
      <c r="F970" s="755"/>
      <c r="G970" s="756"/>
      <c r="H970" s="756"/>
      <c r="I970" s="756"/>
      <c r="J970" s="769">
        <v>32.03</v>
      </c>
      <c r="K970" s="780">
        <v>1.2</v>
      </c>
      <c r="L970" s="769">
        <v>38.44</v>
      </c>
      <c r="M970" s="758">
        <v>40.340000000000003</v>
      </c>
      <c r="N970" s="759">
        <v>1550.67</v>
      </c>
    </row>
    <row r="971" spans="1:14">
      <c r="A971" s="760"/>
      <c r="B971" s="754"/>
      <c r="C971" s="1017" t="s">
        <v>425</v>
      </c>
      <c r="D971" s="1017"/>
      <c r="E971" s="1017"/>
      <c r="F971" s="755" t="s">
        <v>426</v>
      </c>
      <c r="G971" s="758">
        <v>2.4300000000000002</v>
      </c>
      <c r="H971" s="780">
        <v>1.2</v>
      </c>
      <c r="I971" s="781">
        <v>2.9159999999999999</v>
      </c>
      <c r="J971" s="763"/>
      <c r="K971" s="756"/>
      <c r="L971" s="763"/>
      <c r="M971" s="756"/>
      <c r="N971" s="764"/>
    </row>
    <row r="972" spans="1:14">
      <c r="A972" s="753"/>
      <c r="B972" s="754"/>
      <c r="C972" s="1027" t="s">
        <v>428</v>
      </c>
      <c r="D972" s="1027"/>
      <c r="E972" s="1027"/>
      <c r="F972" s="765"/>
      <c r="G972" s="766"/>
      <c r="H972" s="766"/>
      <c r="I972" s="766"/>
      <c r="J972" s="782">
        <v>32.03</v>
      </c>
      <c r="K972" s="766"/>
      <c r="L972" s="782">
        <v>38.44</v>
      </c>
      <c r="M972" s="766"/>
      <c r="N972" s="768">
        <v>1550.67</v>
      </c>
    </row>
    <row r="973" spans="1:14">
      <c r="A973" s="760"/>
      <c r="B973" s="754"/>
      <c r="C973" s="1016" t="s">
        <v>429</v>
      </c>
      <c r="D973" s="1016"/>
      <c r="E973" s="1016"/>
      <c r="F973" s="755"/>
      <c r="G973" s="756"/>
      <c r="H973" s="756"/>
      <c r="I973" s="756"/>
      <c r="J973" s="763"/>
      <c r="K973" s="756"/>
      <c r="L973" s="769">
        <v>38.44</v>
      </c>
      <c r="M973" s="756"/>
      <c r="N973" s="759">
        <v>1550.67</v>
      </c>
    </row>
    <row r="974" spans="1:14" ht="22.5" customHeight="1">
      <c r="A974" s="760"/>
      <c r="B974" s="754" t="s">
        <v>482</v>
      </c>
      <c r="C974" s="1016" t="s">
        <v>483</v>
      </c>
      <c r="D974" s="1016"/>
      <c r="E974" s="1016"/>
      <c r="F974" s="755" t="s">
        <v>432</v>
      </c>
      <c r="G974" s="761">
        <v>74</v>
      </c>
      <c r="H974" s="756"/>
      <c r="I974" s="761">
        <v>74</v>
      </c>
      <c r="J974" s="763"/>
      <c r="K974" s="756"/>
      <c r="L974" s="769">
        <v>28.45</v>
      </c>
      <c r="M974" s="756"/>
      <c r="N974" s="759">
        <v>1147.5</v>
      </c>
    </row>
    <row r="975" spans="1:14" ht="22.5" customHeight="1">
      <c r="A975" s="760"/>
      <c r="B975" s="754" t="s">
        <v>484</v>
      </c>
      <c r="C975" s="1017" t="s">
        <v>485</v>
      </c>
      <c r="D975" s="1017"/>
      <c r="E975" s="1017"/>
      <c r="F975" s="755" t="s">
        <v>432</v>
      </c>
      <c r="G975" s="761">
        <v>36</v>
      </c>
      <c r="H975" s="756"/>
      <c r="I975" s="761">
        <v>36</v>
      </c>
      <c r="J975" s="763"/>
      <c r="K975" s="756"/>
      <c r="L975" s="769">
        <v>13.84</v>
      </c>
      <c r="M975" s="756"/>
      <c r="N975" s="779">
        <v>558.24</v>
      </c>
    </row>
    <row r="976" spans="1:14">
      <c r="A976" s="742"/>
      <c r="B976" s="743"/>
      <c r="C976" s="1020" t="s">
        <v>435</v>
      </c>
      <c r="D976" s="1020"/>
      <c r="E976" s="1020"/>
      <c r="F976" s="770"/>
      <c r="G976" s="771"/>
      <c r="H976" s="771"/>
      <c r="I976" s="771"/>
      <c r="J976" s="772"/>
      <c r="K976" s="771"/>
      <c r="L976" s="783">
        <v>80.73</v>
      </c>
      <c r="M976" s="766"/>
      <c r="N976" s="774">
        <v>3256.41</v>
      </c>
    </row>
    <row r="977" spans="1:14" ht="22.5" customHeight="1">
      <c r="A977" s="775" t="s">
        <v>669</v>
      </c>
      <c r="B977" s="744" t="s">
        <v>780</v>
      </c>
      <c r="C977" s="1019" t="s">
        <v>781</v>
      </c>
      <c r="D977" s="1019"/>
      <c r="E977" s="1019"/>
      <c r="F977" s="770" t="s">
        <v>782</v>
      </c>
      <c r="G977" s="771">
        <v>1</v>
      </c>
      <c r="H977" s="776">
        <v>1</v>
      </c>
      <c r="I977" s="776">
        <v>1</v>
      </c>
      <c r="J977" s="772"/>
      <c r="K977" s="771"/>
      <c r="L977" s="772"/>
      <c r="M977" s="771"/>
      <c r="N977" s="778"/>
    </row>
    <row r="978" spans="1:14" ht="33.75" customHeight="1">
      <c r="A978" s="784"/>
      <c r="B978" s="754" t="s">
        <v>771</v>
      </c>
      <c r="C978" s="1014" t="s">
        <v>772</v>
      </c>
      <c r="D978" s="1014"/>
      <c r="E978" s="1014"/>
      <c r="F978" s="1014"/>
      <c r="G978" s="1014"/>
      <c r="H978" s="1014"/>
      <c r="I978" s="1014"/>
      <c r="J978" s="1014"/>
      <c r="K978" s="1014"/>
      <c r="L978" s="1014"/>
      <c r="M978" s="1014"/>
      <c r="N978" s="1028"/>
    </row>
    <row r="979" spans="1:14">
      <c r="A979" s="753"/>
      <c r="B979" s="754" t="s">
        <v>3</v>
      </c>
      <c r="C979" s="1016" t="s">
        <v>422</v>
      </c>
      <c r="D979" s="1016"/>
      <c r="E979" s="1016"/>
      <c r="F979" s="755"/>
      <c r="G979" s="756"/>
      <c r="H979" s="756"/>
      <c r="I979" s="756"/>
      <c r="J979" s="769">
        <v>17.96</v>
      </c>
      <c r="K979" s="780">
        <v>1.2</v>
      </c>
      <c r="L979" s="769">
        <v>21.55</v>
      </c>
      <c r="M979" s="758">
        <v>40.340000000000003</v>
      </c>
      <c r="N979" s="779">
        <v>869.33</v>
      </c>
    </row>
    <row r="980" spans="1:14">
      <c r="A980" s="760"/>
      <c r="B980" s="754"/>
      <c r="C980" s="1017" t="s">
        <v>425</v>
      </c>
      <c r="D980" s="1017"/>
      <c r="E980" s="1017"/>
      <c r="F980" s="755" t="s">
        <v>426</v>
      </c>
      <c r="G980" s="758">
        <v>1.22</v>
      </c>
      <c r="H980" s="780">
        <v>1.2</v>
      </c>
      <c r="I980" s="781">
        <v>1.464</v>
      </c>
      <c r="J980" s="763"/>
      <c r="K980" s="756"/>
      <c r="L980" s="763"/>
      <c r="M980" s="756"/>
      <c r="N980" s="764"/>
    </row>
    <row r="981" spans="1:14">
      <c r="A981" s="753"/>
      <c r="B981" s="754"/>
      <c r="C981" s="1027" t="s">
        <v>428</v>
      </c>
      <c r="D981" s="1027"/>
      <c r="E981" s="1027"/>
      <c r="F981" s="765"/>
      <c r="G981" s="766"/>
      <c r="H981" s="766"/>
      <c r="I981" s="766"/>
      <c r="J981" s="782">
        <v>17.96</v>
      </c>
      <c r="K981" s="766"/>
      <c r="L981" s="782">
        <v>21.55</v>
      </c>
      <c r="M981" s="766"/>
      <c r="N981" s="810">
        <v>869.33</v>
      </c>
    </row>
    <row r="982" spans="1:14">
      <c r="A982" s="760"/>
      <c r="B982" s="754"/>
      <c r="C982" s="1016" t="s">
        <v>429</v>
      </c>
      <c r="D982" s="1016"/>
      <c r="E982" s="1016"/>
      <c r="F982" s="755"/>
      <c r="G982" s="756"/>
      <c r="H982" s="756"/>
      <c r="I982" s="756"/>
      <c r="J982" s="763"/>
      <c r="K982" s="756"/>
      <c r="L982" s="769">
        <v>21.55</v>
      </c>
      <c r="M982" s="756"/>
      <c r="N982" s="779">
        <v>869.33</v>
      </c>
    </row>
    <row r="983" spans="1:14" ht="22.5" customHeight="1">
      <c r="A983" s="760"/>
      <c r="B983" s="754" t="s">
        <v>482</v>
      </c>
      <c r="C983" s="1016" t="s">
        <v>483</v>
      </c>
      <c r="D983" s="1016"/>
      <c r="E983" s="1016"/>
      <c r="F983" s="755" t="s">
        <v>432</v>
      </c>
      <c r="G983" s="761">
        <v>74</v>
      </c>
      <c r="H983" s="756"/>
      <c r="I983" s="761">
        <v>74</v>
      </c>
      <c r="J983" s="763"/>
      <c r="K983" s="756"/>
      <c r="L983" s="769">
        <v>15.95</v>
      </c>
      <c r="M983" s="756"/>
      <c r="N983" s="779">
        <v>643.29999999999995</v>
      </c>
    </row>
    <row r="984" spans="1:14" ht="22.5" customHeight="1">
      <c r="A984" s="760"/>
      <c r="B984" s="754" t="s">
        <v>484</v>
      </c>
      <c r="C984" s="1017" t="s">
        <v>485</v>
      </c>
      <c r="D984" s="1017"/>
      <c r="E984" s="1017"/>
      <c r="F984" s="755" t="s">
        <v>432</v>
      </c>
      <c r="G984" s="761">
        <v>36</v>
      </c>
      <c r="H984" s="756"/>
      <c r="I984" s="761">
        <v>36</v>
      </c>
      <c r="J984" s="763"/>
      <c r="K984" s="756"/>
      <c r="L984" s="769">
        <v>7.76</v>
      </c>
      <c r="M984" s="756"/>
      <c r="N984" s="779">
        <v>312.95999999999998</v>
      </c>
    </row>
    <row r="985" spans="1:14">
      <c r="A985" s="742"/>
      <c r="B985" s="743"/>
      <c r="C985" s="1020" t="s">
        <v>435</v>
      </c>
      <c r="D985" s="1020"/>
      <c r="E985" s="1020"/>
      <c r="F985" s="770"/>
      <c r="G985" s="771"/>
      <c r="H985" s="771"/>
      <c r="I985" s="771"/>
      <c r="J985" s="772"/>
      <c r="K985" s="771"/>
      <c r="L985" s="783">
        <v>45.26</v>
      </c>
      <c r="M985" s="766"/>
      <c r="N985" s="774">
        <v>1825.59</v>
      </c>
    </row>
    <row r="986" spans="1:14" ht="22.5" customHeight="1">
      <c r="A986" s="775" t="s">
        <v>670</v>
      </c>
      <c r="B986" s="744" t="s">
        <v>318</v>
      </c>
      <c r="C986" s="1019" t="s">
        <v>250</v>
      </c>
      <c r="D986" s="1019"/>
      <c r="E986" s="1019"/>
      <c r="F986" s="770" t="s">
        <v>239</v>
      </c>
      <c r="G986" s="771">
        <v>0.02</v>
      </c>
      <c r="H986" s="776">
        <v>1</v>
      </c>
      <c r="I986" s="777">
        <v>0.02</v>
      </c>
      <c r="J986" s="772"/>
      <c r="K986" s="771"/>
      <c r="L986" s="772"/>
      <c r="M986" s="771"/>
      <c r="N986" s="778"/>
    </row>
    <row r="987" spans="1:14">
      <c r="A987" s="751"/>
      <c r="B987" s="752"/>
      <c r="C987" s="1016" t="s">
        <v>322</v>
      </c>
      <c r="D987" s="1016"/>
      <c r="E987" s="1016"/>
      <c r="F987" s="1016"/>
      <c r="G987" s="1016"/>
      <c r="H987" s="1016"/>
      <c r="I987" s="1016"/>
      <c r="J987" s="1016"/>
      <c r="K987" s="1016"/>
      <c r="L987" s="1016"/>
      <c r="M987" s="1016"/>
      <c r="N987" s="1022"/>
    </row>
    <row r="988" spans="1:14" ht="33.75" customHeight="1">
      <c r="A988" s="784"/>
      <c r="B988" s="754" t="s">
        <v>771</v>
      </c>
      <c r="C988" s="1014" t="s">
        <v>772</v>
      </c>
      <c r="D988" s="1014"/>
      <c r="E988" s="1014"/>
      <c r="F988" s="1014"/>
      <c r="G988" s="1014"/>
      <c r="H988" s="1014"/>
      <c r="I988" s="1014"/>
      <c r="J988" s="1014"/>
      <c r="K988" s="1014"/>
      <c r="L988" s="1014"/>
      <c r="M988" s="1014"/>
      <c r="N988" s="1028"/>
    </row>
    <row r="989" spans="1:14">
      <c r="A989" s="753"/>
      <c r="B989" s="754" t="s">
        <v>3</v>
      </c>
      <c r="C989" s="1016" t="s">
        <v>422</v>
      </c>
      <c r="D989" s="1016"/>
      <c r="E989" s="1016"/>
      <c r="F989" s="755"/>
      <c r="G989" s="756"/>
      <c r="H989" s="756"/>
      <c r="I989" s="756"/>
      <c r="J989" s="769">
        <v>190.84</v>
      </c>
      <c r="K989" s="780">
        <v>1.2</v>
      </c>
      <c r="L989" s="769">
        <v>4.58</v>
      </c>
      <c r="M989" s="758">
        <v>40.340000000000003</v>
      </c>
      <c r="N989" s="779">
        <v>184.76</v>
      </c>
    </row>
    <row r="990" spans="1:14">
      <c r="A990" s="760"/>
      <c r="B990" s="754"/>
      <c r="C990" s="1017" t="s">
        <v>425</v>
      </c>
      <c r="D990" s="1017"/>
      <c r="E990" s="1017"/>
      <c r="F990" s="755" t="s">
        <v>426</v>
      </c>
      <c r="G990" s="758">
        <v>12.96</v>
      </c>
      <c r="H990" s="780">
        <v>1.2</v>
      </c>
      <c r="I990" s="812">
        <v>0.31103999999999998</v>
      </c>
      <c r="J990" s="763"/>
      <c r="K990" s="756"/>
      <c r="L990" s="763"/>
      <c r="M990" s="756"/>
      <c r="N990" s="764"/>
    </row>
    <row r="991" spans="1:14">
      <c r="A991" s="753"/>
      <c r="B991" s="754"/>
      <c r="C991" s="1027" t="s">
        <v>428</v>
      </c>
      <c r="D991" s="1027"/>
      <c r="E991" s="1027"/>
      <c r="F991" s="765"/>
      <c r="G991" s="766"/>
      <c r="H991" s="766"/>
      <c r="I991" s="766"/>
      <c r="J991" s="782">
        <v>190.84</v>
      </c>
      <c r="K991" s="766"/>
      <c r="L991" s="782">
        <v>4.58</v>
      </c>
      <c r="M991" s="766"/>
      <c r="N991" s="810">
        <v>184.76</v>
      </c>
    </row>
    <row r="992" spans="1:14">
      <c r="A992" s="760"/>
      <c r="B992" s="754"/>
      <c r="C992" s="1016" t="s">
        <v>429</v>
      </c>
      <c r="D992" s="1016"/>
      <c r="E992" s="1016"/>
      <c r="F992" s="755"/>
      <c r="G992" s="756"/>
      <c r="H992" s="756"/>
      <c r="I992" s="756"/>
      <c r="J992" s="763"/>
      <c r="K992" s="756"/>
      <c r="L992" s="769">
        <v>4.58</v>
      </c>
      <c r="M992" s="756"/>
      <c r="N992" s="779">
        <v>184.76</v>
      </c>
    </row>
    <row r="993" spans="1:14" ht="22.5" customHeight="1">
      <c r="A993" s="760"/>
      <c r="B993" s="754" t="s">
        <v>482</v>
      </c>
      <c r="C993" s="1016" t="s">
        <v>483</v>
      </c>
      <c r="D993" s="1016"/>
      <c r="E993" s="1016"/>
      <c r="F993" s="755" t="s">
        <v>432</v>
      </c>
      <c r="G993" s="761">
        <v>74</v>
      </c>
      <c r="H993" s="756"/>
      <c r="I993" s="761">
        <v>74</v>
      </c>
      <c r="J993" s="763"/>
      <c r="K993" s="756"/>
      <c r="L993" s="769">
        <v>3.39</v>
      </c>
      <c r="M993" s="756"/>
      <c r="N993" s="779">
        <v>136.72</v>
      </c>
    </row>
    <row r="994" spans="1:14" ht="22.5" customHeight="1">
      <c r="A994" s="760"/>
      <c r="B994" s="754" t="s">
        <v>484</v>
      </c>
      <c r="C994" s="1017" t="s">
        <v>485</v>
      </c>
      <c r="D994" s="1017"/>
      <c r="E994" s="1017"/>
      <c r="F994" s="755" t="s">
        <v>432</v>
      </c>
      <c r="G994" s="761">
        <v>36</v>
      </c>
      <c r="H994" s="756"/>
      <c r="I994" s="761">
        <v>36</v>
      </c>
      <c r="J994" s="763"/>
      <c r="K994" s="756"/>
      <c r="L994" s="769">
        <v>1.65</v>
      </c>
      <c r="M994" s="756"/>
      <c r="N994" s="779">
        <v>66.510000000000005</v>
      </c>
    </row>
    <row r="995" spans="1:14">
      <c r="A995" s="742"/>
      <c r="B995" s="743"/>
      <c r="C995" s="1020" t="s">
        <v>435</v>
      </c>
      <c r="D995" s="1020"/>
      <c r="E995" s="1020"/>
      <c r="F995" s="770"/>
      <c r="G995" s="771"/>
      <c r="H995" s="771"/>
      <c r="I995" s="771"/>
      <c r="J995" s="772"/>
      <c r="K995" s="771"/>
      <c r="L995" s="783">
        <v>9.6199999999999992</v>
      </c>
      <c r="M995" s="766"/>
      <c r="N995" s="811">
        <v>387.99</v>
      </c>
    </row>
    <row r="996" spans="1:14">
      <c r="A996" s="793"/>
      <c r="B996" s="794"/>
      <c r="C996" s="1019" t="s">
        <v>1945</v>
      </c>
      <c r="D996" s="1019"/>
      <c r="E996" s="1019"/>
      <c r="F996" s="1019"/>
      <c r="G996" s="1019"/>
      <c r="H996" s="1019"/>
      <c r="I996" s="1019"/>
      <c r="J996" s="1019"/>
      <c r="K996" s="1019"/>
      <c r="L996" s="795"/>
      <c r="M996" s="796"/>
      <c r="N996" s="797"/>
    </row>
    <row r="997" spans="1:14">
      <c r="A997" s="798"/>
      <c r="B997" s="754"/>
      <c r="C997" s="1016" t="s">
        <v>440</v>
      </c>
      <c r="D997" s="1016"/>
      <c r="E997" s="1016"/>
      <c r="F997" s="1016"/>
      <c r="G997" s="1016"/>
      <c r="H997" s="1016"/>
      <c r="I997" s="1016"/>
      <c r="J997" s="1016"/>
      <c r="K997" s="1016"/>
      <c r="L997" s="804">
        <v>90.35</v>
      </c>
      <c r="M997" s="800"/>
      <c r="N997" s="801">
        <v>3644.72</v>
      </c>
    </row>
    <row r="998" spans="1:14">
      <c r="A998" s="798"/>
      <c r="B998" s="754"/>
      <c r="C998" s="1016" t="s">
        <v>441</v>
      </c>
      <c r="D998" s="1016"/>
      <c r="E998" s="1016"/>
      <c r="F998" s="1016"/>
      <c r="G998" s="1016"/>
      <c r="H998" s="1016"/>
      <c r="I998" s="1016"/>
      <c r="J998" s="1016"/>
      <c r="K998" s="1016"/>
      <c r="L998" s="802"/>
      <c r="M998" s="800"/>
      <c r="N998" s="803"/>
    </row>
    <row r="999" spans="1:14">
      <c r="A999" s="798"/>
      <c r="B999" s="754"/>
      <c r="C999" s="1016" t="s">
        <v>442</v>
      </c>
      <c r="D999" s="1016"/>
      <c r="E999" s="1016"/>
      <c r="F999" s="1016"/>
      <c r="G999" s="1016"/>
      <c r="H999" s="1016"/>
      <c r="I999" s="1016"/>
      <c r="J999" s="1016"/>
      <c r="K999" s="1016"/>
      <c r="L999" s="804">
        <v>90.35</v>
      </c>
      <c r="M999" s="800"/>
      <c r="N999" s="801">
        <v>3644.72</v>
      </c>
    </row>
    <row r="1000" spans="1:14">
      <c r="A1000" s="798"/>
      <c r="B1000" s="754"/>
      <c r="C1000" s="1016" t="s">
        <v>486</v>
      </c>
      <c r="D1000" s="1016"/>
      <c r="E1000" s="1016"/>
      <c r="F1000" s="1016"/>
      <c r="G1000" s="1016"/>
      <c r="H1000" s="1016"/>
      <c r="I1000" s="1016"/>
      <c r="J1000" s="1016"/>
      <c r="K1000" s="1016"/>
      <c r="L1000" s="804">
        <v>189.75</v>
      </c>
      <c r="M1000" s="800"/>
      <c r="N1000" s="801">
        <v>7653.9</v>
      </c>
    </row>
    <row r="1001" spans="1:14">
      <c r="A1001" s="798"/>
      <c r="B1001" s="754"/>
      <c r="C1001" s="1016" t="s">
        <v>487</v>
      </c>
      <c r="D1001" s="1016"/>
      <c r="E1001" s="1016"/>
      <c r="F1001" s="1016"/>
      <c r="G1001" s="1016"/>
      <c r="H1001" s="1016"/>
      <c r="I1001" s="1016"/>
      <c r="J1001" s="1016"/>
      <c r="K1001" s="1016"/>
      <c r="L1001" s="804">
        <v>189.75</v>
      </c>
      <c r="M1001" s="800"/>
      <c r="N1001" s="801">
        <v>7653.9</v>
      </c>
    </row>
    <row r="1002" spans="1:14">
      <c r="A1002" s="798"/>
      <c r="B1002" s="754"/>
      <c r="C1002" s="1016" t="s">
        <v>488</v>
      </c>
      <c r="D1002" s="1016"/>
      <c r="E1002" s="1016"/>
      <c r="F1002" s="1016"/>
      <c r="G1002" s="1016"/>
      <c r="H1002" s="1016"/>
      <c r="I1002" s="1016"/>
      <c r="J1002" s="1016"/>
      <c r="K1002" s="1016"/>
      <c r="L1002" s="802"/>
      <c r="M1002" s="800"/>
      <c r="N1002" s="803"/>
    </row>
    <row r="1003" spans="1:14">
      <c r="A1003" s="798"/>
      <c r="B1003" s="754"/>
      <c r="C1003" s="1016" t="s">
        <v>489</v>
      </c>
      <c r="D1003" s="1016"/>
      <c r="E1003" s="1016"/>
      <c r="F1003" s="1016"/>
      <c r="G1003" s="1016"/>
      <c r="H1003" s="1016"/>
      <c r="I1003" s="1016"/>
      <c r="J1003" s="1016"/>
      <c r="K1003" s="1016"/>
      <c r="L1003" s="804">
        <v>90.35</v>
      </c>
      <c r="M1003" s="800"/>
      <c r="N1003" s="801">
        <v>3644.72</v>
      </c>
    </row>
    <row r="1004" spans="1:14">
      <c r="A1004" s="798"/>
      <c r="B1004" s="754"/>
      <c r="C1004" s="1016" t="s">
        <v>490</v>
      </c>
      <c r="D1004" s="1016"/>
      <c r="E1004" s="1016"/>
      <c r="F1004" s="1016"/>
      <c r="G1004" s="1016"/>
      <c r="H1004" s="1016"/>
      <c r="I1004" s="1016"/>
      <c r="J1004" s="1016"/>
      <c r="K1004" s="1016"/>
      <c r="L1004" s="804">
        <v>66.87</v>
      </c>
      <c r="M1004" s="800"/>
      <c r="N1004" s="801">
        <v>2697.09</v>
      </c>
    </row>
    <row r="1005" spans="1:14">
      <c r="A1005" s="798"/>
      <c r="B1005" s="754"/>
      <c r="C1005" s="1016" t="s">
        <v>491</v>
      </c>
      <c r="D1005" s="1016"/>
      <c r="E1005" s="1016"/>
      <c r="F1005" s="1016"/>
      <c r="G1005" s="1016"/>
      <c r="H1005" s="1016"/>
      <c r="I1005" s="1016"/>
      <c r="J1005" s="1016"/>
      <c r="K1005" s="1016"/>
      <c r="L1005" s="804">
        <v>32.53</v>
      </c>
      <c r="M1005" s="800"/>
      <c r="N1005" s="801">
        <v>1312.09</v>
      </c>
    </row>
    <row r="1006" spans="1:14">
      <c r="A1006" s="798"/>
      <c r="B1006" s="754"/>
      <c r="C1006" s="1016" t="s">
        <v>453</v>
      </c>
      <c r="D1006" s="1016"/>
      <c r="E1006" s="1016"/>
      <c r="F1006" s="1016"/>
      <c r="G1006" s="1016"/>
      <c r="H1006" s="1016"/>
      <c r="I1006" s="1016"/>
      <c r="J1006" s="1016"/>
      <c r="K1006" s="1016"/>
      <c r="L1006" s="804">
        <v>90.35</v>
      </c>
      <c r="M1006" s="800"/>
      <c r="N1006" s="801">
        <v>3644.72</v>
      </c>
    </row>
    <row r="1007" spans="1:14">
      <c r="A1007" s="798"/>
      <c r="B1007" s="754"/>
      <c r="C1007" s="1016" t="s">
        <v>454</v>
      </c>
      <c r="D1007" s="1016"/>
      <c r="E1007" s="1016"/>
      <c r="F1007" s="1016"/>
      <c r="G1007" s="1016"/>
      <c r="H1007" s="1016"/>
      <c r="I1007" s="1016"/>
      <c r="J1007" s="1016"/>
      <c r="K1007" s="1016"/>
      <c r="L1007" s="804">
        <v>66.87</v>
      </c>
      <c r="M1007" s="800"/>
      <c r="N1007" s="801">
        <v>2697.09</v>
      </c>
    </row>
    <row r="1008" spans="1:14">
      <c r="A1008" s="798"/>
      <c r="B1008" s="754"/>
      <c r="C1008" s="1016" t="s">
        <v>455</v>
      </c>
      <c r="D1008" s="1016"/>
      <c r="E1008" s="1016"/>
      <c r="F1008" s="1016"/>
      <c r="G1008" s="1016"/>
      <c r="H1008" s="1016"/>
      <c r="I1008" s="1016"/>
      <c r="J1008" s="1016"/>
      <c r="K1008" s="1016"/>
      <c r="L1008" s="804">
        <v>32.53</v>
      </c>
      <c r="M1008" s="800"/>
      <c r="N1008" s="801">
        <v>1312.09</v>
      </c>
    </row>
    <row r="1009" spans="1:14">
      <c r="A1009" s="798"/>
      <c r="B1009" s="806"/>
      <c r="C1009" s="1026" t="s">
        <v>1946</v>
      </c>
      <c r="D1009" s="1026"/>
      <c r="E1009" s="1026"/>
      <c r="F1009" s="1026"/>
      <c r="G1009" s="1026"/>
      <c r="H1009" s="1026"/>
      <c r="I1009" s="1026"/>
      <c r="J1009" s="1026"/>
      <c r="K1009" s="1026"/>
      <c r="L1009" s="822">
        <v>189.75</v>
      </c>
      <c r="M1009" s="808"/>
      <c r="N1009" s="809">
        <v>7653.9</v>
      </c>
    </row>
    <row r="1010" spans="1:14">
      <c r="A1010" s="1023" t="s">
        <v>1947</v>
      </c>
      <c r="B1010" s="1024"/>
      <c r="C1010" s="1024"/>
      <c r="D1010" s="1024"/>
      <c r="E1010" s="1024"/>
      <c r="F1010" s="1024"/>
      <c r="G1010" s="1024"/>
      <c r="H1010" s="1024"/>
      <c r="I1010" s="1024"/>
      <c r="J1010" s="1024"/>
      <c r="K1010" s="1024"/>
      <c r="L1010" s="1024"/>
      <c r="M1010" s="1024"/>
      <c r="N1010" s="1025"/>
    </row>
    <row r="1011" spans="1:14" ht="78.75" customHeight="1">
      <c r="A1011" s="742" t="s">
        <v>671</v>
      </c>
      <c r="B1011" s="743" t="s">
        <v>775</v>
      </c>
      <c r="C1011" s="1019" t="s">
        <v>776</v>
      </c>
      <c r="D1011" s="1019"/>
      <c r="E1011" s="1019"/>
      <c r="F1011" s="745" t="s">
        <v>777</v>
      </c>
      <c r="G1011" s="746">
        <v>2</v>
      </c>
      <c r="H1011" s="747">
        <v>1</v>
      </c>
      <c r="I1011" s="747">
        <v>2</v>
      </c>
      <c r="J1011" s="749"/>
      <c r="K1011" s="746"/>
      <c r="L1011" s="749"/>
      <c r="M1011" s="746"/>
      <c r="N1011" s="750"/>
    </row>
    <row r="1012" spans="1:14">
      <c r="A1012" s="751"/>
      <c r="B1012" s="752"/>
      <c r="C1012" s="1016" t="s">
        <v>1710</v>
      </c>
      <c r="D1012" s="1016"/>
      <c r="E1012" s="1016"/>
      <c r="F1012" s="1016"/>
      <c r="G1012" s="1016"/>
      <c r="H1012" s="1016"/>
      <c r="I1012" s="1016"/>
      <c r="J1012" s="1016"/>
      <c r="K1012" s="1016"/>
      <c r="L1012" s="1016"/>
      <c r="M1012" s="1016"/>
      <c r="N1012" s="1022"/>
    </row>
    <row r="1013" spans="1:14" ht="33.75" customHeight="1">
      <c r="A1013" s="784"/>
      <c r="B1013" s="754" t="s">
        <v>771</v>
      </c>
      <c r="C1013" s="1014" t="s">
        <v>772</v>
      </c>
      <c r="D1013" s="1014"/>
      <c r="E1013" s="1014"/>
      <c r="F1013" s="1014"/>
      <c r="G1013" s="1014"/>
      <c r="H1013" s="1014"/>
      <c r="I1013" s="1014"/>
      <c r="J1013" s="1014"/>
      <c r="K1013" s="1014"/>
      <c r="L1013" s="1014"/>
      <c r="M1013" s="1014"/>
      <c r="N1013" s="1028"/>
    </row>
    <row r="1014" spans="1:14">
      <c r="A1014" s="753"/>
      <c r="B1014" s="754" t="s">
        <v>3</v>
      </c>
      <c r="C1014" s="1016" t="s">
        <v>422</v>
      </c>
      <c r="D1014" s="1016"/>
      <c r="E1014" s="1016"/>
      <c r="F1014" s="755"/>
      <c r="G1014" s="756"/>
      <c r="H1014" s="756"/>
      <c r="I1014" s="756"/>
      <c r="J1014" s="769">
        <v>4.71</v>
      </c>
      <c r="K1014" s="780">
        <v>1.2</v>
      </c>
      <c r="L1014" s="769">
        <v>11.3</v>
      </c>
      <c r="M1014" s="758">
        <v>40.340000000000003</v>
      </c>
      <c r="N1014" s="779">
        <v>455.84</v>
      </c>
    </row>
    <row r="1015" spans="1:14">
      <c r="A1015" s="760"/>
      <c r="B1015" s="754"/>
      <c r="C1015" s="1017" t="s">
        <v>425</v>
      </c>
      <c r="D1015" s="1017"/>
      <c r="E1015" s="1017"/>
      <c r="F1015" s="755" t="s">
        <v>426</v>
      </c>
      <c r="G1015" s="758">
        <v>0.32</v>
      </c>
      <c r="H1015" s="780">
        <v>1.2</v>
      </c>
      <c r="I1015" s="781">
        <v>0.76800000000000002</v>
      </c>
      <c r="J1015" s="763"/>
      <c r="K1015" s="756"/>
      <c r="L1015" s="763"/>
      <c r="M1015" s="756"/>
      <c r="N1015" s="764"/>
    </row>
    <row r="1016" spans="1:14">
      <c r="A1016" s="753"/>
      <c r="B1016" s="754"/>
      <c r="C1016" s="1027" t="s">
        <v>428</v>
      </c>
      <c r="D1016" s="1027"/>
      <c r="E1016" s="1027"/>
      <c r="F1016" s="765"/>
      <c r="G1016" s="766"/>
      <c r="H1016" s="766"/>
      <c r="I1016" s="766"/>
      <c r="J1016" s="782">
        <v>4.71</v>
      </c>
      <c r="K1016" s="766"/>
      <c r="L1016" s="782">
        <v>11.3</v>
      </c>
      <c r="M1016" s="766"/>
      <c r="N1016" s="810">
        <v>455.84</v>
      </c>
    </row>
    <row r="1017" spans="1:14">
      <c r="A1017" s="760"/>
      <c r="B1017" s="754"/>
      <c r="C1017" s="1016" t="s">
        <v>429</v>
      </c>
      <c r="D1017" s="1016"/>
      <c r="E1017" s="1016"/>
      <c r="F1017" s="755"/>
      <c r="G1017" s="756"/>
      <c r="H1017" s="756"/>
      <c r="I1017" s="756"/>
      <c r="J1017" s="763"/>
      <c r="K1017" s="756"/>
      <c r="L1017" s="769">
        <v>11.3</v>
      </c>
      <c r="M1017" s="756"/>
      <c r="N1017" s="779">
        <v>455.84</v>
      </c>
    </row>
    <row r="1018" spans="1:14" ht="22.5" customHeight="1">
      <c r="A1018" s="760"/>
      <c r="B1018" s="754" t="s">
        <v>482</v>
      </c>
      <c r="C1018" s="1016" t="s">
        <v>483</v>
      </c>
      <c r="D1018" s="1016"/>
      <c r="E1018" s="1016"/>
      <c r="F1018" s="755" t="s">
        <v>432</v>
      </c>
      <c r="G1018" s="761">
        <v>74</v>
      </c>
      <c r="H1018" s="756"/>
      <c r="I1018" s="761">
        <v>74</v>
      </c>
      <c r="J1018" s="763"/>
      <c r="K1018" s="756"/>
      <c r="L1018" s="769">
        <v>8.36</v>
      </c>
      <c r="M1018" s="756"/>
      <c r="N1018" s="779">
        <v>337.32</v>
      </c>
    </row>
    <row r="1019" spans="1:14" ht="22.5" customHeight="1">
      <c r="A1019" s="760"/>
      <c r="B1019" s="754" t="s">
        <v>484</v>
      </c>
      <c r="C1019" s="1017" t="s">
        <v>485</v>
      </c>
      <c r="D1019" s="1017"/>
      <c r="E1019" s="1017"/>
      <c r="F1019" s="755" t="s">
        <v>432</v>
      </c>
      <c r="G1019" s="761">
        <v>36</v>
      </c>
      <c r="H1019" s="756"/>
      <c r="I1019" s="761">
        <v>36</v>
      </c>
      <c r="J1019" s="763"/>
      <c r="K1019" s="756"/>
      <c r="L1019" s="769">
        <v>4.07</v>
      </c>
      <c r="M1019" s="756"/>
      <c r="N1019" s="779">
        <v>164.1</v>
      </c>
    </row>
    <row r="1020" spans="1:14">
      <c r="A1020" s="742"/>
      <c r="B1020" s="743"/>
      <c r="C1020" s="1020" t="s">
        <v>435</v>
      </c>
      <c r="D1020" s="1020"/>
      <c r="E1020" s="1020"/>
      <c r="F1020" s="770"/>
      <c r="G1020" s="771"/>
      <c r="H1020" s="771"/>
      <c r="I1020" s="771"/>
      <c r="J1020" s="772"/>
      <c r="K1020" s="771"/>
      <c r="L1020" s="783">
        <v>23.73</v>
      </c>
      <c r="M1020" s="766"/>
      <c r="N1020" s="811">
        <v>957.26</v>
      </c>
    </row>
    <row r="1021" spans="1:14" ht="22.5" customHeight="1">
      <c r="A1021" s="775" t="s">
        <v>672</v>
      </c>
      <c r="B1021" s="744" t="s">
        <v>778</v>
      </c>
      <c r="C1021" s="1019" t="s">
        <v>779</v>
      </c>
      <c r="D1021" s="1019"/>
      <c r="E1021" s="1019"/>
      <c r="F1021" s="770" t="s">
        <v>199</v>
      </c>
      <c r="G1021" s="771">
        <v>1</v>
      </c>
      <c r="H1021" s="776">
        <v>1</v>
      </c>
      <c r="I1021" s="776">
        <v>1</v>
      </c>
      <c r="J1021" s="772"/>
      <c r="K1021" s="771"/>
      <c r="L1021" s="772"/>
      <c r="M1021" s="771"/>
      <c r="N1021" s="778"/>
    </row>
    <row r="1022" spans="1:14" ht="33.75" customHeight="1">
      <c r="A1022" s="784"/>
      <c r="B1022" s="754" t="s">
        <v>771</v>
      </c>
      <c r="C1022" s="1014" t="s">
        <v>772</v>
      </c>
      <c r="D1022" s="1014"/>
      <c r="E1022" s="1014"/>
      <c r="F1022" s="1014"/>
      <c r="G1022" s="1014"/>
      <c r="H1022" s="1014"/>
      <c r="I1022" s="1014"/>
      <c r="J1022" s="1014"/>
      <c r="K1022" s="1014"/>
      <c r="L1022" s="1014"/>
      <c r="M1022" s="1014"/>
      <c r="N1022" s="1028"/>
    </row>
    <row r="1023" spans="1:14">
      <c r="A1023" s="753"/>
      <c r="B1023" s="754" t="s">
        <v>3</v>
      </c>
      <c r="C1023" s="1016" t="s">
        <v>422</v>
      </c>
      <c r="D1023" s="1016"/>
      <c r="E1023" s="1016"/>
      <c r="F1023" s="755"/>
      <c r="G1023" s="756"/>
      <c r="H1023" s="756"/>
      <c r="I1023" s="756"/>
      <c r="J1023" s="769">
        <v>12.07</v>
      </c>
      <c r="K1023" s="780">
        <v>1.2</v>
      </c>
      <c r="L1023" s="769">
        <v>14.48</v>
      </c>
      <c r="M1023" s="758">
        <v>40.340000000000003</v>
      </c>
      <c r="N1023" s="779">
        <v>584.12</v>
      </c>
    </row>
    <row r="1024" spans="1:14">
      <c r="A1024" s="760"/>
      <c r="B1024" s="754"/>
      <c r="C1024" s="1017" t="s">
        <v>425</v>
      </c>
      <c r="D1024" s="1017"/>
      <c r="E1024" s="1017"/>
      <c r="F1024" s="755" t="s">
        <v>426</v>
      </c>
      <c r="G1024" s="758">
        <v>0.82</v>
      </c>
      <c r="H1024" s="780">
        <v>1.2</v>
      </c>
      <c r="I1024" s="781">
        <v>0.98399999999999999</v>
      </c>
      <c r="J1024" s="763"/>
      <c r="K1024" s="756"/>
      <c r="L1024" s="763"/>
      <c r="M1024" s="756"/>
      <c r="N1024" s="764"/>
    </row>
    <row r="1025" spans="1:14">
      <c r="A1025" s="753"/>
      <c r="B1025" s="754"/>
      <c r="C1025" s="1027" t="s">
        <v>428</v>
      </c>
      <c r="D1025" s="1027"/>
      <c r="E1025" s="1027"/>
      <c r="F1025" s="765"/>
      <c r="G1025" s="766"/>
      <c r="H1025" s="766"/>
      <c r="I1025" s="766"/>
      <c r="J1025" s="782">
        <v>12.07</v>
      </c>
      <c r="K1025" s="766"/>
      <c r="L1025" s="782">
        <v>14.48</v>
      </c>
      <c r="M1025" s="766"/>
      <c r="N1025" s="810">
        <v>584.12</v>
      </c>
    </row>
    <row r="1026" spans="1:14">
      <c r="A1026" s="760"/>
      <c r="B1026" s="754"/>
      <c r="C1026" s="1016" t="s">
        <v>429</v>
      </c>
      <c r="D1026" s="1016"/>
      <c r="E1026" s="1016"/>
      <c r="F1026" s="755"/>
      <c r="G1026" s="756"/>
      <c r="H1026" s="756"/>
      <c r="I1026" s="756"/>
      <c r="J1026" s="763"/>
      <c r="K1026" s="756"/>
      <c r="L1026" s="769">
        <v>14.48</v>
      </c>
      <c r="M1026" s="756"/>
      <c r="N1026" s="779">
        <v>584.12</v>
      </c>
    </row>
    <row r="1027" spans="1:14" ht="22.5" customHeight="1">
      <c r="A1027" s="760"/>
      <c r="B1027" s="754" t="s">
        <v>482</v>
      </c>
      <c r="C1027" s="1016" t="s">
        <v>483</v>
      </c>
      <c r="D1027" s="1016"/>
      <c r="E1027" s="1016"/>
      <c r="F1027" s="755" t="s">
        <v>432</v>
      </c>
      <c r="G1027" s="761">
        <v>74</v>
      </c>
      <c r="H1027" s="756"/>
      <c r="I1027" s="761">
        <v>74</v>
      </c>
      <c r="J1027" s="763"/>
      <c r="K1027" s="756"/>
      <c r="L1027" s="769">
        <v>10.72</v>
      </c>
      <c r="M1027" s="756"/>
      <c r="N1027" s="779">
        <v>432.25</v>
      </c>
    </row>
    <row r="1028" spans="1:14" ht="22.5" customHeight="1">
      <c r="A1028" s="760"/>
      <c r="B1028" s="754" t="s">
        <v>484</v>
      </c>
      <c r="C1028" s="1017" t="s">
        <v>485</v>
      </c>
      <c r="D1028" s="1017"/>
      <c r="E1028" s="1017"/>
      <c r="F1028" s="755" t="s">
        <v>432</v>
      </c>
      <c r="G1028" s="761">
        <v>36</v>
      </c>
      <c r="H1028" s="756"/>
      <c r="I1028" s="761">
        <v>36</v>
      </c>
      <c r="J1028" s="763"/>
      <c r="K1028" s="756"/>
      <c r="L1028" s="769">
        <v>5.21</v>
      </c>
      <c r="M1028" s="756"/>
      <c r="N1028" s="779">
        <v>210.28</v>
      </c>
    </row>
    <row r="1029" spans="1:14">
      <c r="A1029" s="742"/>
      <c r="B1029" s="743"/>
      <c r="C1029" s="1020" t="s">
        <v>435</v>
      </c>
      <c r="D1029" s="1020"/>
      <c r="E1029" s="1020"/>
      <c r="F1029" s="770"/>
      <c r="G1029" s="771"/>
      <c r="H1029" s="771"/>
      <c r="I1029" s="771"/>
      <c r="J1029" s="772"/>
      <c r="K1029" s="771"/>
      <c r="L1029" s="783">
        <v>30.41</v>
      </c>
      <c r="M1029" s="766"/>
      <c r="N1029" s="774">
        <v>1226.6500000000001</v>
      </c>
    </row>
    <row r="1030" spans="1:14" ht="22.5" customHeight="1">
      <c r="A1030" s="775" t="s">
        <v>673</v>
      </c>
      <c r="B1030" s="744" t="s">
        <v>783</v>
      </c>
      <c r="C1030" s="1019" t="s">
        <v>784</v>
      </c>
      <c r="D1030" s="1019"/>
      <c r="E1030" s="1019"/>
      <c r="F1030" s="770" t="s">
        <v>254</v>
      </c>
      <c r="G1030" s="771">
        <v>1</v>
      </c>
      <c r="H1030" s="776">
        <v>1</v>
      </c>
      <c r="I1030" s="776">
        <v>1</v>
      </c>
      <c r="J1030" s="772"/>
      <c r="K1030" s="771"/>
      <c r="L1030" s="772"/>
      <c r="M1030" s="771"/>
      <c r="N1030" s="778"/>
    </row>
    <row r="1031" spans="1:14" ht="33.75" customHeight="1">
      <c r="A1031" s="784"/>
      <c r="B1031" s="754" t="s">
        <v>771</v>
      </c>
      <c r="C1031" s="1014" t="s">
        <v>772</v>
      </c>
      <c r="D1031" s="1014"/>
      <c r="E1031" s="1014"/>
      <c r="F1031" s="1014"/>
      <c r="G1031" s="1014"/>
      <c r="H1031" s="1014"/>
      <c r="I1031" s="1014"/>
      <c r="J1031" s="1014"/>
      <c r="K1031" s="1014"/>
      <c r="L1031" s="1014"/>
      <c r="M1031" s="1014"/>
      <c r="N1031" s="1028"/>
    </row>
    <row r="1032" spans="1:14">
      <c r="A1032" s="753"/>
      <c r="B1032" s="754" t="s">
        <v>3</v>
      </c>
      <c r="C1032" s="1016" t="s">
        <v>422</v>
      </c>
      <c r="D1032" s="1016"/>
      <c r="E1032" s="1016"/>
      <c r="F1032" s="755"/>
      <c r="G1032" s="756"/>
      <c r="H1032" s="756"/>
      <c r="I1032" s="756"/>
      <c r="J1032" s="769">
        <v>32.03</v>
      </c>
      <c r="K1032" s="780">
        <v>1.2</v>
      </c>
      <c r="L1032" s="769">
        <v>38.44</v>
      </c>
      <c r="M1032" s="758">
        <v>40.340000000000003</v>
      </c>
      <c r="N1032" s="759">
        <v>1550.67</v>
      </c>
    </row>
    <row r="1033" spans="1:14">
      <c r="A1033" s="760"/>
      <c r="B1033" s="754"/>
      <c r="C1033" s="1017" t="s">
        <v>425</v>
      </c>
      <c r="D1033" s="1017"/>
      <c r="E1033" s="1017"/>
      <c r="F1033" s="755" t="s">
        <v>426</v>
      </c>
      <c r="G1033" s="758">
        <v>2.4300000000000002</v>
      </c>
      <c r="H1033" s="780">
        <v>1.2</v>
      </c>
      <c r="I1033" s="781">
        <v>2.9159999999999999</v>
      </c>
      <c r="J1033" s="763"/>
      <c r="K1033" s="756"/>
      <c r="L1033" s="763"/>
      <c r="M1033" s="756"/>
      <c r="N1033" s="764"/>
    </row>
    <row r="1034" spans="1:14">
      <c r="A1034" s="753"/>
      <c r="B1034" s="754"/>
      <c r="C1034" s="1027" t="s">
        <v>428</v>
      </c>
      <c r="D1034" s="1027"/>
      <c r="E1034" s="1027"/>
      <c r="F1034" s="765"/>
      <c r="G1034" s="766"/>
      <c r="H1034" s="766"/>
      <c r="I1034" s="766"/>
      <c r="J1034" s="782">
        <v>32.03</v>
      </c>
      <c r="K1034" s="766"/>
      <c r="L1034" s="782">
        <v>38.44</v>
      </c>
      <c r="M1034" s="766"/>
      <c r="N1034" s="768">
        <v>1550.67</v>
      </c>
    </row>
    <row r="1035" spans="1:14">
      <c r="A1035" s="760"/>
      <c r="B1035" s="754"/>
      <c r="C1035" s="1016" t="s">
        <v>429</v>
      </c>
      <c r="D1035" s="1016"/>
      <c r="E1035" s="1016"/>
      <c r="F1035" s="755"/>
      <c r="G1035" s="756"/>
      <c r="H1035" s="756"/>
      <c r="I1035" s="756"/>
      <c r="J1035" s="763"/>
      <c r="K1035" s="756"/>
      <c r="L1035" s="769">
        <v>38.44</v>
      </c>
      <c r="M1035" s="756"/>
      <c r="N1035" s="759">
        <v>1550.67</v>
      </c>
    </row>
    <row r="1036" spans="1:14" ht="22.5" customHeight="1">
      <c r="A1036" s="760"/>
      <c r="B1036" s="754" t="s">
        <v>482</v>
      </c>
      <c r="C1036" s="1016" t="s">
        <v>483</v>
      </c>
      <c r="D1036" s="1016"/>
      <c r="E1036" s="1016"/>
      <c r="F1036" s="755" t="s">
        <v>432</v>
      </c>
      <c r="G1036" s="761">
        <v>74</v>
      </c>
      <c r="H1036" s="756"/>
      <c r="I1036" s="761">
        <v>74</v>
      </c>
      <c r="J1036" s="763"/>
      <c r="K1036" s="756"/>
      <c r="L1036" s="769">
        <v>28.45</v>
      </c>
      <c r="M1036" s="756"/>
      <c r="N1036" s="759">
        <v>1147.5</v>
      </c>
    </row>
    <row r="1037" spans="1:14" ht="22.5" customHeight="1">
      <c r="A1037" s="760"/>
      <c r="B1037" s="754" t="s">
        <v>484</v>
      </c>
      <c r="C1037" s="1017" t="s">
        <v>485</v>
      </c>
      <c r="D1037" s="1017"/>
      <c r="E1037" s="1017"/>
      <c r="F1037" s="755" t="s">
        <v>432</v>
      </c>
      <c r="G1037" s="761">
        <v>36</v>
      </c>
      <c r="H1037" s="756"/>
      <c r="I1037" s="761">
        <v>36</v>
      </c>
      <c r="J1037" s="763"/>
      <c r="K1037" s="756"/>
      <c r="L1037" s="769">
        <v>13.84</v>
      </c>
      <c r="M1037" s="756"/>
      <c r="N1037" s="779">
        <v>558.24</v>
      </c>
    </row>
    <row r="1038" spans="1:14">
      <c r="A1038" s="742"/>
      <c r="B1038" s="743"/>
      <c r="C1038" s="1020" t="s">
        <v>435</v>
      </c>
      <c r="D1038" s="1020"/>
      <c r="E1038" s="1020"/>
      <c r="F1038" s="770"/>
      <c r="G1038" s="771"/>
      <c r="H1038" s="771"/>
      <c r="I1038" s="771"/>
      <c r="J1038" s="772"/>
      <c r="K1038" s="771"/>
      <c r="L1038" s="783">
        <v>80.73</v>
      </c>
      <c r="M1038" s="766"/>
      <c r="N1038" s="774">
        <v>3256.41</v>
      </c>
    </row>
    <row r="1039" spans="1:14" ht="22.5" customHeight="1">
      <c r="A1039" s="775" t="s">
        <v>674</v>
      </c>
      <c r="B1039" s="744" t="s">
        <v>780</v>
      </c>
      <c r="C1039" s="1019" t="s">
        <v>781</v>
      </c>
      <c r="D1039" s="1019"/>
      <c r="E1039" s="1019"/>
      <c r="F1039" s="770" t="s">
        <v>782</v>
      </c>
      <c r="G1039" s="771">
        <v>1</v>
      </c>
      <c r="H1039" s="776">
        <v>1</v>
      </c>
      <c r="I1039" s="776">
        <v>1</v>
      </c>
      <c r="J1039" s="772"/>
      <c r="K1039" s="771"/>
      <c r="L1039" s="772"/>
      <c r="M1039" s="771"/>
      <c r="N1039" s="778"/>
    </row>
    <row r="1040" spans="1:14" ht="33.75" customHeight="1">
      <c r="A1040" s="784"/>
      <c r="B1040" s="754" t="s">
        <v>771</v>
      </c>
      <c r="C1040" s="1014" t="s">
        <v>772</v>
      </c>
      <c r="D1040" s="1014"/>
      <c r="E1040" s="1014"/>
      <c r="F1040" s="1014"/>
      <c r="G1040" s="1014"/>
      <c r="H1040" s="1014"/>
      <c r="I1040" s="1014"/>
      <c r="J1040" s="1014"/>
      <c r="K1040" s="1014"/>
      <c r="L1040" s="1014"/>
      <c r="M1040" s="1014"/>
      <c r="N1040" s="1028"/>
    </row>
    <row r="1041" spans="1:14">
      <c r="A1041" s="753"/>
      <c r="B1041" s="754" t="s">
        <v>3</v>
      </c>
      <c r="C1041" s="1016" t="s">
        <v>422</v>
      </c>
      <c r="D1041" s="1016"/>
      <c r="E1041" s="1016"/>
      <c r="F1041" s="755"/>
      <c r="G1041" s="756"/>
      <c r="H1041" s="756"/>
      <c r="I1041" s="756"/>
      <c r="J1041" s="769">
        <v>17.96</v>
      </c>
      <c r="K1041" s="780">
        <v>1.2</v>
      </c>
      <c r="L1041" s="769">
        <v>21.55</v>
      </c>
      <c r="M1041" s="758">
        <v>40.340000000000003</v>
      </c>
      <c r="N1041" s="779">
        <v>869.33</v>
      </c>
    </row>
    <row r="1042" spans="1:14">
      <c r="A1042" s="760"/>
      <c r="B1042" s="754"/>
      <c r="C1042" s="1017" t="s">
        <v>425</v>
      </c>
      <c r="D1042" s="1017"/>
      <c r="E1042" s="1017"/>
      <c r="F1042" s="755" t="s">
        <v>426</v>
      </c>
      <c r="G1042" s="758">
        <v>1.22</v>
      </c>
      <c r="H1042" s="780">
        <v>1.2</v>
      </c>
      <c r="I1042" s="781">
        <v>1.464</v>
      </c>
      <c r="J1042" s="763"/>
      <c r="K1042" s="756"/>
      <c r="L1042" s="763"/>
      <c r="M1042" s="756"/>
      <c r="N1042" s="764"/>
    </row>
    <row r="1043" spans="1:14">
      <c r="A1043" s="753"/>
      <c r="B1043" s="754"/>
      <c r="C1043" s="1027" t="s">
        <v>428</v>
      </c>
      <c r="D1043" s="1027"/>
      <c r="E1043" s="1027"/>
      <c r="F1043" s="765"/>
      <c r="G1043" s="766"/>
      <c r="H1043" s="766"/>
      <c r="I1043" s="766"/>
      <c r="J1043" s="782">
        <v>17.96</v>
      </c>
      <c r="K1043" s="766"/>
      <c r="L1043" s="782">
        <v>21.55</v>
      </c>
      <c r="M1043" s="766"/>
      <c r="N1043" s="810">
        <v>869.33</v>
      </c>
    </row>
    <row r="1044" spans="1:14">
      <c r="A1044" s="760"/>
      <c r="B1044" s="754"/>
      <c r="C1044" s="1016" t="s">
        <v>429</v>
      </c>
      <c r="D1044" s="1016"/>
      <c r="E1044" s="1016"/>
      <c r="F1044" s="755"/>
      <c r="G1044" s="756"/>
      <c r="H1044" s="756"/>
      <c r="I1044" s="756"/>
      <c r="J1044" s="763"/>
      <c r="K1044" s="756"/>
      <c r="L1044" s="769">
        <v>21.55</v>
      </c>
      <c r="M1044" s="756"/>
      <c r="N1044" s="779">
        <v>869.33</v>
      </c>
    </row>
    <row r="1045" spans="1:14" ht="22.5" customHeight="1">
      <c r="A1045" s="760"/>
      <c r="B1045" s="754" t="s">
        <v>482</v>
      </c>
      <c r="C1045" s="1016" t="s">
        <v>483</v>
      </c>
      <c r="D1045" s="1016"/>
      <c r="E1045" s="1016"/>
      <c r="F1045" s="755" t="s">
        <v>432</v>
      </c>
      <c r="G1045" s="761">
        <v>74</v>
      </c>
      <c r="H1045" s="756"/>
      <c r="I1045" s="761">
        <v>74</v>
      </c>
      <c r="J1045" s="763"/>
      <c r="K1045" s="756"/>
      <c r="L1045" s="769">
        <v>15.95</v>
      </c>
      <c r="M1045" s="756"/>
      <c r="N1045" s="779">
        <v>643.29999999999995</v>
      </c>
    </row>
    <row r="1046" spans="1:14" ht="22.5" customHeight="1">
      <c r="A1046" s="760"/>
      <c r="B1046" s="754" t="s">
        <v>484</v>
      </c>
      <c r="C1046" s="1017" t="s">
        <v>485</v>
      </c>
      <c r="D1046" s="1017"/>
      <c r="E1046" s="1017"/>
      <c r="F1046" s="755" t="s">
        <v>432</v>
      </c>
      <c r="G1046" s="761">
        <v>36</v>
      </c>
      <c r="H1046" s="756"/>
      <c r="I1046" s="761">
        <v>36</v>
      </c>
      <c r="J1046" s="763"/>
      <c r="K1046" s="756"/>
      <c r="L1046" s="769">
        <v>7.76</v>
      </c>
      <c r="M1046" s="756"/>
      <c r="N1046" s="779">
        <v>312.95999999999998</v>
      </c>
    </row>
    <row r="1047" spans="1:14">
      <c r="A1047" s="742"/>
      <c r="B1047" s="743"/>
      <c r="C1047" s="1020" t="s">
        <v>435</v>
      </c>
      <c r="D1047" s="1020"/>
      <c r="E1047" s="1020"/>
      <c r="F1047" s="770"/>
      <c r="G1047" s="771"/>
      <c r="H1047" s="771"/>
      <c r="I1047" s="771"/>
      <c r="J1047" s="772"/>
      <c r="K1047" s="771"/>
      <c r="L1047" s="783">
        <v>45.26</v>
      </c>
      <c r="M1047" s="766"/>
      <c r="N1047" s="774">
        <v>1825.59</v>
      </c>
    </row>
    <row r="1048" spans="1:14" ht="22.5" customHeight="1">
      <c r="A1048" s="775" t="s">
        <v>675</v>
      </c>
      <c r="B1048" s="744" t="s">
        <v>318</v>
      </c>
      <c r="C1048" s="1019" t="s">
        <v>250</v>
      </c>
      <c r="D1048" s="1019"/>
      <c r="E1048" s="1019"/>
      <c r="F1048" s="770" t="s">
        <v>239</v>
      </c>
      <c r="G1048" s="771">
        <v>0.02</v>
      </c>
      <c r="H1048" s="776">
        <v>1</v>
      </c>
      <c r="I1048" s="777">
        <v>0.02</v>
      </c>
      <c r="J1048" s="772"/>
      <c r="K1048" s="771"/>
      <c r="L1048" s="772"/>
      <c r="M1048" s="771"/>
      <c r="N1048" s="778"/>
    </row>
    <row r="1049" spans="1:14">
      <c r="A1049" s="751"/>
      <c r="B1049" s="752"/>
      <c r="C1049" s="1016" t="s">
        <v>322</v>
      </c>
      <c r="D1049" s="1016"/>
      <c r="E1049" s="1016"/>
      <c r="F1049" s="1016"/>
      <c r="G1049" s="1016"/>
      <c r="H1049" s="1016"/>
      <c r="I1049" s="1016"/>
      <c r="J1049" s="1016"/>
      <c r="K1049" s="1016"/>
      <c r="L1049" s="1016"/>
      <c r="M1049" s="1016"/>
      <c r="N1049" s="1022"/>
    </row>
    <row r="1050" spans="1:14" ht="33.75" customHeight="1">
      <c r="A1050" s="784"/>
      <c r="B1050" s="754" t="s">
        <v>771</v>
      </c>
      <c r="C1050" s="1014" t="s">
        <v>772</v>
      </c>
      <c r="D1050" s="1014"/>
      <c r="E1050" s="1014"/>
      <c r="F1050" s="1014"/>
      <c r="G1050" s="1014"/>
      <c r="H1050" s="1014"/>
      <c r="I1050" s="1014"/>
      <c r="J1050" s="1014"/>
      <c r="K1050" s="1014"/>
      <c r="L1050" s="1014"/>
      <c r="M1050" s="1014"/>
      <c r="N1050" s="1028"/>
    </row>
    <row r="1051" spans="1:14">
      <c r="A1051" s="753"/>
      <c r="B1051" s="754" t="s">
        <v>3</v>
      </c>
      <c r="C1051" s="1016" t="s">
        <v>422</v>
      </c>
      <c r="D1051" s="1016"/>
      <c r="E1051" s="1016"/>
      <c r="F1051" s="755"/>
      <c r="G1051" s="756"/>
      <c r="H1051" s="756"/>
      <c r="I1051" s="756"/>
      <c r="J1051" s="769">
        <v>190.84</v>
      </c>
      <c r="K1051" s="780">
        <v>1.2</v>
      </c>
      <c r="L1051" s="769">
        <v>4.58</v>
      </c>
      <c r="M1051" s="758">
        <v>40.340000000000003</v>
      </c>
      <c r="N1051" s="779">
        <v>184.76</v>
      </c>
    </row>
    <row r="1052" spans="1:14">
      <c r="A1052" s="760"/>
      <c r="B1052" s="754"/>
      <c r="C1052" s="1017" t="s">
        <v>425</v>
      </c>
      <c r="D1052" s="1017"/>
      <c r="E1052" s="1017"/>
      <c r="F1052" s="755" t="s">
        <v>426</v>
      </c>
      <c r="G1052" s="758">
        <v>12.96</v>
      </c>
      <c r="H1052" s="780">
        <v>1.2</v>
      </c>
      <c r="I1052" s="812">
        <v>0.31103999999999998</v>
      </c>
      <c r="J1052" s="763"/>
      <c r="K1052" s="756"/>
      <c r="L1052" s="763"/>
      <c r="M1052" s="756"/>
      <c r="N1052" s="764"/>
    </row>
    <row r="1053" spans="1:14">
      <c r="A1053" s="753"/>
      <c r="B1053" s="754"/>
      <c r="C1053" s="1027" t="s">
        <v>428</v>
      </c>
      <c r="D1053" s="1027"/>
      <c r="E1053" s="1027"/>
      <c r="F1053" s="765"/>
      <c r="G1053" s="766"/>
      <c r="H1053" s="766"/>
      <c r="I1053" s="766"/>
      <c r="J1053" s="782">
        <v>190.84</v>
      </c>
      <c r="K1053" s="766"/>
      <c r="L1053" s="782">
        <v>4.58</v>
      </c>
      <c r="M1053" s="766"/>
      <c r="N1053" s="810">
        <v>184.76</v>
      </c>
    </row>
    <row r="1054" spans="1:14">
      <c r="A1054" s="760"/>
      <c r="B1054" s="754"/>
      <c r="C1054" s="1016" t="s">
        <v>429</v>
      </c>
      <c r="D1054" s="1016"/>
      <c r="E1054" s="1016"/>
      <c r="F1054" s="755"/>
      <c r="G1054" s="756"/>
      <c r="H1054" s="756"/>
      <c r="I1054" s="756"/>
      <c r="J1054" s="763"/>
      <c r="K1054" s="756"/>
      <c r="L1054" s="769">
        <v>4.58</v>
      </c>
      <c r="M1054" s="756"/>
      <c r="N1054" s="779">
        <v>184.76</v>
      </c>
    </row>
    <row r="1055" spans="1:14" ht="22.5" customHeight="1">
      <c r="A1055" s="760"/>
      <c r="B1055" s="754" t="s">
        <v>482</v>
      </c>
      <c r="C1055" s="1016" t="s">
        <v>483</v>
      </c>
      <c r="D1055" s="1016"/>
      <c r="E1055" s="1016"/>
      <c r="F1055" s="755" t="s">
        <v>432</v>
      </c>
      <c r="G1055" s="761">
        <v>74</v>
      </c>
      <c r="H1055" s="756"/>
      <c r="I1055" s="761">
        <v>74</v>
      </c>
      <c r="J1055" s="763"/>
      <c r="K1055" s="756"/>
      <c r="L1055" s="769">
        <v>3.39</v>
      </c>
      <c r="M1055" s="756"/>
      <c r="N1055" s="779">
        <v>136.72</v>
      </c>
    </row>
    <row r="1056" spans="1:14" ht="22.5" customHeight="1">
      <c r="A1056" s="760"/>
      <c r="B1056" s="754" t="s">
        <v>484</v>
      </c>
      <c r="C1056" s="1017" t="s">
        <v>485</v>
      </c>
      <c r="D1056" s="1017"/>
      <c r="E1056" s="1017"/>
      <c r="F1056" s="755" t="s">
        <v>432</v>
      </c>
      <c r="G1056" s="761">
        <v>36</v>
      </c>
      <c r="H1056" s="756"/>
      <c r="I1056" s="761">
        <v>36</v>
      </c>
      <c r="J1056" s="763"/>
      <c r="K1056" s="756"/>
      <c r="L1056" s="769">
        <v>1.65</v>
      </c>
      <c r="M1056" s="756"/>
      <c r="N1056" s="779">
        <v>66.510000000000005</v>
      </c>
    </row>
    <row r="1057" spans="1:14">
      <c r="A1057" s="742"/>
      <c r="B1057" s="743"/>
      <c r="C1057" s="1020" t="s">
        <v>435</v>
      </c>
      <c r="D1057" s="1020"/>
      <c r="E1057" s="1020"/>
      <c r="F1057" s="770"/>
      <c r="G1057" s="771"/>
      <c r="H1057" s="771"/>
      <c r="I1057" s="771"/>
      <c r="J1057" s="772"/>
      <c r="K1057" s="771"/>
      <c r="L1057" s="783">
        <v>9.6199999999999992</v>
      </c>
      <c r="M1057" s="766"/>
      <c r="N1057" s="811">
        <v>387.99</v>
      </c>
    </row>
    <row r="1058" spans="1:14">
      <c r="A1058" s="793"/>
      <c r="B1058" s="794"/>
      <c r="C1058" s="1019" t="s">
        <v>1948</v>
      </c>
      <c r="D1058" s="1019"/>
      <c r="E1058" s="1019"/>
      <c r="F1058" s="1019"/>
      <c r="G1058" s="1019"/>
      <c r="H1058" s="1019"/>
      <c r="I1058" s="1019"/>
      <c r="J1058" s="1019"/>
      <c r="K1058" s="1019"/>
      <c r="L1058" s="795"/>
      <c r="M1058" s="796"/>
      <c r="N1058" s="797"/>
    </row>
    <row r="1059" spans="1:14">
      <c r="A1059" s="798"/>
      <c r="B1059" s="754"/>
      <c r="C1059" s="1016" t="s">
        <v>440</v>
      </c>
      <c r="D1059" s="1016"/>
      <c r="E1059" s="1016"/>
      <c r="F1059" s="1016"/>
      <c r="G1059" s="1016"/>
      <c r="H1059" s="1016"/>
      <c r="I1059" s="1016"/>
      <c r="J1059" s="1016"/>
      <c r="K1059" s="1016"/>
      <c r="L1059" s="804">
        <v>90.35</v>
      </c>
      <c r="M1059" s="800"/>
      <c r="N1059" s="801">
        <v>3644.72</v>
      </c>
    </row>
    <row r="1060" spans="1:14">
      <c r="A1060" s="798"/>
      <c r="B1060" s="754"/>
      <c r="C1060" s="1016" t="s">
        <v>441</v>
      </c>
      <c r="D1060" s="1016"/>
      <c r="E1060" s="1016"/>
      <c r="F1060" s="1016"/>
      <c r="G1060" s="1016"/>
      <c r="H1060" s="1016"/>
      <c r="I1060" s="1016"/>
      <c r="J1060" s="1016"/>
      <c r="K1060" s="1016"/>
      <c r="L1060" s="802"/>
      <c r="M1060" s="800"/>
      <c r="N1060" s="803"/>
    </row>
    <row r="1061" spans="1:14">
      <c r="A1061" s="798"/>
      <c r="B1061" s="754"/>
      <c r="C1061" s="1016" t="s">
        <v>442</v>
      </c>
      <c r="D1061" s="1016"/>
      <c r="E1061" s="1016"/>
      <c r="F1061" s="1016"/>
      <c r="G1061" s="1016"/>
      <c r="H1061" s="1016"/>
      <c r="I1061" s="1016"/>
      <c r="J1061" s="1016"/>
      <c r="K1061" s="1016"/>
      <c r="L1061" s="804">
        <v>90.35</v>
      </c>
      <c r="M1061" s="800"/>
      <c r="N1061" s="801">
        <v>3644.72</v>
      </c>
    </row>
    <row r="1062" spans="1:14">
      <c r="A1062" s="798"/>
      <c r="B1062" s="754"/>
      <c r="C1062" s="1016" t="s">
        <v>486</v>
      </c>
      <c r="D1062" s="1016"/>
      <c r="E1062" s="1016"/>
      <c r="F1062" s="1016"/>
      <c r="G1062" s="1016"/>
      <c r="H1062" s="1016"/>
      <c r="I1062" s="1016"/>
      <c r="J1062" s="1016"/>
      <c r="K1062" s="1016"/>
      <c r="L1062" s="804">
        <v>189.75</v>
      </c>
      <c r="M1062" s="800"/>
      <c r="N1062" s="801">
        <v>7653.9</v>
      </c>
    </row>
    <row r="1063" spans="1:14">
      <c r="A1063" s="798"/>
      <c r="B1063" s="754"/>
      <c r="C1063" s="1016" t="s">
        <v>487</v>
      </c>
      <c r="D1063" s="1016"/>
      <c r="E1063" s="1016"/>
      <c r="F1063" s="1016"/>
      <c r="G1063" s="1016"/>
      <c r="H1063" s="1016"/>
      <c r="I1063" s="1016"/>
      <c r="J1063" s="1016"/>
      <c r="K1063" s="1016"/>
      <c r="L1063" s="804">
        <v>189.75</v>
      </c>
      <c r="M1063" s="800"/>
      <c r="N1063" s="801">
        <v>7653.9</v>
      </c>
    </row>
    <row r="1064" spans="1:14">
      <c r="A1064" s="798"/>
      <c r="B1064" s="754"/>
      <c r="C1064" s="1016" t="s">
        <v>488</v>
      </c>
      <c r="D1064" s="1016"/>
      <c r="E1064" s="1016"/>
      <c r="F1064" s="1016"/>
      <c r="G1064" s="1016"/>
      <c r="H1064" s="1016"/>
      <c r="I1064" s="1016"/>
      <c r="J1064" s="1016"/>
      <c r="K1064" s="1016"/>
      <c r="L1064" s="802"/>
      <c r="M1064" s="800"/>
      <c r="N1064" s="803"/>
    </row>
    <row r="1065" spans="1:14">
      <c r="A1065" s="798"/>
      <c r="B1065" s="754"/>
      <c r="C1065" s="1016" t="s">
        <v>489</v>
      </c>
      <c r="D1065" s="1016"/>
      <c r="E1065" s="1016"/>
      <c r="F1065" s="1016"/>
      <c r="G1065" s="1016"/>
      <c r="H1065" s="1016"/>
      <c r="I1065" s="1016"/>
      <c r="J1065" s="1016"/>
      <c r="K1065" s="1016"/>
      <c r="L1065" s="804">
        <v>90.35</v>
      </c>
      <c r="M1065" s="800"/>
      <c r="N1065" s="801">
        <v>3644.72</v>
      </c>
    </row>
    <row r="1066" spans="1:14">
      <c r="A1066" s="798"/>
      <c r="B1066" s="754"/>
      <c r="C1066" s="1016" t="s">
        <v>490</v>
      </c>
      <c r="D1066" s="1016"/>
      <c r="E1066" s="1016"/>
      <c r="F1066" s="1016"/>
      <c r="G1066" s="1016"/>
      <c r="H1066" s="1016"/>
      <c r="I1066" s="1016"/>
      <c r="J1066" s="1016"/>
      <c r="K1066" s="1016"/>
      <c r="L1066" s="804">
        <v>66.87</v>
      </c>
      <c r="M1066" s="800"/>
      <c r="N1066" s="801">
        <v>2697.09</v>
      </c>
    </row>
    <row r="1067" spans="1:14">
      <c r="A1067" s="798"/>
      <c r="B1067" s="754"/>
      <c r="C1067" s="1016" t="s">
        <v>491</v>
      </c>
      <c r="D1067" s="1016"/>
      <c r="E1067" s="1016"/>
      <c r="F1067" s="1016"/>
      <c r="G1067" s="1016"/>
      <c r="H1067" s="1016"/>
      <c r="I1067" s="1016"/>
      <c r="J1067" s="1016"/>
      <c r="K1067" s="1016"/>
      <c r="L1067" s="804">
        <v>32.53</v>
      </c>
      <c r="M1067" s="800"/>
      <c r="N1067" s="801">
        <v>1312.09</v>
      </c>
    </row>
    <row r="1068" spans="1:14">
      <c r="A1068" s="798"/>
      <c r="B1068" s="754"/>
      <c r="C1068" s="1016" t="s">
        <v>453</v>
      </c>
      <c r="D1068" s="1016"/>
      <c r="E1068" s="1016"/>
      <c r="F1068" s="1016"/>
      <c r="G1068" s="1016"/>
      <c r="H1068" s="1016"/>
      <c r="I1068" s="1016"/>
      <c r="J1068" s="1016"/>
      <c r="K1068" s="1016"/>
      <c r="L1068" s="804">
        <v>90.35</v>
      </c>
      <c r="M1068" s="800"/>
      <c r="N1068" s="801">
        <v>3644.72</v>
      </c>
    </row>
    <row r="1069" spans="1:14">
      <c r="A1069" s="798"/>
      <c r="B1069" s="754"/>
      <c r="C1069" s="1016" t="s">
        <v>454</v>
      </c>
      <c r="D1069" s="1016"/>
      <c r="E1069" s="1016"/>
      <c r="F1069" s="1016"/>
      <c r="G1069" s="1016"/>
      <c r="H1069" s="1016"/>
      <c r="I1069" s="1016"/>
      <c r="J1069" s="1016"/>
      <c r="K1069" s="1016"/>
      <c r="L1069" s="804">
        <v>66.87</v>
      </c>
      <c r="M1069" s="800"/>
      <c r="N1069" s="801">
        <v>2697.09</v>
      </c>
    </row>
    <row r="1070" spans="1:14">
      <c r="A1070" s="798"/>
      <c r="B1070" s="754"/>
      <c r="C1070" s="1016" t="s">
        <v>455</v>
      </c>
      <c r="D1070" s="1016"/>
      <c r="E1070" s="1016"/>
      <c r="F1070" s="1016"/>
      <c r="G1070" s="1016"/>
      <c r="H1070" s="1016"/>
      <c r="I1070" s="1016"/>
      <c r="J1070" s="1016"/>
      <c r="K1070" s="1016"/>
      <c r="L1070" s="804">
        <v>32.53</v>
      </c>
      <c r="M1070" s="800"/>
      <c r="N1070" s="801">
        <v>1312.09</v>
      </c>
    </row>
    <row r="1071" spans="1:14">
      <c r="A1071" s="798"/>
      <c r="B1071" s="806"/>
      <c r="C1071" s="1026" t="s">
        <v>1949</v>
      </c>
      <c r="D1071" s="1026"/>
      <c r="E1071" s="1026"/>
      <c r="F1071" s="1026"/>
      <c r="G1071" s="1026"/>
      <c r="H1071" s="1026"/>
      <c r="I1071" s="1026"/>
      <c r="J1071" s="1026"/>
      <c r="K1071" s="1026"/>
      <c r="L1071" s="822">
        <v>189.75</v>
      </c>
      <c r="M1071" s="808"/>
      <c r="N1071" s="809">
        <v>7653.9</v>
      </c>
    </row>
    <row r="1072" spans="1:14">
      <c r="A1072" s="1023" t="s">
        <v>1950</v>
      </c>
      <c r="B1072" s="1024"/>
      <c r="C1072" s="1024"/>
      <c r="D1072" s="1024"/>
      <c r="E1072" s="1024"/>
      <c r="F1072" s="1024"/>
      <c r="G1072" s="1024"/>
      <c r="H1072" s="1024"/>
      <c r="I1072" s="1024"/>
      <c r="J1072" s="1024"/>
      <c r="K1072" s="1024"/>
      <c r="L1072" s="1024"/>
      <c r="M1072" s="1024"/>
      <c r="N1072" s="1025"/>
    </row>
    <row r="1073" spans="1:14" ht="78.75" customHeight="1">
      <c r="A1073" s="742" t="s">
        <v>676</v>
      </c>
      <c r="B1073" s="743" t="s">
        <v>775</v>
      </c>
      <c r="C1073" s="1019" t="s">
        <v>776</v>
      </c>
      <c r="D1073" s="1019"/>
      <c r="E1073" s="1019"/>
      <c r="F1073" s="745" t="s">
        <v>777</v>
      </c>
      <c r="G1073" s="746">
        <v>2</v>
      </c>
      <c r="H1073" s="747">
        <v>1</v>
      </c>
      <c r="I1073" s="747">
        <v>2</v>
      </c>
      <c r="J1073" s="749"/>
      <c r="K1073" s="746"/>
      <c r="L1073" s="749"/>
      <c r="M1073" s="746"/>
      <c r="N1073" s="750"/>
    </row>
    <row r="1074" spans="1:14">
      <c r="A1074" s="751"/>
      <c r="B1074" s="752"/>
      <c r="C1074" s="1016" t="s">
        <v>1710</v>
      </c>
      <c r="D1074" s="1016"/>
      <c r="E1074" s="1016"/>
      <c r="F1074" s="1016"/>
      <c r="G1074" s="1016"/>
      <c r="H1074" s="1016"/>
      <c r="I1074" s="1016"/>
      <c r="J1074" s="1016"/>
      <c r="K1074" s="1016"/>
      <c r="L1074" s="1016"/>
      <c r="M1074" s="1016"/>
      <c r="N1074" s="1022"/>
    </row>
    <row r="1075" spans="1:14" ht="33.75" customHeight="1">
      <c r="A1075" s="784"/>
      <c r="B1075" s="754" t="s">
        <v>771</v>
      </c>
      <c r="C1075" s="1014" t="s">
        <v>772</v>
      </c>
      <c r="D1075" s="1014"/>
      <c r="E1075" s="1014"/>
      <c r="F1075" s="1014"/>
      <c r="G1075" s="1014"/>
      <c r="H1075" s="1014"/>
      <c r="I1075" s="1014"/>
      <c r="J1075" s="1014"/>
      <c r="K1075" s="1014"/>
      <c r="L1075" s="1014"/>
      <c r="M1075" s="1014"/>
      <c r="N1075" s="1028"/>
    </row>
    <row r="1076" spans="1:14">
      <c r="A1076" s="753"/>
      <c r="B1076" s="754" t="s">
        <v>3</v>
      </c>
      <c r="C1076" s="1016" t="s">
        <v>422</v>
      </c>
      <c r="D1076" s="1016"/>
      <c r="E1076" s="1016"/>
      <c r="F1076" s="755"/>
      <c r="G1076" s="756"/>
      <c r="H1076" s="756"/>
      <c r="I1076" s="756"/>
      <c r="J1076" s="769">
        <v>4.71</v>
      </c>
      <c r="K1076" s="780">
        <v>1.2</v>
      </c>
      <c r="L1076" s="769">
        <v>11.3</v>
      </c>
      <c r="M1076" s="758">
        <v>40.340000000000003</v>
      </c>
      <c r="N1076" s="779">
        <v>455.84</v>
      </c>
    </row>
    <row r="1077" spans="1:14">
      <c r="A1077" s="760"/>
      <c r="B1077" s="754"/>
      <c r="C1077" s="1017" t="s">
        <v>425</v>
      </c>
      <c r="D1077" s="1017"/>
      <c r="E1077" s="1017"/>
      <c r="F1077" s="755" t="s">
        <v>426</v>
      </c>
      <c r="G1077" s="758">
        <v>0.32</v>
      </c>
      <c r="H1077" s="780">
        <v>1.2</v>
      </c>
      <c r="I1077" s="781">
        <v>0.76800000000000002</v>
      </c>
      <c r="J1077" s="763"/>
      <c r="K1077" s="756"/>
      <c r="L1077" s="763"/>
      <c r="M1077" s="756"/>
      <c r="N1077" s="764"/>
    </row>
    <row r="1078" spans="1:14">
      <c r="A1078" s="753"/>
      <c r="B1078" s="754"/>
      <c r="C1078" s="1027" t="s">
        <v>428</v>
      </c>
      <c r="D1078" s="1027"/>
      <c r="E1078" s="1027"/>
      <c r="F1078" s="765"/>
      <c r="G1078" s="766"/>
      <c r="H1078" s="766"/>
      <c r="I1078" s="766"/>
      <c r="J1078" s="782">
        <v>4.71</v>
      </c>
      <c r="K1078" s="766"/>
      <c r="L1078" s="782">
        <v>11.3</v>
      </c>
      <c r="M1078" s="766"/>
      <c r="N1078" s="810">
        <v>455.84</v>
      </c>
    </row>
    <row r="1079" spans="1:14">
      <c r="A1079" s="760"/>
      <c r="B1079" s="754"/>
      <c r="C1079" s="1016" t="s">
        <v>429</v>
      </c>
      <c r="D1079" s="1016"/>
      <c r="E1079" s="1016"/>
      <c r="F1079" s="755"/>
      <c r="G1079" s="756"/>
      <c r="H1079" s="756"/>
      <c r="I1079" s="756"/>
      <c r="J1079" s="763"/>
      <c r="K1079" s="756"/>
      <c r="L1079" s="769">
        <v>11.3</v>
      </c>
      <c r="M1079" s="756"/>
      <c r="N1079" s="779">
        <v>455.84</v>
      </c>
    </row>
    <row r="1080" spans="1:14" ht="22.5" customHeight="1">
      <c r="A1080" s="760"/>
      <c r="B1080" s="754" t="s">
        <v>482</v>
      </c>
      <c r="C1080" s="1016" t="s">
        <v>483</v>
      </c>
      <c r="D1080" s="1016"/>
      <c r="E1080" s="1016"/>
      <c r="F1080" s="755" t="s">
        <v>432</v>
      </c>
      <c r="G1080" s="761">
        <v>74</v>
      </c>
      <c r="H1080" s="756"/>
      <c r="I1080" s="761">
        <v>74</v>
      </c>
      <c r="J1080" s="763"/>
      <c r="K1080" s="756"/>
      <c r="L1080" s="769">
        <v>8.36</v>
      </c>
      <c r="M1080" s="756"/>
      <c r="N1080" s="779">
        <v>337.32</v>
      </c>
    </row>
    <row r="1081" spans="1:14" ht="22.5" customHeight="1">
      <c r="A1081" s="760"/>
      <c r="B1081" s="754" t="s">
        <v>484</v>
      </c>
      <c r="C1081" s="1017" t="s">
        <v>485</v>
      </c>
      <c r="D1081" s="1017"/>
      <c r="E1081" s="1017"/>
      <c r="F1081" s="755" t="s">
        <v>432</v>
      </c>
      <c r="G1081" s="761">
        <v>36</v>
      </c>
      <c r="H1081" s="756"/>
      <c r="I1081" s="761">
        <v>36</v>
      </c>
      <c r="J1081" s="763"/>
      <c r="K1081" s="756"/>
      <c r="L1081" s="769">
        <v>4.07</v>
      </c>
      <c r="M1081" s="756"/>
      <c r="N1081" s="779">
        <v>164.1</v>
      </c>
    </row>
    <row r="1082" spans="1:14">
      <c r="A1082" s="742"/>
      <c r="B1082" s="743"/>
      <c r="C1082" s="1020" t="s">
        <v>435</v>
      </c>
      <c r="D1082" s="1020"/>
      <c r="E1082" s="1020"/>
      <c r="F1082" s="770"/>
      <c r="G1082" s="771"/>
      <c r="H1082" s="771"/>
      <c r="I1082" s="771"/>
      <c r="J1082" s="772"/>
      <c r="K1082" s="771"/>
      <c r="L1082" s="783">
        <v>23.73</v>
      </c>
      <c r="M1082" s="766"/>
      <c r="N1082" s="811">
        <v>957.26</v>
      </c>
    </row>
    <row r="1083" spans="1:14" ht="22.5" customHeight="1">
      <c r="A1083" s="775" t="s">
        <v>677</v>
      </c>
      <c r="B1083" s="744" t="s">
        <v>778</v>
      </c>
      <c r="C1083" s="1019" t="s">
        <v>779</v>
      </c>
      <c r="D1083" s="1019"/>
      <c r="E1083" s="1019"/>
      <c r="F1083" s="770" t="s">
        <v>199</v>
      </c>
      <c r="G1083" s="771">
        <v>1</v>
      </c>
      <c r="H1083" s="776">
        <v>1</v>
      </c>
      <c r="I1083" s="776">
        <v>1</v>
      </c>
      <c r="J1083" s="772"/>
      <c r="K1083" s="771"/>
      <c r="L1083" s="772"/>
      <c r="M1083" s="771"/>
      <c r="N1083" s="778"/>
    </row>
    <row r="1084" spans="1:14" ht="33.75" customHeight="1">
      <c r="A1084" s="784"/>
      <c r="B1084" s="754" t="s">
        <v>771</v>
      </c>
      <c r="C1084" s="1014" t="s">
        <v>772</v>
      </c>
      <c r="D1084" s="1014"/>
      <c r="E1084" s="1014"/>
      <c r="F1084" s="1014"/>
      <c r="G1084" s="1014"/>
      <c r="H1084" s="1014"/>
      <c r="I1084" s="1014"/>
      <c r="J1084" s="1014"/>
      <c r="K1084" s="1014"/>
      <c r="L1084" s="1014"/>
      <c r="M1084" s="1014"/>
      <c r="N1084" s="1028"/>
    </row>
    <row r="1085" spans="1:14">
      <c r="A1085" s="753"/>
      <c r="B1085" s="754" t="s">
        <v>3</v>
      </c>
      <c r="C1085" s="1016" t="s">
        <v>422</v>
      </c>
      <c r="D1085" s="1016"/>
      <c r="E1085" s="1016"/>
      <c r="F1085" s="755"/>
      <c r="G1085" s="756"/>
      <c r="H1085" s="756"/>
      <c r="I1085" s="756"/>
      <c r="J1085" s="769">
        <v>12.07</v>
      </c>
      <c r="K1085" s="780">
        <v>1.2</v>
      </c>
      <c r="L1085" s="769">
        <v>14.48</v>
      </c>
      <c r="M1085" s="758">
        <v>40.340000000000003</v>
      </c>
      <c r="N1085" s="779">
        <v>584.12</v>
      </c>
    </row>
    <row r="1086" spans="1:14">
      <c r="A1086" s="760"/>
      <c r="B1086" s="754"/>
      <c r="C1086" s="1017" t="s">
        <v>425</v>
      </c>
      <c r="D1086" s="1017"/>
      <c r="E1086" s="1017"/>
      <c r="F1086" s="755" t="s">
        <v>426</v>
      </c>
      <c r="G1086" s="758">
        <v>0.82</v>
      </c>
      <c r="H1086" s="780">
        <v>1.2</v>
      </c>
      <c r="I1086" s="781">
        <v>0.98399999999999999</v>
      </c>
      <c r="J1086" s="763"/>
      <c r="K1086" s="756"/>
      <c r="L1086" s="763"/>
      <c r="M1086" s="756"/>
      <c r="N1086" s="764"/>
    </row>
    <row r="1087" spans="1:14">
      <c r="A1087" s="753"/>
      <c r="B1087" s="754"/>
      <c r="C1087" s="1027" t="s">
        <v>428</v>
      </c>
      <c r="D1087" s="1027"/>
      <c r="E1087" s="1027"/>
      <c r="F1087" s="765"/>
      <c r="G1087" s="766"/>
      <c r="H1087" s="766"/>
      <c r="I1087" s="766"/>
      <c r="J1087" s="782">
        <v>12.07</v>
      </c>
      <c r="K1087" s="766"/>
      <c r="L1087" s="782">
        <v>14.48</v>
      </c>
      <c r="M1087" s="766"/>
      <c r="N1087" s="810">
        <v>584.12</v>
      </c>
    </row>
    <row r="1088" spans="1:14">
      <c r="A1088" s="760"/>
      <c r="B1088" s="754"/>
      <c r="C1088" s="1016" t="s">
        <v>429</v>
      </c>
      <c r="D1088" s="1016"/>
      <c r="E1088" s="1016"/>
      <c r="F1088" s="755"/>
      <c r="G1088" s="756"/>
      <c r="H1088" s="756"/>
      <c r="I1088" s="756"/>
      <c r="J1088" s="763"/>
      <c r="K1088" s="756"/>
      <c r="L1088" s="769">
        <v>14.48</v>
      </c>
      <c r="M1088" s="756"/>
      <c r="N1088" s="779">
        <v>584.12</v>
      </c>
    </row>
    <row r="1089" spans="1:14" ht="22.5" customHeight="1">
      <c r="A1089" s="760"/>
      <c r="B1089" s="754" t="s">
        <v>482</v>
      </c>
      <c r="C1089" s="1016" t="s">
        <v>483</v>
      </c>
      <c r="D1089" s="1016"/>
      <c r="E1089" s="1016"/>
      <c r="F1089" s="755" t="s">
        <v>432</v>
      </c>
      <c r="G1089" s="761">
        <v>74</v>
      </c>
      <c r="H1089" s="756"/>
      <c r="I1089" s="761">
        <v>74</v>
      </c>
      <c r="J1089" s="763"/>
      <c r="K1089" s="756"/>
      <c r="L1089" s="769">
        <v>10.72</v>
      </c>
      <c r="M1089" s="756"/>
      <c r="N1089" s="779">
        <v>432.25</v>
      </c>
    </row>
    <row r="1090" spans="1:14" ht="22.5" customHeight="1">
      <c r="A1090" s="760"/>
      <c r="B1090" s="754" t="s">
        <v>484</v>
      </c>
      <c r="C1090" s="1017" t="s">
        <v>485</v>
      </c>
      <c r="D1090" s="1017"/>
      <c r="E1090" s="1017"/>
      <c r="F1090" s="755" t="s">
        <v>432</v>
      </c>
      <c r="G1090" s="761">
        <v>36</v>
      </c>
      <c r="H1090" s="756"/>
      <c r="I1090" s="761">
        <v>36</v>
      </c>
      <c r="J1090" s="763"/>
      <c r="K1090" s="756"/>
      <c r="L1090" s="769">
        <v>5.21</v>
      </c>
      <c r="M1090" s="756"/>
      <c r="N1090" s="779">
        <v>210.28</v>
      </c>
    </row>
    <row r="1091" spans="1:14">
      <c r="A1091" s="742"/>
      <c r="B1091" s="743"/>
      <c r="C1091" s="1020" t="s">
        <v>435</v>
      </c>
      <c r="D1091" s="1020"/>
      <c r="E1091" s="1020"/>
      <c r="F1091" s="770"/>
      <c r="G1091" s="771"/>
      <c r="H1091" s="771"/>
      <c r="I1091" s="771"/>
      <c r="J1091" s="772"/>
      <c r="K1091" s="771"/>
      <c r="L1091" s="783">
        <v>30.41</v>
      </c>
      <c r="M1091" s="766"/>
      <c r="N1091" s="774">
        <v>1226.6500000000001</v>
      </c>
    </row>
    <row r="1092" spans="1:14" ht="22.5" customHeight="1">
      <c r="A1092" s="775" t="s">
        <v>678</v>
      </c>
      <c r="B1092" s="744" t="s">
        <v>783</v>
      </c>
      <c r="C1092" s="1019" t="s">
        <v>784</v>
      </c>
      <c r="D1092" s="1019"/>
      <c r="E1092" s="1019"/>
      <c r="F1092" s="770" t="s">
        <v>254</v>
      </c>
      <c r="G1092" s="771">
        <v>1</v>
      </c>
      <c r="H1092" s="776">
        <v>1</v>
      </c>
      <c r="I1092" s="776">
        <v>1</v>
      </c>
      <c r="J1092" s="772"/>
      <c r="K1092" s="771"/>
      <c r="L1092" s="772"/>
      <c r="M1092" s="771"/>
      <c r="N1092" s="778"/>
    </row>
    <row r="1093" spans="1:14" ht="33.75" customHeight="1">
      <c r="A1093" s="784"/>
      <c r="B1093" s="754" t="s">
        <v>771</v>
      </c>
      <c r="C1093" s="1014" t="s">
        <v>772</v>
      </c>
      <c r="D1093" s="1014"/>
      <c r="E1093" s="1014"/>
      <c r="F1093" s="1014"/>
      <c r="G1093" s="1014"/>
      <c r="H1093" s="1014"/>
      <c r="I1093" s="1014"/>
      <c r="J1093" s="1014"/>
      <c r="K1093" s="1014"/>
      <c r="L1093" s="1014"/>
      <c r="M1093" s="1014"/>
      <c r="N1093" s="1028"/>
    </row>
    <row r="1094" spans="1:14">
      <c r="A1094" s="753"/>
      <c r="B1094" s="754" t="s">
        <v>3</v>
      </c>
      <c r="C1094" s="1016" t="s">
        <v>422</v>
      </c>
      <c r="D1094" s="1016"/>
      <c r="E1094" s="1016"/>
      <c r="F1094" s="755"/>
      <c r="G1094" s="756"/>
      <c r="H1094" s="756"/>
      <c r="I1094" s="756"/>
      <c r="J1094" s="769">
        <v>32.03</v>
      </c>
      <c r="K1094" s="780">
        <v>1.2</v>
      </c>
      <c r="L1094" s="769">
        <v>38.44</v>
      </c>
      <c r="M1094" s="758">
        <v>40.340000000000003</v>
      </c>
      <c r="N1094" s="759">
        <v>1550.67</v>
      </c>
    </row>
    <row r="1095" spans="1:14">
      <c r="A1095" s="760"/>
      <c r="B1095" s="754"/>
      <c r="C1095" s="1017" t="s">
        <v>425</v>
      </c>
      <c r="D1095" s="1017"/>
      <c r="E1095" s="1017"/>
      <c r="F1095" s="755" t="s">
        <v>426</v>
      </c>
      <c r="G1095" s="758">
        <v>2.4300000000000002</v>
      </c>
      <c r="H1095" s="780">
        <v>1.2</v>
      </c>
      <c r="I1095" s="781">
        <v>2.9159999999999999</v>
      </c>
      <c r="J1095" s="763"/>
      <c r="K1095" s="756"/>
      <c r="L1095" s="763"/>
      <c r="M1095" s="756"/>
      <c r="N1095" s="764"/>
    </row>
    <row r="1096" spans="1:14">
      <c r="A1096" s="753"/>
      <c r="B1096" s="754"/>
      <c r="C1096" s="1027" t="s">
        <v>428</v>
      </c>
      <c r="D1096" s="1027"/>
      <c r="E1096" s="1027"/>
      <c r="F1096" s="765"/>
      <c r="G1096" s="766"/>
      <c r="H1096" s="766"/>
      <c r="I1096" s="766"/>
      <c r="J1096" s="782">
        <v>32.03</v>
      </c>
      <c r="K1096" s="766"/>
      <c r="L1096" s="782">
        <v>38.44</v>
      </c>
      <c r="M1096" s="766"/>
      <c r="N1096" s="768">
        <v>1550.67</v>
      </c>
    </row>
    <row r="1097" spans="1:14">
      <c r="A1097" s="760"/>
      <c r="B1097" s="754"/>
      <c r="C1097" s="1016" t="s">
        <v>429</v>
      </c>
      <c r="D1097" s="1016"/>
      <c r="E1097" s="1016"/>
      <c r="F1097" s="755"/>
      <c r="G1097" s="756"/>
      <c r="H1097" s="756"/>
      <c r="I1097" s="756"/>
      <c r="J1097" s="763"/>
      <c r="K1097" s="756"/>
      <c r="L1097" s="769">
        <v>38.44</v>
      </c>
      <c r="M1097" s="756"/>
      <c r="N1097" s="759">
        <v>1550.67</v>
      </c>
    </row>
    <row r="1098" spans="1:14" ht="22.5" customHeight="1">
      <c r="A1098" s="760"/>
      <c r="B1098" s="754" t="s">
        <v>482</v>
      </c>
      <c r="C1098" s="1016" t="s">
        <v>483</v>
      </c>
      <c r="D1098" s="1016"/>
      <c r="E1098" s="1016"/>
      <c r="F1098" s="755" t="s">
        <v>432</v>
      </c>
      <c r="G1098" s="761">
        <v>74</v>
      </c>
      <c r="H1098" s="756"/>
      <c r="I1098" s="761">
        <v>74</v>
      </c>
      <c r="J1098" s="763"/>
      <c r="K1098" s="756"/>
      <c r="L1098" s="769">
        <v>28.45</v>
      </c>
      <c r="M1098" s="756"/>
      <c r="N1098" s="759">
        <v>1147.5</v>
      </c>
    </row>
    <row r="1099" spans="1:14" ht="22.5" customHeight="1">
      <c r="A1099" s="760"/>
      <c r="B1099" s="754" t="s">
        <v>484</v>
      </c>
      <c r="C1099" s="1017" t="s">
        <v>485</v>
      </c>
      <c r="D1099" s="1017"/>
      <c r="E1099" s="1017"/>
      <c r="F1099" s="755" t="s">
        <v>432</v>
      </c>
      <c r="G1099" s="761">
        <v>36</v>
      </c>
      <c r="H1099" s="756"/>
      <c r="I1099" s="761">
        <v>36</v>
      </c>
      <c r="J1099" s="763"/>
      <c r="K1099" s="756"/>
      <c r="L1099" s="769">
        <v>13.84</v>
      </c>
      <c r="M1099" s="756"/>
      <c r="N1099" s="779">
        <v>558.24</v>
      </c>
    </row>
    <row r="1100" spans="1:14">
      <c r="A1100" s="742"/>
      <c r="B1100" s="743"/>
      <c r="C1100" s="1020" t="s">
        <v>435</v>
      </c>
      <c r="D1100" s="1020"/>
      <c r="E1100" s="1020"/>
      <c r="F1100" s="770"/>
      <c r="G1100" s="771"/>
      <c r="H1100" s="771"/>
      <c r="I1100" s="771"/>
      <c r="J1100" s="772"/>
      <c r="K1100" s="771"/>
      <c r="L1100" s="783">
        <v>80.73</v>
      </c>
      <c r="M1100" s="766"/>
      <c r="N1100" s="774">
        <v>3256.41</v>
      </c>
    </row>
    <row r="1101" spans="1:14" ht="22.5" customHeight="1">
      <c r="A1101" s="775" t="s">
        <v>679</v>
      </c>
      <c r="B1101" s="744" t="s">
        <v>780</v>
      </c>
      <c r="C1101" s="1019" t="s">
        <v>781</v>
      </c>
      <c r="D1101" s="1019"/>
      <c r="E1101" s="1019"/>
      <c r="F1101" s="770" t="s">
        <v>782</v>
      </c>
      <c r="G1101" s="771">
        <v>1</v>
      </c>
      <c r="H1101" s="776">
        <v>1</v>
      </c>
      <c r="I1101" s="776">
        <v>1</v>
      </c>
      <c r="J1101" s="772"/>
      <c r="K1101" s="771"/>
      <c r="L1101" s="772"/>
      <c r="M1101" s="771"/>
      <c r="N1101" s="778"/>
    </row>
    <row r="1102" spans="1:14" ht="33.75" customHeight="1">
      <c r="A1102" s="784"/>
      <c r="B1102" s="754" t="s">
        <v>771</v>
      </c>
      <c r="C1102" s="1014" t="s">
        <v>772</v>
      </c>
      <c r="D1102" s="1014"/>
      <c r="E1102" s="1014"/>
      <c r="F1102" s="1014"/>
      <c r="G1102" s="1014"/>
      <c r="H1102" s="1014"/>
      <c r="I1102" s="1014"/>
      <c r="J1102" s="1014"/>
      <c r="K1102" s="1014"/>
      <c r="L1102" s="1014"/>
      <c r="M1102" s="1014"/>
      <c r="N1102" s="1028"/>
    </row>
    <row r="1103" spans="1:14">
      <c r="A1103" s="753"/>
      <c r="B1103" s="754" t="s">
        <v>3</v>
      </c>
      <c r="C1103" s="1016" t="s">
        <v>422</v>
      </c>
      <c r="D1103" s="1016"/>
      <c r="E1103" s="1016"/>
      <c r="F1103" s="755"/>
      <c r="G1103" s="756"/>
      <c r="H1103" s="756"/>
      <c r="I1103" s="756"/>
      <c r="J1103" s="769">
        <v>17.96</v>
      </c>
      <c r="K1103" s="780">
        <v>1.2</v>
      </c>
      <c r="L1103" s="769">
        <v>21.55</v>
      </c>
      <c r="M1103" s="758">
        <v>40.340000000000003</v>
      </c>
      <c r="N1103" s="779">
        <v>869.33</v>
      </c>
    </row>
    <row r="1104" spans="1:14">
      <c r="A1104" s="760"/>
      <c r="B1104" s="754"/>
      <c r="C1104" s="1017" t="s">
        <v>425</v>
      </c>
      <c r="D1104" s="1017"/>
      <c r="E1104" s="1017"/>
      <c r="F1104" s="755" t="s">
        <v>426</v>
      </c>
      <c r="G1104" s="758">
        <v>1.22</v>
      </c>
      <c r="H1104" s="780">
        <v>1.2</v>
      </c>
      <c r="I1104" s="781">
        <v>1.464</v>
      </c>
      <c r="J1104" s="763"/>
      <c r="K1104" s="756"/>
      <c r="L1104" s="763"/>
      <c r="M1104" s="756"/>
      <c r="N1104" s="764"/>
    </row>
    <row r="1105" spans="1:14">
      <c r="A1105" s="753"/>
      <c r="B1105" s="754"/>
      <c r="C1105" s="1027" t="s">
        <v>428</v>
      </c>
      <c r="D1105" s="1027"/>
      <c r="E1105" s="1027"/>
      <c r="F1105" s="765"/>
      <c r="G1105" s="766"/>
      <c r="H1105" s="766"/>
      <c r="I1105" s="766"/>
      <c r="J1105" s="782">
        <v>17.96</v>
      </c>
      <c r="K1105" s="766"/>
      <c r="L1105" s="782">
        <v>21.55</v>
      </c>
      <c r="M1105" s="766"/>
      <c r="N1105" s="810">
        <v>869.33</v>
      </c>
    </row>
    <row r="1106" spans="1:14">
      <c r="A1106" s="760"/>
      <c r="B1106" s="754"/>
      <c r="C1106" s="1016" t="s">
        <v>429</v>
      </c>
      <c r="D1106" s="1016"/>
      <c r="E1106" s="1016"/>
      <c r="F1106" s="755"/>
      <c r="G1106" s="756"/>
      <c r="H1106" s="756"/>
      <c r="I1106" s="756"/>
      <c r="J1106" s="763"/>
      <c r="K1106" s="756"/>
      <c r="L1106" s="769">
        <v>21.55</v>
      </c>
      <c r="M1106" s="756"/>
      <c r="N1106" s="779">
        <v>869.33</v>
      </c>
    </row>
    <row r="1107" spans="1:14" ht="22.5" customHeight="1">
      <c r="A1107" s="760"/>
      <c r="B1107" s="754" t="s">
        <v>482</v>
      </c>
      <c r="C1107" s="1016" t="s">
        <v>483</v>
      </c>
      <c r="D1107" s="1016"/>
      <c r="E1107" s="1016"/>
      <c r="F1107" s="755" t="s">
        <v>432</v>
      </c>
      <c r="G1107" s="761">
        <v>74</v>
      </c>
      <c r="H1107" s="756"/>
      <c r="I1107" s="761">
        <v>74</v>
      </c>
      <c r="J1107" s="763"/>
      <c r="K1107" s="756"/>
      <c r="L1107" s="769">
        <v>15.95</v>
      </c>
      <c r="M1107" s="756"/>
      <c r="N1107" s="779">
        <v>643.29999999999995</v>
      </c>
    </row>
    <row r="1108" spans="1:14" ht="22.5" customHeight="1">
      <c r="A1108" s="760"/>
      <c r="B1108" s="754" t="s">
        <v>484</v>
      </c>
      <c r="C1108" s="1017" t="s">
        <v>485</v>
      </c>
      <c r="D1108" s="1017"/>
      <c r="E1108" s="1017"/>
      <c r="F1108" s="755" t="s">
        <v>432</v>
      </c>
      <c r="G1108" s="761">
        <v>36</v>
      </c>
      <c r="H1108" s="756"/>
      <c r="I1108" s="761">
        <v>36</v>
      </c>
      <c r="J1108" s="763"/>
      <c r="K1108" s="756"/>
      <c r="L1108" s="769">
        <v>7.76</v>
      </c>
      <c r="M1108" s="756"/>
      <c r="N1108" s="779">
        <v>312.95999999999998</v>
      </c>
    </row>
    <row r="1109" spans="1:14">
      <c r="A1109" s="742"/>
      <c r="B1109" s="743"/>
      <c r="C1109" s="1020" t="s">
        <v>435</v>
      </c>
      <c r="D1109" s="1020"/>
      <c r="E1109" s="1020"/>
      <c r="F1109" s="770"/>
      <c r="G1109" s="771"/>
      <c r="H1109" s="771"/>
      <c r="I1109" s="771"/>
      <c r="J1109" s="772"/>
      <c r="K1109" s="771"/>
      <c r="L1109" s="783">
        <v>45.26</v>
      </c>
      <c r="M1109" s="766"/>
      <c r="N1109" s="774">
        <v>1825.59</v>
      </c>
    </row>
    <row r="1110" spans="1:14" ht="22.5" customHeight="1">
      <c r="A1110" s="775" t="s">
        <v>682</v>
      </c>
      <c r="B1110" s="744" t="s">
        <v>318</v>
      </c>
      <c r="C1110" s="1019" t="s">
        <v>250</v>
      </c>
      <c r="D1110" s="1019"/>
      <c r="E1110" s="1019"/>
      <c r="F1110" s="770" t="s">
        <v>239</v>
      </c>
      <c r="G1110" s="771">
        <v>0.02</v>
      </c>
      <c r="H1110" s="776">
        <v>1</v>
      </c>
      <c r="I1110" s="777">
        <v>0.02</v>
      </c>
      <c r="J1110" s="772"/>
      <c r="K1110" s="771"/>
      <c r="L1110" s="772"/>
      <c r="M1110" s="771"/>
      <c r="N1110" s="778"/>
    </row>
    <row r="1111" spans="1:14">
      <c r="A1111" s="751"/>
      <c r="B1111" s="752"/>
      <c r="C1111" s="1016" t="s">
        <v>322</v>
      </c>
      <c r="D1111" s="1016"/>
      <c r="E1111" s="1016"/>
      <c r="F1111" s="1016"/>
      <c r="G1111" s="1016"/>
      <c r="H1111" s="1016"/>
      <c r="I1111" s="1016"/>
      <c r="J1111" s="1016"/>
      <c r="K1111" s="1016"/>
      <c r="L1111" s="1016"/>
      <c r="M1111" s="1016"/>
      <c r="N1111" s="1022"/>
    </row>
    <row r="1112" spans="1:14" ht="33.75" customHeight="1">
      <c r="A1112" s="784"/>
      <c r="B1112" s="754" t="s">
        <v>771</v>
      </c>
      <c r="C1112" s="1014" t="s">
        <v>772</v>
      </c>
      <c r="D1112" s="1014"/>
      <c r="E1112" s="1014"/>
      <c r="F1112" s="1014"/>
      <c r="G1112" s="1014"/>
      <c r="H1112" s="1014"/>
      <c r="I1112" s="1014"/>
      <c r="J1112" s="1014"/>
      <c r="K1112" s="1014"/>
      <c r="L1112" s="1014"/>
      <c r="M1112" s="1014"/>
      <c r="N1112" s="1028"/>
    </row>
    <row r="1113" spans="1:14">
      <c r="A1113" s="753"/>
      <c r="B1113" s="754" t="s">
        <v>3</v>
      </c>
      <c r="C1113" s="1016" t="s">
        <v>422</v>
      </c>
      <c r="D1113" s="1016"/>
      <c r="E1113" s="1016"/>
      <c r="F1113" s="755"/>
      <c r="G1113" s="756"/>
      <c r="H1113" s="756"/>
      <c r="I1113" s="756"/>
      <c r="J1113" s="769">
        <v>190.84</v>
      </c>
      <c r="K1113" s="780">
        <v>1.2</v>
      </c>
      <c r="L1113" s="769">
        <v>4.58</v>
      </c>
      <c r="M1113" s="758">
        <v>40.340000000000003</v>
      </c>
      <c r="N1113" s="779">
        <v>184.76</v>
      </c>
    </row>
    <row r="1114" spans="1:14">
      <c r="A1114" s="760"/>
      <c r="B1114" s="754"/>
      <c r="C1114" s="1017" t="s">
        <v>425</v>
      </c>
      <c r="D1114" s="1017"/>
      <c r="E1114" s="1017"/>
      <c r="F1114" s="755" t="s">
        <v>426</v>
      </c>
      <c r="G1114" s="758">
        <v>12.96</v>
      </c>
      <c r="H1114" s="780">
        <v>1.2</v>
      </c>
      <c r="I1114" s="812">
        <v>0.31103999999999998</v>
      </c>
      <c r="J1114" s="763"/>
      <c r="K1114" s="756"/>
      <c r="L1114" s="763"/>
      <c r="M1114" s="756"/>
      <c r="N1114" s="764"/>
    </row>
    <row r="1115" spans="1:14">
      <c r="A1115" s="753"/>
      <c r="B1115" s="754"/>
      <c r="C1115" s="1027" t="s">
        <v>428</v>
      </c>
      <c r="D1115" s="1027"/>
      <c r="E1115" s="1027"/>
      <c r="F1115" s="765"/>
      <c r="G1115" s="766"/>
      <c r="H1115" s="766"/>
      <c r="I1115" s="766"/>
      <c r="J1115" s="782">
        <v>190.84</v>
      </c>
      <c r="K1115" s="766"/>
      <c r="L1115" s="782">
        <v>4.58</v>
      </c>
      <c r="M1115" s="766"/>
      <c r="N1115" s="810">
        <v>184.76</v>
      </c>
    </row>
    <row r="1116" spans="1:14">
      <c r="A1116" s="760"/>
      <c r="B1116" s="754"/>
      <c r="C1116" s="1016" t="s">
        <v>429</v>
      </c>
      <c r="D1116" s="1016"/>
      <c r="E1116" s="1016"/>
      <c r="F1116" s="755"/>
      <c r="G1116" s="756"/>
      <c r="H1116" s="756"/>
      <c r="I1116" s="756"/>
      <c r="J1116" s="763"/>
      <c r="K1116" s="756"/>
      <c r="L1116" s="769">
        <v>4.58</v>
      </c>
      <c r="M1116" s="756"/>
      <c r="N1116" s="779">
        <v>184.76</v>
      </c>
    </row>
    <row r="1117" spans="1:14" ht="22.5" customHeight="1">
      <c r="A1117" s="760"/>
      <c r="B1117" s="754" t="s">
        <v>482</v>
      </c>
      <c r="C1117" s="1016" t="s">
        <v>483</v>
      </c>
      <c r="D1117" s="1016"/>
      <c r="E1117" s="1016"/>
      <c r="F1117" s="755" t="s">
        <v>432</v>
      </c>
      <c r="G1117" s="761">
        <v>74</v>
      </c>
      <c r="H1117" s="756"/>
      <c r="I1117" s="761">
        <v>74</v>
      </c>
      <c r="J1117" s="763"/>
      <c r="K1117" s="756"/>
      <c r="L1117" s="769">
        <v>3.39</v>
      </c>
      <c r="M1117" s="756"/>
      <c r="N1117" s="779">
        <v>136.72</v>
      </c>
    </row>
    <row r="1118" spans="1:14" ht="22.5" customHeight="1">
      <c r="A1118" s="760"/>
      <c r="B1118" s="754" t="s">
        <v>484</v>
      </c>
      <c r="C1118" s="1017" t="s">
        <v>485</v>
      </c>
      <c r="D1118" s="1017"/>
      <c r="E1118" s="1017"/>
      <c r="F1118" s="755" t="s">
        <v>432</v>
      </c>
      <c r="G1118" s="761">
        <v>36</v>
      </c>
      <c r="H1118" s="756"/>
      <c r="I1118" s="761">
        <v>36</v>
      </c>
      <c r="J1118" s="763"/>
      <c r="K1118" s="756"/>
      <c r="L1118" s="769">
        <v>1.65</v>
      </c>
      <c r="M1118" s="756"/>
      <c r="N1118" s="779">
        <v>66.510000000000005</v>
      </c>
    </row>
    <row r="1119" spans="1:14">
      <c r="A1119" s="742"/>
      <c r="B1119" s="743"/>
      <c r="C1119" s="1020" t="s">
        <v>435</v>
      </c>
      <c r="D1119" s="1020"/>
      <c r="E1119" s="1020"/>
      <c r="F1119" s="770"/>
      <c r="G1119" s="771"/>
      <c r="H1119" s="771"/>
      <c r="I1119" s="771"/>
      <c r="J1119" s="772"/>
      <c r="K1119" s="771"/>
      <c r="L1119" s="783">
        <v>9.6199999999999992</v>
      </c>
      <c r="M1119" s="766"/>
      <c r="N1119" s="811">
        <v>387.99</v>
      </c>
    </row>
    <row r="1120" spans="1:14">
      <c r="A1120" s="793"/>
      <c r="B1120" s="794"/>
      <c r="C1120" s="1019" t="s">
        <v>1951</v>
      </c>
      <c r="D1120" s="1019"/>
      <c r="E1120" s="1019"/>
      <c r="F1120" s="1019"/>
      <c r="G1120" s="1019"/>
      <c r="H1120" s="1019"/>
      <c r="I1120" s="1019"/>
      <c r="J1120" s="1019"/>
      <c r="K1120" s="1019"/>
      <c r="L1120" s="795"/>
      <c r="M1120" s="796"/>
      <c r="N1120" s="797"/>
    </row>
    <row r="1121" spans="1:14">
      <c r="A1121" s="798"/>
      <c r="B1121" s="754"/>
      <c r="C1121" s="1016" t="s">
        <v>440</v>
      </c>
      <c r="D1121" s="1016"/>
      <c r="E1121" s="1016"/>
      <c r="F1121" s="1016"/>
      <c r="G1121" s="1016"/>
      <c r="H1121" s="1016"/>
      <c r="I1121" s="1016"/>
      <c r="J1121" s="1016"/>
      <c r="K1121" s="1016"/>
      <c r="L1121" s="804">
        <v>90.35</v>
      </c>
      <c r="M1121" s="800"/>
      <c r="N1121" s="801">
        <v>3644.72</v>
      </c>
    </row>
    <row r="1122" spans="1:14">
      <c r="A1122" s="798"/>
      <c r="B1122" s="754"/>
      <c r="C1122" s="1016" t="s">
        <v>441</v>
      </c>
      <c r="D1122" s="1016"/>
      <c r="E1122" s="1016"/>
      <c r="F1122" s="1016"/>
      <c r="G1122" s="1016"/>
      <c r="H1122" s="1016"/>
      <c r="I1122" s="1016"/>
      <c r="J1122" s="1016"/>
      <c r="K1122" s="1016"/>
      <c r="L1122" s="802"/>
      <c r="M1122" s="800"/>
      <c r="N1122" s="803"/>
    </row>
    <row r="1123" spans="1:14">
      <c r="A1123" s="798"/>
      <c r="B1123" s="754"/>
      <c r="C1123" s="1016" t="s">
        <v>442</v>
      </c>
      <c r="D1123" s="1016"/>
      <c r="E1123" s="1016"/>
      <c r="F1123" s="1016"/>
      <c r="G1123" s="1016"/>
      <c r="H1123" s="1016"/>
      <c r="I1123" s="1016"/>
      <c r="J1123" s="1016"/>
      <c r="K1123" s="1016"/>
      <c r="L1123" s="804">
        <v>90.35</v>
      </c>
      <c r="M1123" s="800"/>
      <c r="N1123" s="801">
        <v>3644.72</v>
      </c>
    </row>
    <row r="1124" spans="1:14">
      <c r="A1124" s="798"/>
      <c r="B1124" s="754"/>
      <c r="C1124" s="1016" t="s">
        <v>486</v>
      </c>
      <c r="D1124" s="1016"/>
      <c r="E1124" s="1016"/>
      <c r="F1124" s="1016"/>
      <c r="G1124" s="1016"/>
      <c r="H1124" s="1016"/>
      <c r="I1124" s="1016"/>
      <c r="J1124" s="1016"/>
      <c r="K1124" s="1016"/>
      <c r="L1124" s="804">
        <v>189.75</v>
      </c>
      <c r="M1124" s="800"/>
      <c r="N1124" s="801">
        <v>7653.9</v>
      </c>
    </row>
    <row r="1125" spans="1:14">
      <c r="A1125" s="798"/>
      <c r="B1125" s="754"/>
      <c r="C1125" s="1016" t="s">
        <v>487</v>
      </c>
      <c r="D1125" s="1016"/>
      <c r="E1125" s="1016"/>
      <c r="F1125" s="1016"/>
      <c r="G1125" s="1016"/>
      <c r="H1125" s="1016"/>
      <c r="I1125" s="1016"/>
      <c r="J1125" s="1016"/>
      <c r="K1125" s="1016"/>
      <c r="L1125" s="804">
        <v>189.75</v>
      </c>
      <c r="M1125" s="800"/>
      <c r="N1125" s="801">
        <v>7653.9</v>
      </c>
    </row>
    <row r="1126" spans="1:14">
      <c r="A1126" s="798"/>
      <c r="B1126" s="754"/>
      <c r="C1126" s="1016" t="s">
        <v>488</v>
      </c>
      <c r="D1126" s="1016"/>
      <c r="E1126" s="1016"/>
      <c r="F1126" s="1016"/>
      <c r="G1126" s="1016"/>
      <c r="H1126" s="1016"/>
      <c r="I1126" s="1016"/>
      <c r="J1126" s="1016"/>
      <c r="K1126" s="1016"/>
      <c r="L1126" s="802"/>
      <c r="M1126" s="800"/>
      <c r="N1126" s="803"/>
    </row>
    <row r="1127" spans="1:14">
      <c r="A1127" s="798"/>
      <c r="B1127" s="754"/>
      <c r="C1127" s="1016" t="s">
        <v>489</v>
      </c>
      <c r="D1127" s="1016"/>
      <c r="E1127" s="1016"/>
      <c r="F1127" s="1016"/>
      <c r="G1127" s="1016"/>
      <c r="H1127" s="1016"/>
      <c r="I1127" s="1016"/>
      <c r="J1127" s="1016"/>
      <c r="K1127" s="1016"/>
      <c r="L1127" s="804">
        <v>90.35</v>
      </c>
      <c r="M1127" s="800"/>
      <c r="N1127" s="801">
        <v>3644.72</v>
      </c>
    </row>
    <row r="1128" spans="1:14">
      <c r="A1128" s="798"/>
      <c r="B1128" s="754"/>
      <c r="C1128" s="1016" t="s">
        <v>490</v>
      </c>
      <c r="D1128" s="1016"/>
      <c r="E1128" s="1016"/>
      <c r="F1128" s="1016"/>
      <c r="G1128" s="1016"/>
      <c r="H1128" s="1016"/>
      <c r="I1128" s="1016"/>
      <c r="J1128" s="1016"/>
      <c r="K1128" s="1016"/>
      <c r="L1128" s="804">
        <v>66.87</v>
      </c>
      <c r="M1128" s="800"/>
      <c r="N1128" s="801">
        <v>2697.09</v>
      </c>
    </row>
    <row r="1129" spans="1:14">
      <c r="A1129" s="798"/>
      <c r="B1129" s="754"/>
      <c r="C1129" s="1016" t="s">
        <v>491</v>
      </c>
      <c r="D1129" s="1016"/>
      <c r="E1129" s="1016"/>
      <c r="F1129" s="1016"/>
      <c r="G1129" s="1016"/>
      <c r="H1129" s="1016"/>
      <c r="I1129" s="1016"/>
      <c r="J1129" s="1016"/>
      <c r="K1129" s="1016"/>
      <c r="L1129" s="804">
        <v>32.53</v>
      </c>
      <c r="M1129" s="800"/>
      <c r="N1129" s="801">
        <v>1312.09</v>
      </c>
    </row>
    <row r="1130" spans="1:14">
      <c r="A1130" s="798"/>
      <c r="B1130" s="754"/>
      <c r="C1130" s="1016" t="s">
        <v>453</v>
      </c>
      <c r="D1130" s="1016"/>
      <c r="E1130" s="1016"/>
      <c r="F1130" s="1016"/>
      <c r="G1130" s="1016"/>
      <c r="H1130" s="1016"/>
      <c r="I1130" s="1016"/>
      <c r="J1130" s="1016"/>
      <c r="K1130" s="1016"/>
      <c r="L1130" s="804">
        <v>90.35</v>
      </c>
      <c r="M1130" s="800"/>
      <c r="N1130" s="801">
        <v>3644.72</v>
      </c>
    </row>
    <row r="1131" spans="1:14">
      <c r="A1131" s="798"/>
      <c r="B1131" s="754"/>
      <c r="C1131" s="1016" t="s">
        <v>454</v>
      </c>
      <c r="D1131" s="1016"/>
      <c r="E1131" s="1016"/>
      <c r="F1131" s="1016"/>
      <c r="G1131" s="1016"/>
      <c r="H1131" s="1016"/>
      <c r="I1131" s="1016"/>
      <c r="J1131" s="1016"/>
      <c r="K1131" s="1016"/>
      <c r="L1131" s="804">
        <v>66.87</v>
      </c>
      <c r="M1131" s="800"/>
      <c r="N1131" s="801">
        <v>2697.09</v>
      </c>
    </row>
    <row r="1132" spans="1:14">
      <c r="A1132" s="798"/>
      <c r="B1132" s="754"/>
      <c r="C1132" s="1016" t="s">
        <v>455</v>
      </c>
      <c r="D1132" s="1016"/>
      <c r="E1132" s="1016"/>
      <c r="F1132" s="1016"/>
      <c r="G1132" s="1016"/>
      <c r="H1132" s="1016"/>
      <c r="I1132" s="1016"/>
      <c r="J1132" s="1016"/>
      <c r="K1132" s="1016"/>
      <c r="L1132" s="804">
        <v>32.53</v>
      </c>
      <c r="M1132" s="800"/>
      <c r="N1132" s="801">
        <v>1312.09</v>
      </c>
    </row>
    <row r="1133" spans="1:14">
      <c r="A1133" s="798"/>
      <c r="B1133" s="806"/>
      <c r="C1133" s="1026" t="s">
        <v>1952</v>
      </c>
      <c r="D1133" s="1026"/>
      <c r="E1133" s="1026"/>
      <c r="F1133" s="1026"/>
      <c r="G1133" s="1026"/>
      <c r="H1133" s="1026"/>
      <c r="I1133" s="1026"/>
      <c r="J1133" s="1026"/>
      <c r="K1133" s="1026"/>
      <c r="L1133" s="822">
        <v>189.75</v>
      </c>
      <c r="M1133" s="808"/>
      <c r="N1133" s="809">
        <v>7653.9</v>
      </c>
    </row>
    <row r="1134" spans="1:14">
      <c r="A1134" s="1023" t="s">
        <v>1953</v>
      </c>
      <c r="B1134" s="1024"/>
      <c r="C1134" s="1024"/>
      <c r="D1134" s="1024"/>
      <c r="E1134" s="1024"/>
      <c r="F1134" s="1024"/>
      <c r="G1134" s="1024"/>
      <c r="H1134" s="1024"/>
      <c r="I1134" s="1024"/>
      <c r="J1134" s="1024"/>
      <c r="K1134" s="1024"/>
      <c r="L1134" s="1024"/>
      <c r="M1134" s="1024"/>
      <c r="N1134" s="1025"/>
    </row>
    <row r="1135" spans="1:14" ht="78.75" customHeight="1">
      <c r="A1135" s="742" t="s">
        <v>985</v>
      </c>
      <c r="B1135" s="743" t="s">
        <v>775</v>
      </c>
      <c r="C1135" s="1019" t="s">
        <v>776</v>
      </c>
      <c r="D1135" s="1019"/>
      <c r="E1135" s="1019"/>
      <c r="F1135" s="745" t="s">
        <v>777</v>
      </c>
      <c r="G1135" s="746">
        <v>2</v>
      </c>
      <c r="H1135" s="747">
        <v>1</v>
      </c>
      <c r="I1135" s="747">
        <v>2</v>
      </c>
      <c r="J1135" s="749"/>
      <c r="K1135" s="746"/>
      <c r="L1135" s="749"/>
      <c r="M1135" s="746"/>
      <c r="N1135" s="750"/>
    </row>
    <row r="1136" spans="1:14">
      <c r="A1136" s="751"/>
      <c r="B1136" s="752"/>
      <c r="C1136" s="1016" t="s">
        <v>1710</v>
      </c>
      <c r="D1136" s="1016"/>
      <c r="E1136" s="1016"/>
      <c r="F1136" s="1016"/>
      <c r="G1136" s="1016"/>
      <c r="H1136" s="1016"/>
      <c r="I1136" s="1016"/>
      <c r="J1136" s="1016"/>
      <c r="K1136" s="1016"/>
      <c r="L1136" s="1016"/>
      <c r="M1136" s="1016"/>
      <c r="N1136" s="1022"/>
    </row>
    <row r="1137" spans="1:14" ht="33.75" customHeight="1">
      <c r="A1137" s="784"/>
      <c r="B1137" s="754" t="s">
        <v>771</v>
      </c>
      <c r="C1137" s="1014" t="s">
        <v>772</v>
      </c>
      <c r="D1137" s="1014"/>
      <c r="E1137" s="1014"/>
      <c r="F1137" s="1014"/>
      <c r="G1137" s="1014"/>
      <c r="H1137" s="1014"/>
      <c r="I1137" s="1014"/>
      <c r="J1137" s="1014"/>
      <c r="K1137" s="1014"/>
      <c r="L1137" s="1014"/>
      <c r="M1137" s="1014"/>
      <c r="N1137" s="1028"/>
    </row>
    <row r="1138" spans="1:14">
      <c r="A1138" s="753"/>
      <c r="B1138" s="754" t="s">
        <v>3</v>
      </c>
      <c r="C1138" s="1016" t="s">
        <v>422</v>
      </c>
      <c r="D1138" s="1016"/>
      <c r="E1138" s="1016"/>
      <c r="F1138" s="755"/>
      <c r="G1138" s="756"/>
      <c r="H1138" s="756"/>
      <c r="I1138" s="756"/>
      <c r="J1138" s="769">
        <v>4.71</v>
      </c>
      <c r="K1138" s="780">
        <v>1.2</v>
      </c>
      <c r="L1138" s="769">
        <v>11.3</v>
      </c>
      <c r="M1138" s="758">
        <v>40.340000000000003</v>
      </c>
      <c r="N1138" s="779">
        <v>455.84</v>
      </c>
    </row>
    <row r="1139" spans="1:14">
      <c r="A1139" s="760"/>
      <c r="B1139" s="754"/>
      <c r="C1139" s="1017" t="s">
        <v>425</v>
      </c>
      <c r="D1139" s="1017"/>
      <c r="E1139" s="1017"/>
      <c r="F1139" s="755" t="s">
        <v>426</v>
      </c>
      <c r="G1139" s="758">
        <v>0.32</v>
      </c>
      <c r="H1139" s="780">
        <v>1.2</v>
      </c>
      <c r="I1139" s="781">
        <v>0.76800000000000002</v>
      </c>
      <c r="J1139" s="763"/>
      <c r="K1139" s="756"/>
      <c r="L1139" s="763"/>
      <c r="M1139" s="756"/>
      <c r="N1139" s="764"/>
    </row>
    <row r="1140" spans="1:14">
      <c r="A1140" s="753"/>
      <c r="B1140" s="754"/>
      <c r="C1140" s="1027" t="s">
        <v>428</v>
      </c>
      <c r="D1140" s="1027"/>
      <c r="E1140" s="1027"/>
      <c r="F1140" s="765"/>
      <c r="G1140" s="766"/>
      <c r="H1140" s="766"/>
      <c r="I1140" s="766"/>
      <c r="J1140" s="782">
        <v>4.71</v>
      </c>
      <c r="K1140" s="766"/>
      <c r="L1140" s="782">
        <v>11.3</v>
      </c>
      <c r="M1140" s="766"/>
      <c r="N1140" s="810">
        <v>455.84</v>
      </c>
    </row>
    <row r="1141" spans="1:14">
      <c r="A1141" s="760"/>
      <c r="B1141" s="754"/>
      <c r="C1141" s="1016" t="s">
        <v>429</v>
      </c>
      <c r="D1141" s="1016"/>
      <c r="E1141" s="1016"/>
      <c r="F1141" s="755"/>
      <c r="G1141" s="756"/>
      <c r="H1141" s="756"/>
      <c r="I1141" s="756"/>
      <c r="J1141" s="763"/>
      <c r="K1141" s="756"/>
      <c r="L1141" s="769">
        <v>11.3</v>
      </c>
      <c r="M1141" s="756"/>
      <c r="N1141" s="779">
        <v>455.84</v>
      </c>
    </row>
    <row r="1142" spans="1:14" ht="22.5" customHeight="1">
      <c r="A1142" s="760"/>
      <c r="B1142" s="754" t="s">
        <v>482</v>
      </c>
      <c r="C1142" s="1016" t="s">
        <v>483</v>
      </c>
      <c r="D1142" s="1016"/>
      <c r="E1142" s="1016"/>
      <c r="F1142" s="755" t="s">
        <v>432</v>
      </c>
      <c r="G1142" s="761">
        <v>74</v>
      </c>
      <c r="H1142" s="756"/>
      <c r="I1142" s="761">
        <v>74</v>
      </c>
      <c r="J1142" s="763"/>
      <c r="K1142" s="756"/>
      <c r="L1142" s="769">
        <v>8.36</v>
      </c>
      <c r="M1142" s="756"/>
      <c r="N1142" s="779">
        <v>337.32</v>
      </c>
    </row>
    <row r="1143" spans="1:14" ht="22.5" customHeight="1">
      <c r="A1143" s="760"/>
      <c r="B1143" s="754" t="s">
        <v>484</v>
      </c>
      <c r="C1143" s="1017" t="s">
        <v>485</v>
      </c>
      <c r="D1143" s="1017"/>
      <c r="E1143" s="1017"/>
      <c r="F1143" s="755" t="s">
        <v>432</v>
      </c>
      <c r="G1143" s="761">
        <v>36</v>
      </c>
      <c r="H1143" s="756"/>
      <c r="I1143" s="761">
        <v>36</v>
      </c>
      <c r="J1143" s="763"/>
      <c r="K1143" s="756"/>
      <c r="L1143" s="769">
        <v>4.07</v>
      </c>
      <c r="M1143" s="756"/>
      <c r="N1143" s="779">
        <v>164.1</v>
      </c>
    </row>
    <row r="1144" spans="1:14">
      <c r="A1144" s="742"/>
      <c r="B1144" s="743"/>
      <c r="C1144" s="1020" t="s">
        <v>435</v>
      </c>
      <c r="D1144" s="1020"/>
      <c r="E1144" s="1020"/>
      <c r="F1144" s="770"/>
      <c r="G1144" s="771"/>
      <c r="H1144" s="771"/>
      <c r="I1144" s="771"/>
      <c r="J1144" s="772"/>
      <c r="K1144" s="771"/>
      <c r="L1144" s="783">
        <v>23.73</v>
      </c>
      <c r="M1144" s="766"/>
      <c r="N1144" s="811">
        <v>957.26</v>
      </c>
    </row>
    <row r="1145" spans="1:14" ht="22.5" customHeight="1">
      <c r="A1145" s="775" t="s">
        <v>986</v>
      </c>
      <c r="B1145" s="744" t="s">
        <v>778</v>
      </c>
      <c r="C1145" s="1019" t="s">
        <v>779</v>
      </c>
      <c r="D1145" s="1019"/>
      <c r="E1145" s="1019"/>
      <c r="F1145" s="770" t="s">
        <v>199</v>
      </c>
      <c r="G1145" s="771">
        <v>1</v>
      </c>
      <c r="H1145" s="776">
        <v>1</v>
      </c>
      <c r="I1145" s="776">
        <v>1</v>
      </c>
      <c r="J1145" s="772"/>
      <c r="K1145" s="771"/>
      <c r="L1145" s="772"/>
      <c r="M1145" s="771"/>
      <c r="N1145" s="778"/>
    </row>
    <row r="1146" spans="1:14" ht="33.75" customHeight="1">
      <c r="A1146" s="784"/>
      <c r="B1146" s="754" t="s">
        <v>771</v>
      </c>
      <c r="C1146" s="1014" t="s">
        <v>772</v>
      </c>
      <c r="D1146" s="1014"/>
      <c r="E1146" s="1014"/>
      <c r="F1146" s="1014"/>
      <c r="G1146" s="1014"/>
      <c r="H1146" s="1014"/>
      <c r="I1146" s="1014"/>
      <c r="J1146" s="1014"/>
      <c r="K1146" s="1014"/>
      <c r="L1146" s="1014"/>
      <c r="M1146" s="1014"/>
      <c r="N1146" s="1028"/>
    </row>
    <row r="1147" spans="1:14">
      <c r="A1147" s="753"/>
      <c r="B1147" s="754" t="s">
        <v>3</v>
      </c>
      <c r="C1147" s="1016" t="s">
        <v>422</v>
      </c>
      <c r="D1147" s="1016"/>
      <c r="E1147" s="1016"/>
      <c r="F1147" s="755"/>
      <c r="G1147" s="756"/>
      <c r="H1147" s="756"/>
      <c r="I1147" s="756"/>
      <c r="J1147" s="769">
        <v>12.07</v>
      </c>
      <c r="K1147" s="780">
        <v>1.2</v>
      </c>
      <c r="L1147" s="769">
        <v>14.48</v>
      </c>
      <c r="M1147" s="758">
        <v>40.340000000000003</v>
      </c>
      <c r="N1147" s="779">
        <v>584.12</v>
      </c>
    </row>
    <row r="1148" spans="1:14">
      <c r="A1148" s="760"/>
      <c r="B1148" s="754"/>
      <c r="C1148" s="1017" t="s">
        <v>425</v>
      </c>
      <c r="D1148" s="1017"/>
      <c r="E1148" s="1017"/>
      <c r="F1148" s="755" t="s">
        <v>426</v>
      </c>
      <c r="G1148" s="758">
        <v>0.82</v>
      </c>
      <c r="H1148" s="780">
        <v>1.2</v>
      </c>
      <c r="I1148" s="781">
        <v>0.98399999999999999</v>
      </c>
      <c r="J1148" s="763"/>
      <c r="K1148" s="756"/>
      <c r="L1148" s="763"/>
      <c r="M1148" s="756"/>
      <c r="N1148" s="764"/>
    </row>
    <row r="1149" spans="1:14">
      <c r="A1149" s="753"/>
      <c r="B1149" s="754"/>
      <c r="C1149" s="1027" t="s">
        <v>428</v>
      </c>
      <c r="D1149" s="1027"/>
      <c r="E1149" s="1027"/>
      <c r="F1149" s="765"/>
      <c r="G1149" s="766"/>
      <c r="H1149" s="766"/>
      <c r="I1149" s="766"/>
      <c r="J1149" s="782">
        <v>12.07</v>
      </c>
      <c r="K1149" s="766"/>
      <c r="L1149" s="782">
        <v>14.48</v>
      </c>
      <c r="M1149" s="766"/>
      <c r="N1149" s="810">
        <v>584.12</v>
      </c>
    </row>
    <row r="1150" spans="1:14">
      <c r="A1150" s="760"/>
      <c r="B1150" s="754"/>
      <c r="C1150" s="1016" t="s">
        <v>429</v>
      </c>
      <c r="D1150" s="1016"/>
      <c r="E1150" s="1016"/>
      <c r="F1150" s="755"/>
      <c r="G1150" s="756"/>
      <c r="H1150" s="756"/>
      <c r="I1150" s="756"/>
      <c r="J1150" s="763"/>
      <c r="K1150" s="756"/>
      <c r="L1150" s="769">
        <v>14.48</v>
      </c>
      <c r="M1150" s="756"/>
      <c r="N1150" s="779">
        <v>584.12</v>
      </c>
    </row>
    <row r="1151" spans="1:14" ht="22.5" customHeight="1">
      <c r="A1151" s="760"/>
      <c r="B1151" s="754" t="s">
        <v>482</v>
      </c>
      <c r="C1151" s="1016" t="s">
        <v>483</v>
      </c>
      <c r="D1151" s="1016"/>
      <c r="E1151" s="1016"/>
      <c r="F1151" s="755" t="s">
        <v>432</v>
      </c>
      <c r="G1151" s="761">
        <v>74</v>
      </c>
      <c r="H1151" s="756"/>
      <c r="I1151" s="761">
        <v>74</v>
      </c>
      <c r="J1151" s="763"/>
      <c r="K1151" s="756"/>
      <c r="L1151" s="769">
        <v>10.72</v>
      </c>
      <c r="M1151" s="756"/>
      <c r="N1151" s="779">
        <v>432.25</v>
      </c>
    </row>
    <row r="1152" spans="1:14" ht="22.5" customHeight="1">
      <c r="A1152" s="760"/>
      <c r="B1152" s="754" t="s">
        <v>484</v>
      </c>
      <c r="C1152" s="1017" t="s">
        <v>485</v>
      </c>
      <c r="D1152" s="1017"/>
      <c r="E1152" s="1017"/>
      <c r="F1152" s="755" t="s">
        <v>432</v>
      </c>
      <c r="G1152" s="761">
        <v>36</v>
      </c>
      <c r="H1152" s="756"/>
      <c r="I1152" s="761">
        <v>36</v>
      </c>
      <c r="J1152" s="763"/>
      <c r="K1152" s="756"/>
      <c r="L1152" s="769">
        <v>5.21</v>
      </c>
      <c r="M1152" s="756"/>
      <c r="N1152" s="779">
        <v>210.28</v>
      </c>
    </row>
    <row r="1153" spans="1:14">
      <c r="A1153" s="742"/>
      <c r="B1153" s="743"/>
      <c r="C1153" s="1020" t="s">
        <v>435</v>
      </c>
      <c r="D1153" s="1020"/>
      <c r="E1153" s="1020"/>
      <c r="F1153" s="770"/>
      <c r="G1153" s="771"/>
      <c r="H1153" s="771"/>
      <c r="I1153" s="771"/>
      <c r="J1153" s="772"/>
      <c r="K1153" s="771"/>
      <c r="L1153" s="783">
        <v>30.41</v>
      </c>
      <c r="M1153" s="766"/>
      <c r="N1153" s="774">
        <v>1226.6500000000001</v>
      </c>
    </row>
    <row r="1154" spans="1:14" ht="22.5" customHeight="1">
      <c r="A1154" s="775" t="s">
        <v>987</v>
      </c>
      <c r="B1154" s="744" t="s">
        <v>783</v>
      </c>
      <c r="C1154" s="1019" t="s">
        <v>784</v>
      </c>
      <c r="D1154" s="1019"/>
      <c r="E1154" s="1019"/>
      <c r="F1154" s="770" t="s">
        <v>254</v>
      </c>
      <c r="G1154" s="771">
        <v>1</v>
      </c>
      <c r="H1154" s="776">
        <v>1</v>
      </c>
      <c r="I1154" s="776">
        <v>1</v>
      </c>
      <c r="J1154" s="772"/>
      <c r="K1154" s="771"/>
      <c r="L1154" s="772"/>
      <c r="M1154" s="771"/>
      <c r="N1154" s="778"/>
    </row>
    <row r="1155" spans="1:14" ht="33.75" customHeight="1">
      <c r="A1155" s="784"/>
      <c r="B1155" s="754" t="s">
        <v>771</v>
      </c>
      <c r="C1155" s="1014" t="s">
        <v>772</v>
      </c>
      <c r="D1155" s="1014"/>
      <c r="E1155" s="1014"/>
      <c r="F1155" s="1014"/>
      <c r="G1155" s="1014"/>
      <c r="H1155" s="1014"/>
      <c r="I1155" s="1014"/>
      <c r="J1155" s="1014"/>
      <c r="K1155" s="1014"/>
      <c r="L1155" s="1014"/>
      <c r="M1155" s="1014"/>
      <c r="N1155" s="1028"/>
    </row>
    <row r="1156" spans="1:14">
      <c r="A1156" s="753"/>
      <c r="B1156" s="754" t="s">
        <v>3</v>
      </c>
      <c r="C1156" s="1016" t="s">
        <v>422</v>
      </c>
      <c r="D1156" s="1016"/>
      <c r="E1156" s="1016"/>
      <c r="F1156" s="755"/>
      <c r="G1156" s="756"/>
      <c r="H1156" s="756"/>
      <c r="I1156" s="756"/>
      <c r="J1156" s="769">
        <v>32.03</v>
      </c>
      <c r="K1156" s="780">
        <v>1.2</v>
      </c>
      <c r="L1156" s="769">
        <v>38.44</v>
      </c>
      <c r="M1156" s="758">
        <v>40.340000000000003</v>
      </c>
      <c r="N1156" s="759">
        <v>1550.67</v>
      </c>
    </row>
    <row r="1157" spans="1:14">
      <c r="A1157" s="760"/>
      <c r="B1157" s="754"/>
      <c r="C1157" s="1017" t="s">
        <v>425</v>
      </c>
      <c r="D1157" s="1017"/>
      <c r="E1157" s="1017"/>
      <c r="F1157" s="755" t="s">
        <v>426</v>
      </c>
      <c r="G1157" s="758">
        <v>2.4300000000000002</v>
      </c>
      <c r="H1157" s="780">
        <v>1.2</v>
      </c>
      <c r="I1157" s="781">
        <v>2.9159999999999999</v>
      </c>
      <c r="J1157" s="763"/>
      <c r="K1157" s="756"/>
      <c r="L1157" s="763"/>
      <c r="M1157" s="756"/>
      <c r="N1157" s="764"/>
    </row>
    <row r="1158" spans="1:14">
      <c r="A1158" s="753"/>
      <c r="B1158" s="754"/>
      <c r="C1158" s="1027" t="s">
        <v>428</v>
      </c>
      <c r="D1158" s="1027"/>
      <c r="E1158" s="1027"/>
      <c r="F1158" s="765"/>
      <c r="G1158" s="766"/>
      <c r="H1158" s="766"/>
      <c r="I1158" s="766"/>
      <c r="J1158" s="782">
        <v>32.03</v>
      </c>
      <c r="K1158" s="766"/>
      <c r="L1158" s="782">
        <v>38.44</v>
      </c>
      <c r="M1158" s="766"/>
      <c r="N1158" s="768">
        <v>1550.67</v>
      </c>
    </row>
    <row r="1159" spans="1:14">
      <c r="A1159" s="760"/>
      <c r="B1159" s="754"/>
      <c r="C1159" s="1016" t="s">
        <v>429</v>
      </c>
      <c r="D1159" s="1016"/>
      <c r="E1159" s="1016"/>
      <c r="F1159" s="755"/>
      <c r="G1159" s="756"/>
      <c r="H1159" s="756"/>
      <c r="I1159" s="756"/>
      <c r="J1159" s="763"/>
      <c r="K1159" s="756"/>
      <c r="L1159" s="769">
        <v>38.44</v>
      </c>
      <c r="M1159" s="756"/>
      <c r="N1159" s="759">
        <v>1550.67</v>
      </c>
    </row>
    <row r="1160" spans="1:14" ht="22.5" customHeight="1">
      <c r="A1160" s="760"/>
      <c r="B1160" s="754" t="s">
        <v>482</v>
      </c>
      <c r="C1160" s="1016" t="s">
        <v>483</v>
      </c>
      <c r="D1160" s="1016"/>
      <c r="E1160" s="1016"/>
      <c r="F1160" s="755" t="s">
        <v>432</v>
      </c>
      <c r="G1160" s="761">
        <v>74</v>
      </c>
      <c r="H1160" s="756"/>
      <c r="I1160" s="761">
        <v>74</v>
      </c>
      <c r="J1160" s="763"/>
      <c r="K1160" s="756"/>
      <c r="L1160" s="769">
        <v>28.45</v>
      </c>
      <c r="M1160" s="756"/>
      <c r="N1160" s="759">
        <v>1147.5</v>
      </c>
    </row>
    <row r="1161" spans="1:14" ht="22.5" customHeight="1">
      <c r="A1161" s="760"/>
      <c r="B1161" s="754" t="s">
        <v>484</v>
      </c>
      <c r="C1161" s="1017" t="s">
        <v>485</v>
      </c>
      <c r="D1161" s="1017"/>
      <c r="E1161" s="1017"/>
      <c r="F1161" s="755" t="s">
        <v>432</v>
      </c>
      <c r="G1161" s="761">
        <v>36</v>
      </c>
      <c r="H1161" s="756"/>
      <c r="I1161" s="761">
        <v>36</v>
      </c>
      <c r="J1161" s="763"/>
      <c r="K1161" s="756"/>
      <c r="L1161" s="769">
        <v>13.84</v>
      </c>
      <c r="M1161" s="756"/>
      <c r="N1161" s="779">
        <v>558.24</v>
      </c>
    </row>
    <row r="1162" spans="1:14">
      <c r="A1162" s="742"/>
      <c r="B1162" s="743"/>
      <c r="C1162" s="1020" t="s">
        <v>435</v>
      </c>
      <c r="D1162" s="1020"/>
      <c r="E1162" s="1020"/>
      <c r="F1162" s="770"/>
      <c r="G1162" s="771"/>
      <c r="H1162" s="771"/>
      <c r="I1162" s="771"/>
      <c r="J1162" s="772"/>
      <c r="K1162" s="771"/>
      <c r="L1162" s="783">
        <v>80.73</v>
      </c>
      <c r="M1162" s="766"/>
      <c r="N1162" s="774">
        <v>3256.41</v>
      </c>
    </row>
    <row r="1163" spans="1:14" ht="22.5" customHeight="1">
      <c r="A1163" s="775" t="s">
        <v>989</v>
      </c>
      <c r="B1163" s="744" t="s">
        <v>780</v>
      </c>
      <c r="C1163" s="1019" t="s">
        <v>781</v>
      </c>
      <c r="D1163" s="1019"/>
      <c r="E1163" s="1019"/>
      <c r="F1163" s="770" t="s">
        <v>782</v>
      </c>
      <c r="G1163" s="771">
        <v>1</v>
      </c>
      <c r="H1163" s="776">
        <v>1</v>
      </c>
      <c r="I1163" s="776">
        <v>1</v>
      </c>
      <c r="J1163" s="772"/>
      <c r="K1163" s="771"/>
      <c r="L1163" s="772"/>
      <c r="M1163" s="771"/>
      <c r="N1163" s="778"/>
    </row>
    <row r="1164" spans="1:14" ht="33.75" customHeight="1">
      <c r="A1164" s="784"/>
      <c r="B1164" s="754" t="s">
        <v>771</v>
      </c>
      <c r="C1164" s="1014" t="s">
        <v>772</v>
      </c>
      <c r="D1164" s="1014"/>
      <c r="E1164" s="1014"/>
      <c r="F1164" s="1014"/>
      <c r="G1164" s="1014"/>
      <c r="H1164" s="1014"/>
      <c r="I1164" s="1014"/>
      <c r="J1164" s="1014"/>
      <c r="K1164" s="1014"/>
      <c r="L1164" s="1014"/>
      <c r="M1164" s="1014"/>
      <c r="N1164" s="1028"/>
    </row>
    <row r="1165" spans="1:14">
      <c r="A1165" s="753"/>
      <c r="B1165" s="754" t="s">
        <v>3</v>
      </c>
      <c r="C1165" s="1016" t="s">
        <v>422</v>
      </c>
      <c r="D1165" s="1016"/>
      <c r="E1165" s="1016"/>
      <c r="F1165" s="755"/>
      <c r="G1165" s="756"/>
      <c r="H1165" s="756"/>
      <c r="I1165" s="756"/>
      <c r="J1165" s="769">
        <v>17.96</v>
      </c>
      <c r="K1165" s="780">
        <v>1.2</v>
      </c>
      <c r="L1165" s="769">
        <v>21.55</v>
      </c>
      <c r="M1165" s="758">
        <v>40.340000000000003</v>
      </c>
      <c r="N1165" s="779">
        <v>869.33</v>
      </c>
    </row>
    <row r="1166" spans="1:14">
      <c r="A1166" s="760"/>
      <c r="B1166" s="754"/>
      <c r="C1166" s="1017" t="s">
        <v>425</v>
      </c>
      <c r="D1166" s="1017"/>
      <c r="E1166" s="1017"/>
      <c r="F1166" s="755" t="s">
        <v>426</v>
      </c>
      <c r="G1166" s="758">
        <v>1.22</v>
      </c>
      <c r="H1166" s="780">
        <v>1.2</v>
      </c>
      <c r="I1166" s="781">
        <v>1.464</v>
      </c>
      <c r="J1166" s="763"/>
      <c r="K1166" s="756"/>
      <c r="L1166" s="763"/>
      <c r="M1166" s="756"/>
      <c r="N1166" s="764"/>
    </row>
    <row r="1167" spans="1:14">
      <c r="A1167" s="753"/>
      <c r="B1167" s="754"/>
      <c r="C1167" s="1027" t="s">
        <v>428</v>
      </c>
      <c r="D1167" s="1027"/>
      <c r="E1167" s="1027"/>
      <c r="F1167" s="765"/>
      <c r="G1167" s="766"/>
      <c r="H1167" s="766"/>
      <c r="I1167" s="766"/>
      <c r="J1167" s="782">
        <v>17.96</v>
      </c>
      <c r="K1167" s="766"/>
      <c r="L1167" s="782">
        <v>21.55</v>
      </c>
      <c r="M1167" s="766"/>
      <c r="N1167" s="810">
        <v>869.33</v>
      </c>
    </row>
    <row r="1168" spans="1:14">
      <c r="A1168" s="760"/>
      <c r="B1168" s="754"/>
      <c r="C1168" s="1016" t="s">
        <v>429</v>
      </c>
      <c r="D1168" s="1016"/>
      <c r="E1168" s="1016"/>
      <c r="F1168" s="755"/>
      <c r="G1168" s="756"/>
      <c r="H1168" s="756"/>
      <c r="I1168" s="756"/>
      <c r="J1168" s="763"/>
      <c r="K1168" s="756"/>
      <c r="L1168" s="769">
        <v>21.55</v>
      </c>
      <c r="M1168" s="756"/>
      <c r="N1168" s="779">
        <v>869.33</v>
      </c>
    </row>
    <row r="1169" spans="1:14" ht="22.5" customHeight="1">
      <c r="A1169" s="760"/>
      <c r="B1169" s="754" t="s">
        <v>482</v>
      </c>
      <c r="C1169" s="1016" t="s">
        <v>483</v>
      </c>
      <c r="D1169" s="1016"/>
      <c r="E1169" s="1016"/>
      <c r="F1169" s="755" t="s">
        <v>432</v>
      </c>
      <c r="G1169" s="761">
        <v>74</v>
      </c>
      <c r="H1169" s="756"/>
      <c r="I1169" s="761">
        <v>74</v>
      </c>
      <c r="J1169" s="763"/>
      <c r="K1169" s="756"/>
      <c r="L1169" s="769">
        <v>15.95</v>
      </c>
      <c r="M1169" s="756"/>
      <c r="N1169" s="779">
        <v>643.29999999999995</v>
      </c>
    </row>
    <row r="1170" spans="1:14" ht="22.5" customHeight="1">
      <c r="A1170" s="760"/>
      <c r="B1170" s="754" t="s">
        <v>484</v>
      </c>
      <c r="C1170" s="1017" t="s">
        <v>485</v>
      </c>
      <c r="D1170" s="1017"/>
      <c r="E1170" s="1017"/>
      <c r="F1170" s="755" t="s">
        <v>432</v>
      </c>
      <c r="G1170" s="761">
        <v>36</v>
      </c>
      <c r="H1170" s="756"/>
      <c r="I1170" s="761">
        <v>36</v>
      </c>
      <c r="J1170" s="763"/>
      <c r="K1170" s="756"/>
      <c r="L1170" s="769">
        <v>7.76</v>
      </c>
      <c r="M1170" s="756"/>
      <c r="N1170" s="779">
        <v>312.95999999999998</v>
      </c>
    </row>
    <row r="1171" spans="1:14">
      <c r="A1171" s="742"/>
      <c r="B1171" s="743"/>
      <c r="C1171" s="1020" t="s">
        <v>435</v>
      </c>
      <c r="D1171" s="1020"/>
      <c r="E1171" s="1020"/>
      <c r="F1171" s="770"/>
      <c r="G1171" s="771"/>
      <c r="H1171" s="771"/>
      <c r="I1171" s="771"/>
      <c r="J1171" s="772"/>
      <c r="K1171" s="771"/>
      <c r="L1171" s="783">
        <v>45.26</v>
      </c>
      <c r="M1171" s="766"/>
      <c r="N1171" s="774">
        <v>1825.59</v>
      </c>
    </row>
    <row r="1172" spans="1:14" ht="22.5" customHeight="1">
      <c r="A1172" s="775" t="s">
        <v>990</v>
      </c>
      <c r="B1172" s="744" t="s">
        <v>318</v>
      </c>
      <c r="C1172" s="1019" t="s">
        <v>250</v>
      </c>
      <c r="D1172" s="1019"/>
      <c r="E1172" s="1019"/>
      <c r="F1172" s="770" t="s">
        <v>239</v>
      </c>
      <c r="G1172" s="771">
        <v>0.02</v>
      </c>
      <c r="H1172" s="776">
        <v>1</v>
      </c>
      <c r="I1172" s="777">
        <v>0.02</v>
      </c>
      <c r="J1172" s="772"/>
      <c r="K1172" s="771"/>
      <c r="L1172" s="772"/>
      <c r="M1172" s="771"/>
      <c r="N1172" s="778"/>
    </row>
    <row r="1173" spans="1:14">
      <c r="A1173" s="751"/>
      <c r="B1173" s="752"/>
      <c r="C1173" s="1016" t="s">
        <v>322</v>
      </c>
      <c r="D1173" s="1016"/>
      <c r="E1173" s="1016"/>
      <c r="F1173" s="1016"/>
      <c r="G1173" s="1016"/>
      <c r="H1173" s="1016"/>
      <c r="I1173" s="1016"/>
      <c r="J1173" s="1016"/>
      <c r="K1173" s="1016"/>
      <c r="L1173" s="1016"/>
      <c r="M1173" s="1016"/>
      <c r="N1173" s="1022"/>
    </row>
    <row r="1174" spans="1:14" ht="33.75" customHeight="1">
      <c r="A1174" s="784"/>
      <c r="B1174" s="754" t="s">
        <v>771</v>
      </c>
      <c r="C1174" s="1014" t="s">
        <v>772</v>
      </c>
      <c r="D1174" s="1014"/>
      <c r="E1174" s="1014"/>
      <c r="F1174" s="1014"/>
      <c r="G1174" s="1014"/>
      <c r="H1174" s="1014"/>
      <c r="I1174" s="1014"/>
      <c r="J1174" s="1014"/>
      <c r="K1174" s="1014"/>
      <c r="L1174" s="1014"/>
      <c r="M1174" s="1014"/>
      <c r="N1174" s="1028"/>
    </row>
    <row r="1175" spans="1:14">
      <c r="A1175" s="753"/>
      <c r="B1175" s="754" t="s">
        <v>3</v>
      </c>
      <c r="C1175" s="1016" t="s">
        <v>422</v>
      </c>
      <c r="D1175" s="1016"/>
      <c r="E1175" s="1016"/>
      <c r="F1175" s="755"/>
      <c r="G1175" s="756"/>
      <c r="H1175" s="756"/>
      <c r="I1175" s="756"/>
      <c r="J1175" s="769">
        <v>190.84</v>
      </c>
      <c r="K1175" s="780">
        <v>1.2</v>
      </c>
      <c r="L1175" s="769">
        <v>4.58</v>
      </c>
      <c r="M1175" s="758">
        <v>40.340000000000003</v>
      </c>
      <c r="N1175" s="779">
        <v>184.76</v>
      </c>
    </row>
    <row r="1176" spans="1:14">
      <c r="A1176" s="760"/>
      <c r="B1176" s="754"/>
      <c r="C1176" s="1017" t="s">
        <v>425</v>
      </c>
      <c r="D1176" s="1017"/>
      <c r="E1176" s="1017"/>
      <c r="F1176" s="755" t="s">
        <v>426</v>
      </c>
      <c r="G1176" s="758">
        <v>12.96</v>
      </c>
      <c r="H1176" s="780">
        <v>1.2</v>
      </c>
      <c r="I1176" s="812">
        <v>0.31103999999999998</v>
      </c>
      <c r="J1176" s="763"/>
      <c r="K1176" s="756"/>
      <c r="L1176" s="763"/>
      <c r="M1176" s="756"/>
      <c r="N1176" s="764"/>
    </row>
    <row r="1177" spans="1:14">
      <c r="A1177" s="753"/>
      <c r="B1177" s="754"/>
      <c r="C1177" s="1027" t="s">
        <v>428</v>
      </c>
      <c r="D1177" s="1027"/>
      <c r="E1177" s="1027"/>
      <c r="F1177" s="765"/>
      <c r="G1177" s="766"/>
      <c r="H1177" s="766"/>
      <c r="I1177" s="766"/>
      <c r="J1177" s="782">
        <v>190.84</v>
      </c>
      <c r="K1177" s="766"/>
      <c r="L1177" s="782">
        <v>4.58</v>
      </c>
      <c r="M1177" s="766"/>
      <c r="N1177" s="810">
        <v>184.76</v>
      </c>
    </row>
    <row r="1178" spans="1:14">
      <c r="A1178" s="760"/>
      <c r="B1178" s="754"/>
      <c r="C1178" s="1016" t="s">
        <v>429</v>
      </c>
      <c r="D1178" s="1016"/>
      <c r="E1178" s="1016"/>
      <c r="F1178" s="755"/>
      <c r="G1178" s="756"/>
      <c r="H1178" s="756"/>
      <c r="I1178" s="756"/>
      <c r="J1178" s="763"/>
      <c r="K1178" s="756"/>
      <c r="L1178" s="769">
        <v>4.58</v>
      </c>
      <c r="M1178" s="756"/>
      <c r="N1178" s="779">
        <v>184.76</v>
      </c>
    </row>
    <row r="1179" spans="1:14" ht="22.5" customHeight="1">
      <c r="A1179" s="760"/>
      <c r="B1179" s="754" t="s">
        <v>482</v>
      </c>
      <c r="C1179" s="1016" t="s">
        <v>483</v>
      </c>
      <c r="D1179" s="1016"/>
      <c r="E1179" s="1016"/>
      <c r="F1179" s="755" t="s">
        <v>432</v>
      </c>
      <c r="G1179" s="761">
        <v>74</v>
      </c>
      <c r="H1179" s="756"/>
      <c r="I1179" s="761">
        <v>74</v>
      </c>
      <c r="J1179" s="763"/>
      <c r="K1179" s="756"/>
      <c r="L1179" s="769">
        <v>3.39</v>
      </c>
      <c r="M1179" s="756"/>
      <c r="N1179" s="779">
        <v>136.72</v>
      </c>
    </row>
    <row r="1180" spans="1:14" ht="22.5" customHeight="1">
      <c r="A1180" s="760"/>
      <c r="B1180" s="754" t="s">
        <v>484</v>
      </c>
      <c r="C1180" s="1017" t="s">
        <v>485</v>
      </c>
      <c r="D1180" s="1017"/>
      <c r="E1180" s="1017"/>
      <c r="F1180" s="755" t="s">
        <v>432</v>
      </c>
      <c r="G1180" s="761">
        <v>36</v>
      </c>
      <c r="H1180" s="756"/>
      <c r="I1180" s="761">
        <v>36</v>
      </c>
      <c r="J1180" s="763"/>
      <c r="K1180" s="756"/>
      <c r="L1180" s="769">
        <v>1.65</v>
      </c>
      <c r="M1180" s="756"/>
      <c r="N1180" s="779">
        <v>66.510000000000005</v>
      </c>
    </row>
    <row r="1181" spans="1:14">
      <c r="A1181" s="742"/>
      <c r="B1181" s="743"/>
      <c r="C1181" s="1020" t="s">
        <v>435</v>
      </c>
      <c r="D1181" s="1020"/>
      <c r="E1181" s="1020"/>
      <c r="F1181" s="770"/>
      <c r="G1181" s="771"/>
      <c r="H1181" s="771"/>
      <c r="I1181" s="771"/>
      <c r="J1181" s="772"/>
      <c r="K1181" s="771"/>
      <c r="L1181" s="783">
        <v>9.6199999999999992</v>
      </c>
      <c r="M1181" s="766"/>
      <c r="N1181" s="811">
        <v>387.99</v>
      </c>
    </row>
    <row r="1182" spans="1:14">
      <c r="A1182" s="793"/>
      <c r="B1182" s="794"/>
      <c r="C1182" s="1019" t="s">
        <v>1954</v>
      </c>
      <c r="D1182" s="1019"/>
      <c r="E1182" s="1019"/>
      <c r="F1182" s="1019"/>
      <c r="G1182" s="1019"/>
      <c r="H1182" s="1019"/>
      <c r="I1182" s="1019"/>
      <c r="J1182" s="1019"/>
      <c r="K1182" s="1019"/>
      <c r="L1182" s="795"/>
      <c r="M1182" s="796"/>
      <c r="N1182" s="797"/>
    </row>
    <row r="1183" spans="1:14">
      <c r="A1183" s="798"/>
      <c r="B1183" s="754"/>
      <c r="C1183" s="1016" t="s">
        <v>440</v>
      </c>
      <c r="D1183" s="1016"/>
      <c r="E1183" s="1016"/>
      <c r="F1183" s="1016"/>
      <c r="G1183" s="1016"/>
      <c r="H1183" s="1016"/>
      <c r="I1183" s="1016"/>
      <c r="J1183" s="1016"/>
      <c r="K1183" s="1016"/>
      <c r="L1183" s="804">
        <v>90.35</v>
      </c>
      <c r="M1183" s="800"/>
      <c r="N1183" s="801">
        <v>3644.72</v>
      </c>
    </row>
    <row r="1184" spans="1:14">
      <c r="A1184" s="798"/>
      <c r="B1184" s="754"/>
      <c r="C1184" s="1016" t="s">
        <v>441</v>
      </c>
      <c r="D1184" s="1016"/>
      <c r="E1184" s="1016"/>
      <c r="F1184" s="1016"/>
      <c r="G1184" s="1016"/>
      <c r="H1184" s="1016"/>
      <c r="I1184" s="1016"/>
      <c r="J1184" s="1016"/>
      <c r="K1184" s="1016"/>
      <c r="L1184" s="802"/>
      <c r="M1184" s="800"/>
      <c r="N1184" s="803"/>
    </row>
    <row r="1185" spans="1:14">
      <c r="A1185" s="798"/>
      <c r="B1185" s="754"/>
      <c r="C1185" s="1016" t="s">
        <v>442</v>
      </c>
      <c r="D1185" s="1016"/>
      <c r="E1185" s="1016"/>
      <c r="F1185" s="1016"/>
      <c r="G1185" s="1016"/>
      <c r="H1185" s="1016"/>
      <c r="I1185" s="1016"/>
      <c r="J1185" s="1016"/>
      <c r="K1185" s="1016"/>
      <c r="L1185" s="804">
        <v>90.35</v>
      </c>
      <c r="M1185" s="800"/>
      <c r="N1185" s="801">
        <v>3644.72</v>
      </c>
    </row>
    <row r="1186" spans="1:14">
      <c r="A1186" s="798"/>
      <c r="B1186" s="754"/>
      <c r="C1186" s="1016" t="s">
        <v>486</v>
      </c>
      <c r="D1186" s="1016"/>
      <c r="E1186" s="1016"/>
      <c r="F1186" s="1016"/>
      <c r="G1186" s="1016"/>
      <c r="H1186" s="1016"/>
      <c r="I1186" s="1016"/>
      <c r="J1186" s="1016"/>
      <c r="K1186" s="1016"/>
      <c r="L1186" s="804">
        <v>189.75</v>
      </c>
      <c r="M1186" s="800"/>
      <c r="N1186" s="801">
        <v>7653.9</v>
      </c>
    </row>
    <row r="1187" spans="1:14">
      <c r="A1187" s="798"/>
      <c r="B1187" s="754"/>
      <c r="C1187" s="1016" t="s">
        <v>487</v>
      </c>
      <c r="D1187" s="1016"/>
      <c r="E1187" s="1016"/>
      <c r="F1187" s="1016"/>
      <c r="G1187" s="1016"/>
      <c r="H1187" s="1016"/>
      <c r="I1187" s="1016"/>
      <c r="J1187" s="1016"/>
      <c r="K1187" s="1016"/>
      <c r="L1187" s="804">
        <v>189.75</v>
      </c>
      <c r="M1187" s="800"/>
      <c r="N1187" s="801">
        <v>7653.9</v>
      </c>
    </row>
    <row r="1188" spans="1:14">
      <c r="A1188" s="798"/>
      <c r="B1188" s="754"/>
      <c r="C1188" s="1016" t="s">
        <v>488</v>
      </c>
      <c r="D1188" s="1016"/>
      <c r="E1188" s="1016"/>
      <c r="F1188" s="1016"/>
      <c r="G1188" s="1016"/>
      <c r="H1188" s="1016"/>
      <c r="I1188" s="1016"/>
      <c r="J1188" s="1016"/>
      <c r="K1188" s="1016"/>
      <c r="L1188" s="802"/>
      <c r="M1188" s="800"/>
      <c r="N1188" s="803"/>
    </row>
    <row r="1189" spans="1:14">
      <c r="A1189" s="798"/>
      <c r="B1189" s="754"/>
      <c r="C1189" s="1016" t="s">
        <v>489</v>
      </c>
      <c r="D1189" s="1016"/>
      <c r="E1189" s="1016"/>
      <c r="F1189" s="1016"/>
      <c r="G1189" s="1016"/>
      <c r="H1189" s="1016"/>
      <c r="I1189" s="1016"/>
      <c r="J1189" s="1016"/>
      <c r="K1189" s="1016"/>
      <c r="L1189" s="804">
        <v>90.35</v>
      </c>
      <c r="M1189" s="800"/>
      <c r="N1189" s="801">
        <v>3644.72</v>
      </c>
    </row>
    <row r="1190" spans="1:14">
      <c r="A1190" s="798"/>
      <c r="B1190" s="754"/>
      <c r="C1190" s="1016" t="s">
        <v>490</v>
      </c>
      <c r="D1190" s="1016"/>
      <c r="E1190" s="1016"/>
      <c r="F1190" s="1016"/>
      <c r="G1190" s="1016"/>
      <c r="H1190" s="1016"/>
      <c r="I1190" s="1016"/>
      <c r="J1190" s="1016"/>
      <c r="K1190" s="1016"/>
      <c r="L1190" s="804">
        <v>66.87</v>
      </c>
      <c r="M1190" s="800"/>
      <c r="N1190" s="801">
        <v>2697.09</v>
      </c>
    </row>
    <row r="1191" spans="1:14">
      <c r="A1191" s="798"/>
      <c r="B1191" s="754"/>
      <c r="C1191" s="1016" t="s">
        <v>491</v>
      </c>
      <c r="D1191" s="1016"/>
      <c r="E1191" s="1016"/>
      <c r="F1191" s="1016"/>
      <c r="G1191" s="1016"/>
      <c r="H1191" s="1016"/>
      <c r="I1191" s="1016"/>
      <c r="J1191" s="1016"/>
      <c r="K1191" s="1016"/>
      <c r="L1191" s="804">
        <v>32.53</v>
      </c>
      <c r="M1191" s="800"/>
      <c r="N1191" s="801">
        <v>1312.09</v>
      </c>
    </row>
    <row r="1192" spans="1:14">
      <c r="A1192" s="798"/>
      <c r="B1192" s="754"/>
      <c r="C1192" s="1016" t="s">
        <v>453</v>
      </c>
      <c r="D1192" s="1016"/>
      <c r="E1192" s="1016"/>
      <c r="F1192" s="1016"/>
      <c r="G1192" s="1016"/>
      <c r="H1192" s="1016"/>
      <c r="I1192" s="1016"/>
      <c r="J1192" s="1016"/>
      <c r="K1192" s="1016"/>
      <c r="L1192" s="804">
        <v>90.35</v>
      </c>
      <c r="M1192" s="800"/>
      <c r="N1192" s="801">
        <v>3644.72</v>
      </c>
    </row>
    <row r="1193" spans="1:14">
      <c r="A1193" s="798"/>
      <c r="B1193" s="754"/>
      <c r="C1193" s="1016" t="s">
        <v>454</v>
      </c>
      <c r="D1193" s="1016"/>
      <c r="E1193" s="1016"/>
      <c r="F1193" s="1016"/>
      <c r="G1193" s="1016"/>
      <c r="H1193" s="1016"/>
      <c r="I1193" s="1016"/>
      <c r="J1193" s="1016"/>
      <c r="K1193" s="1016"/>
      <c r="L1193" s="804">
        <v>66.87</v>
      </c>
      <c r="M1193" s="800"/>
      <c r="N1193" s="801">
        <v>2697.09</v>
      </c>
    </row>
    <row r="1194" spans="1:14">
      <c r="A1194" s="798"/>
      <c r="B1194" s="754"/>
      <c r="C1194" s="1016" t="s">
        <v>455</v>
      </c>
      <c r="D1194" s="1016"/>
      <c r="E1194" s="1016"/>
      <c r="F1194" s="1016"/>
      <c r="G1194" s="1016"/>
      <c r="H1194" s="1016"/>
      <c r="I1194" s="1016"/>
      <c r="J1194" s="1016"/>
      <c r="K1194" s="1016"/>
      <c r="L1194" s="804">
        <v>32.53</v>
      </c>
      <c r="M1194" s="800"/>
      <c r="N1194" s="801">
        <v>1312.09</v>
      </c>
    </row>
    <row r="1195" spans="1:14">
      <c r="A1195" s="798"/>
      <c r="B1195" s="806"/>
      <c r="C1195" s="1026" t="s">
        <v>1955</v>
      </c>
      <c r="D1195" s="1026"/>
      <c r="E1195" s="1026"/>
      <c r="F1195" s="1026"/>
      <c r="G1195" s="1026"/>
      <c r="H1195" s="1026"/>
      <c r="I1195" s="1026"/>
      <c r="J1195" s="1026"/>
      <c r="K1195" s="1026"/>
      <c r="L1195" s="822">
        <v>189.75</v>
      </c>
      <c r="M1195" s="808"/>
      <c r="N1195" s="809">
        <v>7653.9</v>
      </c>
    </row>
    <row r="1196" spans="1:14">
      <c r="A1196" s="1023" t="s">
        <v>1956</v>
      </c>
      <c r="B1196" s="1024"/>
      <c r="C1196" s="1024"/>
      <c r="D1196" s="1024"/>
      <c r="E1196" s="1024"/>
      <c r="F1196" s="1024"/>
      <c r="G1196" s="1024"/>
      <c r="H1196" s="1024"/>
      <c r="I1196" s="1024"/>
      <c r="J1196" s="1024"/>
      <c r="K1196" s="1024"/>
      <c r="L1196" s="1024"/>
      <c r="M1196" s="1024"/>
      <c r="N1196" s="1025"/>
    </row>
    <row r="1197" spans="1:14" ht="22.5" customHeight="1">
      <c r="A1197" s="742" t="s">
        <v>991</v>
      </c>
      <c r="B1197" s="743" t="s">
        <v>316</v>
      </c>
      <c r="C1197" s="1019" t="s">
        <v>249</v>
      </c>
      <c r="D1197" s="1019"/>
      <c r="E1197" s="1019"/>
      <c r="F1197" s="745" t="s">
        <v>222</v>
      </c>
      <c r="G1197" s="746">
        <v>1</v>
      </c>
      <c r="H1197" s="747">
        <v>1</v>
      </c>
      <c r="I1197" s="747">
        <v>1</v>
      </c>
      <c r="J1197" s="749"/>
      <c r="K1197" s="746"/>
      <c r="L1197" s="749"/>
      <c r="M1197" s="746"/>
      <c r="N1197" s="750"/>
    </row>
    <row r="1198" spans="1:14">
      <c r="A1198" s="753"/>
      <c r="B1198" s="754" t="s">
        <v>3</v>
      </c>
      <c r="C1198" s="1016" t="s">
        <v>422</v>
      </c>
      <c r="D1198" s="1016"/>
      <c r="E1198" s="1016"/>
      <c r="F1198" s="755"/>
      <c r="G1198" s="756"/>
      <c r="H1198" s="756"/>
      <c r="I1198" s="756"/>
      <c r="J1198" s="769">
        <v>47.71</v>
      </c>
      <c r="K1198" s="756"/>
      <c r="L1198" s="769">
        <v>47.71</v>
      </c>
      <c r="M1198" s="758">
        <v>40.340000000000003</v>
      </c>
      <c r="N1198" s="759">
        <v>1924.62</v>
      </c>
    </row>
    <row r="1199" spans="1:14">
      <c r="A1199" s="760"/>
      <c r="B1199" s="754"/>
      <c r="C1199" s="1017" t="s">
        <v>425</v>
      </c>
      <c r="D1199" s="1017"/>
      <c r="E1199" s="1017"/>
      <c r="F1199" s="755" t="s">
        <v>426</v>
      </c>
      <c r="G1199" s="758">
        <v>3.24</v>
      </c>
      <c r="H1199" s="756"/>
      <c r="I1199" s="758">
        <v>3.24</v>
      </c>
      <c r="J1199" s="763"/>
      <c r="K1199" s="756"/>
      <c r="L1199" s="763"/>
      <c r="M1199" s="756"/>
      <c r="N1199" s="764"/>
    </row>
    <row r="1200" spans="1:14">
      <c r="A1200" s="753"/>
      <c r="B1200" s="754"/>
      <c r="C1200" s="1027" t="s">
        <v>428</v>
      </c>
      <c r="D1200" s="1027"/>
      <c r="E1200" s="1027"/>
      <c r="F1200" s="765"/>
      <c r="G1200" s="766"/>
      <c r="H1200" s="766"/>
      <c r="I1200" s="766"/>
      <c r="J1200" s="782">
        <v>47.71</v>
      </c>
      <c r="K1200" s="766"/>
      <c r="L1200" s="782">
        <v>47.71</v>
      </c>
      <c r="M1200" s="766"/>
      <c r="N1200" s="768">
        <v>1924.62</v>
      </c>
    </row>
    <row r="1201" spans="1:14">
      <c r="A1201" s="760"/>
      <c r="B1201" s="754"/>
      <c r="C1201" s="1016" t="s">
        <v>429</v>
      </c>
      <c r="D1201" s="1016"/>
      <c r="E1201" s="1016"/>
      <c r="F1201" s="755"/>
      <c r="G1201" s="756"/>
      <c r="H1201" s="756"/>
      <c r="I1201" s="756"/>
      <c r="J1201" s="763"/>
      <c r="K1201" s="756"/>
      <c r="L1201" s="769">
        <v>47.71</v>
      </c>
      <c r="M1201" s="756"/>
      <c r="N1201" s="759">
        <v>1924.62</v>
      </c>
    </row>
    <row r="1202" spans="1:14" ht="22.5" customHeight="1">
      <c r="A1202" s="760"/>
      <c r="B1202" s="754" t="s">
        <v>482</v>
      </c>
      <c r="C1202" s="1016" t="s">
        <v>483</v>
      </c>
      <c r="D1202" s="1016"/>
      <c r="E1202" s="1016"/>
      <c r="F1202" s="755" t="s">
        <v>432</v>
      </c>
      <c r="G1202" s="761">
        <v>74</v>
      </c>
      <c r="H1202" s="756"/>
      <c r="I1202" s="761">
        <v>74</v>
      </c>
      <c r="J1202" s="763"/>
      <c r="K1202" s="756"/>
      <c r="L1202" s="769">
        <v>35.31</v>
      </c>
      <c r="M1202" s="756"/>
      <c r="N1202" s="759">
        <v>1424.22</v>
      </c>
    </row>
    <row r="1203" spans="1:14" ht="22.5" customHeight="1">
      <c r="A1203" s="760"/>
      <c r="B1203" s="754" t="s">
        <v>484</v>
      </c>
      <c r="C1203" s="1017" t="s">
        <v>485</v>
      </c>
      <c r="D1203" s="1017"/>
      <c r="E1203" s="1017"/>
      <c r="F1203" s="755" t="s">
        <v>432</v>
      </c>
      <c r="G1203" s="761">
        <v>36</v>
      </c>
      <c r="H1203" s="756"/>
      <c r="I1203" s="761">
        <v>36</v>
      </c>
      <c r="J1203" s="763"/>
      <c r="K1203" s="756"/>
      <c r="L1203" s="769">
        <v>17.18</v>
      </c>
      <c r="M1203" s="756"/>
      <c r="N1203" s="779">
        <v>692.86</v>
      </c>
    </row>
    <row r="1204" spans="1:14">
      <c r="A1204" s="742"/>
      <c r="B1204" s="743"/>
      <c r="C1204" s="1020" t="s">
        <v>435</v>
      </c>
      <c r="D1204" s="1020"/>
      <c r="E1204" s="1020"/>
      <c r="F1204" s="770"/>
      <c r="G1204" s="771"/>
      <c r="H1204" s="771"/>
      <c r="I1204" s="771"/>
      <c r="J1204" s="772"/>
      <c r="K1204" s="771"/>
      <c r="L1204" s="783">
        <v>100.2</v>
      </c>
      <c r="M1204" s="766"/>
      <c r="N1204" s="774">
        <v>4041.7</v>
      </c>
    </row>
    <row r="1205" spans="1:14" ht="22.5" customHeight="1">
      <c r="A1205" s="775" t="s">
        <v>992</v>
      </c>
      <c r="B1205" s="744" t="s">
        <v>318</v>
      </c>
      <c r="C1205" s="1019" t="s">
        <v>250</v>
      </c>
      <c r="D1205" s="1019"/>
      <c r="E1205" s="1019"/>
      <c r="F1205" s="770" t="s">
        <v>239</v>
      </c>
      <c r="G1205" s="771">
        <v>0.14000000000000001</v>
      </c>
      <c r="H1205" s="776">
        <v>1</v>
      </c>
      <c r="I1205" s="777">
        <v>0.14000000000000001</v>
      </c>
      <c r="J1205" s="772"/>
      <c r="K1205" s="771"/>
      <c r="L1205" s="772"/>
      <c r="M1205" s="771"/>
      <c r="N1205" s="778"/>
    </row>
    <row r="1206" spans="1:14">
      <c r="A1206" s="751"/>
      <c r="B1206" s="752"/>
      <c r="C1206" s="1016" t="s">
        <v>324</v>
      </c>
      <c r="D1206" s="1016"/>
      <c r="E1206" s="1016"/>
      <c r="F1206" s="1016"/>
      <c r="G1206" s="1016"/>
      <c r="H1206" s="1016"/>
      <c r="I1206" s="1016"/>
      <c r="J1206" s="1016"/>
      <c r="K1206" s="1016"/>
      <c r="L1206" s="1016"/>
      <c r="M1206" s="1016"/>
      <c r="N1206" s="1022"/>
    </row>
    <row r="1207" spans="1:14">
      <c r="A1207" s="753"/>
      <c r="B1207" s="754" t="s">
        <v>3</v>
      </c>
      <c r="C1207" s="1016" t="s">
        <v>422</v>
      </c>
      <c r="D1207" s="1016"/>
      <c r="E1207" s="1016"/>
      <c r="F1207" s="755"/>
      <c r="G1207" s="756"/>
      <c r="H1207" s="756"/>
      <c r="I1207" s="756"/>
      <c r="J1207" s="769">
        <v>190.84</v>
      </c>
      <c r="K1207" s="756"/>
      <c r="L1207" s="769">
        <v>26.72</v>
      </c>
      <c r="M1207" s="758">
        <v>40.340000000000003</v>
      </c>
      <c r="N1207" s="759">
        <v>1077.8800000000001</v>
      </c>
    </row>
    <row r="1208" spans="1:14">
      <c r="A1208" s="760"/>
      <c r="B1208" s="754"/>
      <c r="C1208" s="1017" t="s">
        <v>425</v>
      </c>
      <c r="D1208" s="1017"/>
      <c r="E1208" s="1017"/>
      <c r="F1208" s="755" t="s">
        <v>426</v>
      </c>
      <c r="G1208" s="758">
        <v>12.96</v>
      </c>
      <c r="H1208" s="756"/>
      <c r="I1208" s="762">
        <v>1.8144</v>
      </c>
      <c r="J1208" s="763"/>
      <c r="K1208" s="756"/>
      <c r="L1208" s="763"/>
      <c r="M1208" s="756"/>
      <c r="N1208" s="764"/>
    </row>
    <row r="1209" spans="1:14">
      <c r="A1209" s="753"/>
      <c r="B1209" s="754"/>
      <c r="C1209" s="1027" t="s">
        <v>428</v>
      </c>
      <c r="D1209" s="1027"/>
      <c r="E1209" s="1027"/>
      <c r="F1209" s="765"/>
      <c r="G1209" s="766"/>
      <c r="H1209" s="766"/>
      <c r="I1209" s="766"/>
      <c r="J1209" s="782">
        <v>190.84</v>
      </c>
      <c r="K1209" s="766"/>
      <c r="L1209" s="782">
        <v>26.72</v>
      </c>
      <c r="M1209" s="766"/>
      <c r="N1209" s="768">
        <v>1077.8800000000001</v>
      </c>
    </row>
    <row r="1210" spans="1:14">
      <c r="A1210" s="760"/>
      <c r="B1210" s="754"/>
      <c r="C1210" s="1016" t="s">
        <v>429</v>
      </c>
      <c r="D1210" s="1016"/>
      <c r="E1210" s="1016"/>
      <c r="F1210" s="755"/>
      <c r="G1210" s="756"/>
      <c r="H1210" s="756"/>
      <c r="I1210" s="756"/>
      <c r="J1210" s="763"/>
      <c r="K1210" s="756"/>
      <c r="L1210" s="769">
        <v>26.72</v>
      </c>
      <c r="M1210" s="756"/>
      <c r="N1210" s="759">
        <v>1077.8800000000001</v>
      </c>
    </row>
    <row r="1211" spans="1:14" ht="22.5" customHeight="1">
      <c r="A1211" s="760"/>
      <c r="B1211" s="754" t="s">
        <v>482</v>
      </c>
      <c r="C1211" s="1016" t="s">
        <v>483</v>
      </c>
      <c r="D1211" s="1016"/>
      <c r="E1211" s="1016"/>
      <c r="F1211" s="755" t="s">
        <v>432</v>
      </c>
      <c r="G1211" s="761">
        <v>74</v>
      </c>
      <c r="H1211" s="756"/>
      <c r="I1211" s="761">
        <v>74</v>
      </c>
      <c r="J1211" s="763"/>
      <c r="K1211" s="756"/>
      <c r="L1211" s="769">
        <v>19.77</v>
      </c>
      <c r="M1211" s="756"/>
      <c r="N1211" s="779">
        <v>797.63</v>
      </c>
    </row>
    <row r="1212" spans="1:14" ht="22.5" customHeight="1">
      <c r="A1212" s="760"/>
      <c r="B1212" s="754" t="s">
        <v>484</v>
      </c>
      <c r="C1212" s="1017" t="s">
        <v>485</v>
      </c>
      <c r="D1212" s="1017"/>
      <c r="E1212" s="1017"/>
      <c r="F1212" s="755" t="s">
        <v>432</v>
      </c>
      <c r="G1212" s="761">
        <v>36</v>
      </c>
      <c r="H1212" s="756"/>
      <c r="I1212" s="761">
        <v>36</v>
      </c>
      <c r="J1212" s="763"/>
      <c r="K1212" s="756"/>
      <c r="L1212" s="769">
        <v>9.6199999999999992</v>
      </c>
      <c r="M1212" s="756"/>
      <c r="N1212" s="779">
        <v>388.04</v>
      </c>
    </row>
    <row r="1213" spans="1:14">
      <c r="A1213" s="742"/>
      <c r="B1213" s="743"/>
      <c r="C1213" s="1020" t="s">
        <v>435</v>
      </c>
      <c r="D1213" s="1020"/>
      <c r="E1213" s="1020"/>
      <c r="F1213" s="770"/>
      <c r="G1213" s="771"/>
      <c r="H1213" s="771"/>
      <c r="I1213" s="771"/>
      <c r="J1213" s="772"/>
      <c r="K1213" s="771"/>
      <c r="L1213" s="783">
        <v>56.11</v>
      </c>
      <c r="M1213" s="766"/>
      <c r="N1213" s="774">
        <v>2263.5500000000002</v>
      </c>
    </row>
    <row r="1214" spans="1:14" ht="22.5" customHeight="1">
      <c r="A1214" s="775" t="s">
        <v>993</v>
      </c>
      <c r="B1214" s="744" t="s">
        <v>317</v>
      </c>
      <c r="C1214" s="1019" t="s">
        <v>251</v>
      </c>
      <c r="D1214" s="1019"/>
      <c r="E1214" s="1019"/>
      <c r="F1214" s="770" t="s">
        <v>222</v>
      </c>
      <c r="G1214" s="771">
        <v>1</v>
      </c>
      <c r="H1214" s="776">
        <v>1</v>
      </c>
      <c r="I1214" s="776">
        <v>1</v>
      </c>
      <c r="J1214" s="772"/>
      <c r="K1214" s="771"/>
      <c r="L1214" s="772"/>
      <c r="M1214" s="771"/>
      <c r="N1214" s="778"/>
    </row>
    <row r="1215" spans="1:14">
      <c r="A1215" s="753"/>
      <c r="B1215" s="754" t="s">
        <v>3</v>
      </c>
      <c r="C1215" s="1016" t="s">
        <v>422</v>
      </c>
      <c r="D1215" s="1016"/>
      <c r="E1215" s="1016"/>
      <c r="F1215" s="755"/>
      <c r="G1215" s="756"/>
      <c r="H1215" s="756"/>
      <c r="I1215" s="756"/>
      <c r="J1215" s="769">
        <v>17.96</v>
      </c>
      <c r="K1215" s="756"/>
      <c r="L1215" s="769">
        <v>17.96</v>
      </c>
      <c r="M1215" s="758">
        <v>40.340000000000003</v>
      </c>
      <c r="N1215" s="779">
        <v>724.51</v>
      </c>
    </row>
    <row r="1216" spans="1:14">
      <c r="A1216" s="760"/>
      <c r="B1216" s="754"/>
      <c r="C1216" s="1017" t="s">
        <v>425</v>
      </c>
      <c r="D1216" s="1017"/>
      <c r="E1216" s="1017"/>
      <c r="F1216" s="755" t="s">
        <v>426</v>
      </c>
      <c r="G1216" s="758">
        <v>1.22</v>
      </c>
      <c r="H1216" s="756"/>
      <c r="I1216" s="758">
        <v>1.22</v>
      </c>
      <c r="J1216" s="763"/>
      <c r="K1216" s="756"/>
      <c r="L1216" s="763"/>
      <c r="M1216" s="756"/>
      <c r="N1216" s="764"/>
    </row>
    <row r="1217" spans="1:14">
      <c r="A1217" s="753"/>
      <c r="B1217" s="754"/>
      <c r="C1217" s="1027" t="s">
        <v>428</v>
      </c>
      <c r="D1217" s="1027"/>
      <c r="E1217" s="1027"/>
      <c r="F1217" s="765"/>
      <c r="G1217" s="766"/>
      <c r="H1217" s="766"/>
      <c r="I1217" s="766"/>
      <c r="J1217" s="782">
        <v>17.96</v>
      </c>
      <c r="K1217" s="766"/>
      <c r="L1217" s="782">
        <v>17.96</v>
      </c>
      <c r="M1217" s="766"/>
      <c r="N1217" s="810">
        <v>724.51</v>
      </c>
    </row>
    <row r="1218" spans="1:14">
      <c r="A1218" s="760"/>
      <c r="B1218" s="754"/>
      <c r="C1218" s="1016" t="s">
        <v>429</v>
      </c>
      <c r="D1218" s="1016"/>
      <c r="E1218" s="1016"/>
      <c r="F1218" s="755"/>
      <c r="G1218" s="756"/>
      <c r="H1218" s="756"/>
      <c r="I1218" s="756"/>
      <c r="J1218" s="763"/>
      <c r="K1218" s="756"/>
      <c r="L1218" s="769">
        <v>17.96</v>
      </c>
      <c r="M1218" s="756"/>
      <c r="N1218" s="779">
        <v>724.51</v>
      </c>
    </row>
    <row r="1219" spans="1:14" ht="22.5" customHeight="1">
      <c r="A1219" s="760"/>
      <c r="B1219" s="754" t="s">
        <v>482</v>
      </c>
      <c r="C1219" s="1016" t="s">
        <v>483</v>
      </c>
      <c r="D1219" s="1016"/>
      <c r="E1219" s="1016"/>
      <c r="F1219" s="755" t="s">
        <v>432</v>
      </c>
      <c r="G1219" s="761">
        <v>74</v>
      </c>
      <c r="H1219" s="756"/>
      <c r="I1219" s="761">
        <v>74</v>
      </c>
      <c r="J1219" s="763"/>
      <c r="K1219" s="756"/>
      <c r="L1219" s="769">
        <v>13.29</v>
      </c>
      <c r="M1219" s="756"/>
      <c r="N1219" s="779">
        <v>536.14</v>
      </c>
    </row>
    <row r="1220" spans="1:14" ht="22.5" customHeight="1">
      <c r="A1220" s="760"/>
      <c r="B1220" s="754" t="s">
        <v>484</v>
      </c>
      <c r="C1220" s="1017" t="s">
        <v>485</v>
      </c>
      <c r="D1220" s="1017"/>
      <c r="E1220" s="1017"/>
      <c r="F1220" s="755" t="s">
        <v>432</v>
      </c>
      <c r="G1220" s="761">
        <v>36</v>
      </c>
      <c r="H1220" s="756"/>
      <c r="I1220" s="761">
        <v>36</v>
      </c>
      <c r="J1220" s="763"/>
      <c r="K1220" s="756"/>
      <c r="L1220" s="769">
        <v>6.47</v>
      </c>
      <c r="M1220" s="756"/>
      <c r="N1220" s="779">
        <v>260.82</v>
      </c>
    </row>
    <row r="1221" spans="1:14">
      <c r="A1221" s="742"/>
      <c r="B1221" s="743"/>
      <c r="C1221" s="1020" t="s">
        <v>435</v>
      </c>
      <c r="D1221" s="1020"/>
      <c r="E1221" s="1020"/>
      <c r="F1221" s="770"/>
      <c r="G1221" s="771"/>
      <c r="H1221" s="771"/>
      <c r="I1221" s="771"/>
      <c r="J1221" s="772"/>
      <c r="K1221" s="771"/>
      <c r="L1221" s="783">
        <v>37.72</v>
      </c>
      <c r="M1221" s="766"/>
      <c r="N1221" s="774">
        <v>1521.47</v>
      </c>
    </row>
    <row r="1222" spans="1:14" ht="33.75" customHeight="1">
      <c r="A1222" s="775" t="s">
        <v>995</v>
      </c>
      <c r="B1222" s="744" t="s">
        <v>1957</v>
      </c>
      <c r="C1222" s="1019" t="s">
        <v>1958</v>
      </c>
      <c r="D1222" s="1019"/>
      <c r="E1222" s="1019"/>
      <c r="F1222" s="770" t="s">
        <v>252</v>
      </c>
      <c r="G1222" s="771">
        <v>1</v>
      </c>
      <c r="H1222" s="776">
        <v>1</v>
      </c>
      <c r="I1222" s="776">
        <v>1</v>
      </c>
      <c r="J1222" s="772"/>
      <c r="K1222" s="771"/>
      <c r="L1222" s="772"/>
      <c r="M1222" s="771"/>
      <c r="N1222" s="778"/>
    </row>
    <row r="1223" spans="1:14">
      <c r="A1223" s="753"/>
      <c r="B1223" s="754" t="s">
        <v>3</v>
      </c>
      <c r="C1223" s="1016" t="s">
        <v>422</v>
      </c>
      <c r="D1223" s="1016"/>
      <c r="E1223" s="1016"/>
      <c r="F1223" s="755"/>
      <c r="G1223" s="756"/>
      <c r="H1223" s="756"/>
      <c r="I1223" s="756"/>
      <c r="J1223" s="769">
        <v>160.97999999999999</v>
      </c>
      <c r="K1223" s="756"/>
      <c r="L1223" s="769">
        <v>160.97999999999999</v>
      </c>
      <c r="M1223" s="758">
        <v>40.340000000000003</v>
      </c>
      <c r="N1223" s="759">
        <v>6493.93</v>
      </c>
    </row>
    <row r="1224" spans="1:14">
      <c r="A1224" s="760"/>
      <c r="B1224" s="754"/>
      <c r="C1224" s="1017" t="s">
        <v>425</v>
      </c>
      <c r="D1224" s="1017"/>
      <c r="E1224" s="1017"/>
      <c r="F1224" s="755" t="s">
        <v>426</v>
      </c>
      <c r="G1224" s="780">
        <v>10.8</v>
      </c>
      <c r="H1224" s="756"/>
      <c r="I1224" s="780">
        <v>10.8</v>
      </c>
      <c r="J1224" s="763"/>
      <c r="K1224" s="756"/>
      <c r="L1224" s="763"/>
      <c r="M1224" s="756"/>
      <c r="N1224" s="764"/>
    </row>
    <row r="1225" spans="1:14">
      <c r="A1225" s="753"/>
      <c r="B1225" s="754"/>
      <c r="C1225" s="1027" t="s">
        <v>428</v>
      </c>
      <c r="D1225" s="1027"/>
      <c r="E1225" s="1027"/>
      <c r="F1225" s="765"/>
      <c r="G1225" s="766"/>
      <c r="H1225" s="766"/>
      <c r="I1225" s="766"/>
      <c r="J1225" s="782">
        <v>160.97999999999999</v>
      </c>
      <c r="K1225" s="766"/>
      <c r="L1225" s="782">
        <v>160.97999999999999</v>
      </c>
      <c r="M1225" s="766"/>
      <c r="N1225" s="768">
        <v>6493.93</v>
      </c>
    </row>
    <row r="1226" spans="1:14">
      <c r="A1226" s="760"/>
      <c r="B1226" s="754"/>
      <c r="C1226" s="1016" t="s">
        <v>429</v>
      </c>
      <c r="D1226" s="1016"/>
      <c r="E1226" s="1016"/>
      <c r="F1226" s="755"/>
      <c r="G1226" s="756"/>
      <c r="H1226" s="756"/>
      <c r="I1226" s="756"/>
      <c r="J1226" s="763"/>
      <c r="K1226" s="756"/>
      <c r="L1226" s="769">
        <v>160.97999999999999</v>
      </c>
      <c r="M1226" s="756"/>
      <c r="N1226" s="759">
        <v>6493.93</v>
      </c>
    </row>
    <row r="1227" spans="1:14" ht="22.5" customHeight="1">
      <c r="A1227" s="760"/>
      <c r="B1227" s="754" t="s">
        <v>482</v>
      </c>
      <c r="C1227" s="1016" t="s">
        <v>483</v>
      </c>
      <c r="D1227" s="1016"/>
      <c r="E1227" s="1016"/>
      <c r="F1227" s="755" t="s">
        <v>432</v>
      </c>
      <c r="G1227" s="761">
        <v>74</v>
      </c>
      <c r="H1227" s="756"/>
      <c r="I1227" s="761">
        <v>74</v>
      </c>
      <c r="J1227" s="763"/>
      <c r="K1227" s="756"/>
      <c r="L1227" s="769">
        <v>119.13</v>
      </c>
      <c r="M1227" s="756"/>
      <c r="N1227" s="759">
        <v>4805.51</v>
      </c>
    </row>
    <row r="1228" spans="1:14" ht="22.5" customHeight="1">
      <c r="A1228" s="760"/>
      <c r="B1228" s="754" t="s">
        <v>484</v>
      </c>
      <c r="C1228" s="1017" t="s">
        <v>485</v>
      </c>
      <c r="D1228" s="1017"/>
      <c r="E1228" s="1017"/>
      <c r="F1228" s="755" t="s">
        <v>432</v>
      </c>
      <c r="G1228" s="761">
        <v>36</v>
      </c>
      <c r="H1228" s="756"/>
      <c r="I1228" s="761">
        <v>36</v>
      </c>
      <c r="J1228" s="763"/>
      <c r="K1228" s="756"/>
      <c r="L1228" s="769">
        <v>57.95</v>
      </c>
      <c r="M1228" s="756"/>
      <c r="N1228" s="759">
        <v>2337.81</v>
      </c>
    </row>
    <row r="1229" spans="1:14">
      <c r="A1229" s="742"/>
      <c r="B1229" s="743"/>
      <c r="C1229" s="1020" t="s">
        <v>435</v>
      </c>
      <c r="D1229" s="1020"/>
      <c r="E1229" s="1020"/>
      <c r="F1229" s="770"/>
      <c r="G1229" s="771"/>
      <c r="H1229" s="771"/>
      <c r="I1229" s="771"/>
      <c r="J1229" s="772"/>
      <c r="K1229" s="771"/>
      <c r="L1229" s="783">
        <v>338.06</v>
      </c>
      <c r="M1229" s="766"/>
      <c r="N1229" s="774">
        <v>13637.25</v>
      </c>
    </row>
    <row r="1230" spans="1:14" ht="22.5" customHeight="1">
      <c r="A1230" s="775" t="s">
        <v>997</v>
      </c>
      <c r="B1230" s="744" t="s">
        <v>1959</v>
      </c>
      <c r="C1230" s="1019" t="s">
        <v>1960</v>
      </c>
      <c r="D1230" s="1019"/>
      <c r="E1230" s="1019"/>
      <c r="F1230" s="770" t="s">
        <v>254</v>
      </c>
      <c r="G1230" s="771">
        <v>3</v>
      </c>
      <c r="H1230" s="776">
        <v>1</v>
      </c>
      <c r="I1230" s="776">
        <v>3</v>
      </c>
      <c r="J1230" s="772"/>
      <c r="K1230" s="771"/>
      <c r="L1230" s="772"/>
      <c r="M1230" s="771"/>
      <c r="N1230" s="778"/>
    </row>
    <row r="1231" spans="1:14">
      <c r="A1231" s="753"/>
      <c r="B1231" s="754" t="s">
        <v>3</v>
      </c>
      <c r="C1231" s="1016" t="s">
        <v>422</v>
      </c>
      <c r="D1231" s="1016"/>
      <c r="E1231" s="1016"/>
      <c r="F1231" s="755"/>
      <c r="G1231" s="756"/>
      <c r="H1231" s="756"/>
      <c r="I1231" s="756"/>
      <c r="J1231" s="769">
        <v>96.05</v>
      </c>
      <c r="K1231" s="756"/>
      <c r="L1231" s="769">
        <v>288.14999999999998</v>
      </c>
      <c r="M1231" s="758">
        <v>40.340000000000003</v>
      </c>
      <c r="N1231" s="759">
        <v>11623.97</v>
      </c>
    </row>
    <row r="1232" spans="1:14">
      <c r="A1232" s="760"/>
      <c r="B1232" s="754"/>
      <c r="C1232" s="1017" t="s">
        <v>425</v>
      </c>
      <c r="D1232" s="1017"/>
      <c r="E1232" s="1017"/>
      <c r="F1232" s="755" t="s">
        <v>426</v>
      </c>
      <c r="G1232" s="758">
        <v>7.29</v>
      </c>
      <c r="H1232" s="756"/>
      <c r="I1232" s="758">
        <v>21.87</v>
      </c>
      <c r="J1232" s="763"/>
      <c r="K1232" s="756"/>
      <c r="L1232" s="763"/>
      <c r="M1232" s="756"/>
      <c r="N1232" s="764"/>
    </row>
    <row r="1233" spans="1:14">
      <c r="A1233" s="753"/>
      <c r="B1233" s="754"/>
      <c r="C1233" s="1027" t="s">
        <v>428</v>
      </c>
      <c r="D1233" s="1027"/>
      <c r="E1233" s="1027"/>
      <c r="F1233" s="765"/>
      <c r="G1233" s="766"/>
      <c r="H1233" s="766"/>
      <c r="I1233" s="766"/>
      <c r="J1233" s="782">
        <v>96.05</v>
      </c>
      <c r="K1233" s="766"/>
      <c r="L1233" s="782">
        <v>288.14999999999998</v>
      </c>
      <c r="M1233" s="766"/>
      <c r="N1233" s="768">
        <v>11623.97</v>
      </c>
    </row>
    <row r="1234" spans="1:14">
      <c r="A1234" s="760"/>
      <c r="B1234" s="754"/>
      <c r="C1234" s="1016" t="s">
        <v>429</v>
      </c>
      <c r="D1234" s="1016"/>
      <c r="E1234" s="1016"/>
      <c r="F1234" s="755"/>
      <c r="G1234" s="756"/>
      <c r="H1234" s="756"/>
      <c r="I1234" s="756"/>
      <c r="J1234" s="763"/>
      <c r="K1234" s="756"/>
      <c r="L1234" s="769">
        <v>288.14999999999998</v>
      </c>
      <c r="M1234" s="756"/>
      <c r="N1234" s="759">
        <v>11623.97</v>
      </c>
    </row>
    <row r="1235" spans="1:14" ht="22.5" customHeight="1">
      <c r="A1235" s="760"/>
      <c r="B1235" s="754" t="s">
        <v>482</v>
      </c>
      <c r="C1235" s="1016" t="s">
        <v>483</v>
      </c>
      <c r="D1235" s="1016"/>
      <c r="E1235" s="1016"/>
      <c r="F1235" s="755" t="s">
        <v>432</v>
      </c>
      <c r="G1235" s="761">
        <v>74</v>
      </c>
      <c r="H1235" s="756"/>
      <c r="I1235" s="761">
        <v>74</v>
      </c>
      <c r="J1235" s="763"/>
      <c r="K1235" s="756"/>
      <c r="L1235" s="769">
        <v>213.23</v>
      </c>
      <c r="M1235" s="756"/>
      <c r="N1235" s="759">
        <v>8601.74</v>
      </c>
    </row>
    <row r="1236" spans="1:14" ht="22.5" customHeight="1">
      <c r="A1236" s="760"/>
      <c r="B1236" s="754" t="s">
        <v>484</v>
      </c>
      <c r="C1236" s="1017" t="s">
        <v>485</v>
      </c>
      <c r="D1236" s="1017"/>
      <c r="E1236" s="1017"/>
      <c r="F1236" s="755" t="s">
        <v>432</v>
      </c>
      <c r="G1236" s="761">
        <v>36</v>
      </c>
      <c r="H1236" s="756"/>
      <c r="I1236" s="761">
        <v>36</v>
      </c>
      <c r="J1236" s="763"/>
      <c r="K1236" s="756"/>
      <c r="L1236" s="769">
        <v>103.73</v>
      </c>
      <c r="M1236" s="756"/>
      <c r="N1236" s="759">
        <v>4184.63</v>
      </c>
    </row>
    <row r="1237" spans="1:14">
      <c r="A1237" s="742"/>
      <c r="B1237" s="743"/>
      <c r="C1237" s="1020" t="s">
        <v>435</v>
      </c>
      <c r="D1237" s="1020"/>
      <c r="E1237" s="1020"/>
      <c r="F1237" s="770"/>
      <c r="G1237" s="771"/>
      <c r="H1237" s="771"/>
      <c r="I1237" s="771"/>
      <c r="J1237" s="772"/>
      <c r="K1237" s="771"/>
      <c r="L1237" s="783">
        <v>605.11</v>
      </c>
      <c r="M1237" s="766"/>
      <c r="N1237" s="774">
        <v>24410.34</v>
      </c>
    </row>
    <row r="1238" spans="1:14" ht="22.5" customHeight="1">
      <c r="A1238" s="775" t="s">
        <v>999</v>
      </c>
      <c r="B1238" s="744" t="s">
        <v>323</v>
      </c>
      <c r="C1238" s="1019" t="s">
        <v>253</v>
      </c>
      <c r="D1238" s="1019"/>
      <c r="E1238" s="1019"/>
      <c r="F1238" s="770" t="s">
        <v>254</v>
      </c>
      <c r="G1238" s="771">
        <v>6</v>
      </c>
      <c r="H1238" s="776">
        <v>1</v>
      </c>
      <c r="I1238" s="776">
        <v>6</v>
      </c>
      <c r="J1238" s="772"/>
      <c r="K1238" s="771"/>
      <c r="L1238" s="772"/>
      <c r="M1238" s="771"/>
      <c r="N1238" s="778"/>
    </row>
    <row r="1239" spans="1:14">
      <c r="A1239" s="753"/>
      <c r="B1239" s="754" t="s">
        <v>3</v>
      </c>
      <c r="C1239" s="1016" t="s">
        <v>422</v>
      </c>
      <c r="D1239" s="1016"/>
      <c r="E1239" s="1016"/>
      <c r="F1239" s="755"/>
      <c r="G1239" s="756"/>
      <c r="H1239" s="756"/>
      <c r="I1239" s="756"/>
      <c r="J1239" s="769">
        <v>45.14</v>
      </c>
      <c r="K1239" s="756"/>
      <c r="L1239" s="769">
        <v>270.83999999999997</v>
      </c>
      <c r="M1239" s="758">
        <v>40.340000000000003</v>
      </c>
      <c r="N1239" s="759">
        <v>10925.69</v>
      </c>
    </row>
    <row r="1240" spans="1:14">
      <c r="A1240" s="760"/>
      <c r="B1240" s="754"/>
      <c r="C1240" s="1017" t="s">
        <v>425</v>
      </c>
      <c r="D1240" s="1017"/>
      <c r="E1240" s="1017"/>
      <c r="F1240" s="755" t="s">
        <v>426</v>
      </c>
      <c r="G1240" s="758">
        <v>3.24</v>
      </c>
      <c r="H1240" s="756"/>
      <c r="I1240" s="758">
        <v>19.440000000000001</v>
      </c>
      <c r="J1240" s="763"/>
      <c r="K1240" s="756"/>
      <c r="L1240" s="763"/>
      <c r="M1240" s="756"/>
      <c r="N1240" s="764"/>
    </row>
    <row r="1241" spans="1:14">
      <c r="A1241" s="753"/>
      <c r="B1241" s="754"/>
      <c r="C1241" s="1027" t="s">
        <v>428</v>
      </c>
      <c r="D1241" s="1027"/>
      <c r="E1241" s="1027"/>
      <c r="F1241" s="765"/>
      <c r="G1241" s="766"/>
      <c r="H1241" s="766"/>
      <c r="I1241" s="766"/>
      <c r="J1241" s="782">
        <v>45.14</v>
      </c>
      <c r="K1241" s="766"/>
      <c r="L1241" s="782">
        <v>270.83999999999997</v>
      </c>
      <c r="M1241" s="766"/>
      <c r="N1241" s="768">
        <v>10925.69</v>
      </c>
    </row>
    <row r="1242" spans="1:14">
      <c r="A1242" s="760"/>
      <c r="B1242" s="754"/>
      <c r="C1242" s="1016" t="s">
        <v>429</v>
      </c>
      <c r="D1242" s="1016"/>
      <c r="E1242" s="1016"/>
      <c r="F1242" s="755"/>
      <c r="G1242" s="756"/>
      <c r="H1242" s="756"/>
      <c r="I1242" s="756"/>
      <c r="J1242" s="763"/>
      <c r="K1242" s="756"/>
      <c r="L1242" s="769">
        <v>270.83999999999997</v>
      </c>
      <c r="M1242" s="756"/>
      <c r="N1242" s="759">
        <v>10925.69</v>
      </c>
    </row>
    <row r="1243" spans="1:14" ht="22.5" customHeight="1">
      <c r="A1243" s="760"/>
      <c r="B1243" s="754" t="s">
        <v>482</v>
      </c>
      <c r="C1243" s="1016" t="s">
        <v>483</v>
      </c>
      <c r="D1243" s="1016"/>
      <c r="E1243" s="1016"/>
      <c r="F1243" s="755" t="s">
        <v>432</v>
      </c>
      <c r="G1243" s="761">
        <v>74</v>
      </c>
      <c r="H1243" s="756"/>
      <c r="I1243" s="761">
        <v>74</v>
      </c>
      <c r="J1243" s="763"/>
      <c r="K1243" s="756"/>
      <c r="L1243" s="769">
        <v>200.42</v>
      </c>
      <c r="M1243" s="756"/>
      <c r="N1243" s="759">
        <v>8085.01</v>
      </c>
    </row>
    <row r="1244" spans="1:14" ht="22.5" customHeight="1">
      <c r="A1244" s="760"/>
      <c r="B1244" s="754" t="s">
        <v>484</v>
      </c>
      <c r="C1244" s="1017" t="s">
        <v>485</v>
      </c>
      <c r="D1244" s="1017"/>
      <c r="E1244" s="1017"/>
      <c r="F1244" s="755" t="s">
        <v>432</v>
      </c>
      <c r="G1244" s="761">
        <v>36</v>
      </c>
      <c r="H1244" s="756"/>
      <c r="I1244" s="761">
        <v>36</v>
      </c>
      <c r="J1244" s="763"/>
      <c r="K1244" s="756"/>
      <c r="L1244" s="769">
        <v>97.5</v>
      </c>
      <c r="M1244" s="756"/>
      <c r="N1244" s="759">
        <v>3933.25</v>
      </c>
    </row>
    <row r="1245" spans="1:14">
      <c r="A1245" s="742"/>
      <c r="B1245" s="743"/>
      <c r="C1245" s="1020" t="s">
        <v>435</v>
      </c>
      <c r="D1245" s="1020"/>
      <c r="E1245" s="1020"/>
      <c r="F1245" s="770"/>
      <c r="G1245" s="771"/>
      <c r="H1245" s="771"/>
      <c r="I1245" s="771"/>
      <c r="J1245" s="772"/>
      <c r="K1245" s="771"/>
      <c r="L1245" s="783">
        <v>568.76</v>
      </c>
      <c r="M1245" s="766"/>
      <c r="N1245" s="774">
        <v>22943.95</v>
      </c>
    </row>
    <row r="1246" spans="1:14" ht="45" customHeight="1">
      <c r="A1246" s="775" t="s">
        <v>1003</v>
      </c>
      <c r="B1246" s="744" t="s">
        <v>1961</v>
      </c>
      <c r="C1246" s="1019" t="s">
        <v>1962</v>
      </c>
      <c r="D1246" s="1019"/>
      <c r="E1246" s="1019"/>
      <c r="F1246" s="770" t="s">
        <v>222</v>
      </c>
      <c r="G1246" s="771">
        <v>7</v>
      </c>
      <c r="H1246" s="776">
        <v>1</v>
      </c>
      <c r="I1246" s="776">
        <v>7</v>
      </c>
      <c r="J1246" s="772"/>
      <c r="K1246" s="771"/>
      <c r="L1246" s="772"/>
      <c r="M1246" s="771"/>
      <c r="N1246" s="778"/>
    </row>
    <row r="1247" spans="1:14">
      <c r="A1247" s="753"/>
      <c r="B1247" s="754" t="s">
        <v>3</v>
      </c>
      <c r="C1247" s="1016" t="s">
        <v>422</v>
      </c>
      <c r="D1247" s="1016"/>
      <c r="E1247" s="1016"/>
      <c r="F1247" s="755"/>
      <c r="G1247" s="756"/>
      <c r="H1247" s="756"/>
      <c r="I1247" s="756"/>
      <c r="J1247" s="769">
        <v>12.07</v>
      </c>
      <c r="K1247" s="756"/>
      <c r="L1247" s="769">
        <v>84.49</v>
      </c>
      <c r="M1247" s="758">
        <v>40.340000000000003</v>
      </c>
      <c r="N1247" s="759">
        <v>3408.33</v>
      </c>
    </row>
    <row r="1248" spans="1:14">
      <c r="A1248" s="760"/>
      <c r="B1248" s="754"/>
      <c r="C1248" s="1017" t="s">
        <v>425</v>
      </c>
      <c r="D1248" s="1017"/>
      <c r="E1248" s="1017"/>
      <c r="F1248" s="755" t="s">
        <v>426</v>
      </c>
      <c r="G1248" s="758">
        <v>0.82</v>
      </c>
      <c r="H1248" s="756"/>
      <c r="I1248" s="758">
        <v>5.74</v>
      </c>
      <c r="J1248" s="763"/>
      <c r="K1248" s="756"/>
      <c r="L1248" s="763"/>
      <c r="M1248" s="756"/>
      <c r="N1248" s="764"/>
    </row>
    <row r="1249" spans="1:14">
      <c r="A1249" s="753"/>
      <c r="B1249" s="754"/>
      <c r="C1249" s="1027" t="s">
        <v>428</v>
      </c>
      <c r="D1249" s="1027"/>
      <c r="E1249" s="1027"/>
      <c r="F1249" s="765"/>
      <c r="G1249" s="766"/>
      <c r="H1249" s="766"/>
      <c r="I1249" s="766"/>
      <c r="J1249" s="782">
        <v>12.07</v>
      </c>
      <c r="K1249" s="766"/>
      <c r="L1249" s="782">
        <v>84.49</v>
      </c>
      <c r="M1249" s="766"/>
      <c r="N1249" s="768">
        <v>3408.33</v>
      </c>
    </row>
    <row r="1250" spans="1:14">
      <c r="A1250" s="760"/>
      <c r="B1250" s="754"/>
      <c r="C1250" s="1016" t="s">
        <v>429</v>
      </c>
      <c r="D1250" s="1016"/>
      <c r="E1250" s="1016"/>
      <c r="F1250" s="755"/>
      <c r="G1250" s="756"/>
      <c r="H1250" s="756"/>
      <c r="I1250" s="756"/>
      <c r="J1250" s="763"/>
      <c r="K1250" s="756"/>
      <c r="L1250" s="769">
        <v>84.49</v>
      </c>
      <c r="M1250" s="756"/>
      <c r="N1250" s="759">
        <v>3408.33</v>
      </c>
    </row>
    <row r="1251" spans="1:14" ht="22.5" customHeight="1">
      <c r="A1251" s="760"/>
      <c r="B1251" s="754" t="s">
        <v>482</v>
      </c>
      <c r="C1251" s="1016" t="s">
        <v>483</v>
      </c>
      <c r="D1251" s="1016"/>
      <c r="E1251" s="1016"/>
      <c r="F1251" s="755" t="s">
        <v>432</v>
      </c>
      <c r="G1251" s="761">
        <v>74</v>
      </c>
      <c r="H1251" s="756"/>
      <c r="I1251" s="761">
        <v>74</v>
      </c>
      <c r="J1251" s="763"/>
      <c r="K1251" s="756"/>
      <c r="L1251" s="769">
        <v>62.52</v>
      </c>
      <c r="M1251" s="756"/>
      <c r="N1251" s="759">
        <v>2522.16</v>
      </c>
    </row>
    <row r="1252" spans="1:14" ht="22.5" customHeight="1">
      <c r="A1252" s="760"/>
      <c r="B1252" s="754" t="s">
        <v>484</v>
      </c>
      <c r="C1252" s="1017" t="s">
        <v>485</v>
      </c>
      <c r="D1252" s="1017"/>
      <c r="E1252" s="1017"/>
      <c r="F1252" s="755" t="s">
        <v>432</v>
      </c>
      <c r="G1252" s="761">
        <v>36</v>
      </c>
      <c r="H1252" s="756"/>
      <c r="I1252" s="761">
        <v>36</v>
      </c>
      <c r="J1252" s="763"/>
      <c r="K1252" s="756"/>
      <c r="L1252" s="769">
        <v>30.42</v>
      </c>
      <c r="M1252" s="756"/>
      <c r="N1252" s="759">
        <v>1227</v>
      </c>
    </row>
    <row r="1253" spans="1:14">
      <c r="A1253" s="742"/>
      <c r="B1253" s="743"/>
      <c r="C1253" s="1020" t="s">
        <v>435</v>
      </c>
      <c r="D1253" s="1020"/>
      <c r="E1253" s="1020"/>
      <c r="F1253" s="770"/>
      <c r="G1253" s="771"/>
      <c r="H1253" s="771"/>
      <c r="I1253" s="771"/>
      <c r="J1253" s="772"/>
      <c r="K1253" s="771"/>
      <c r="L1253" s="783">
        <v>177.43</v>
      </c>
      <c r="M1253" s="766"/>
      <c r="N1253" s="774">
        <v>7157.49</v>
      </c>
    </row>
    <row r="1254" spans="1:14" ht="33.75" customHeight="1">
      <c r="A1254" s="775" t="s">
        <v>1005</v>
      </c>
      <c r="B1254" s="744" t="s">
        <v>1963</v>
      </c>
      <c r="C1254" s="1019" t="s">
        <v>1964</v>
      </c>
      <c r="D1254" s="1019"/>
      <c r="E1254" s="1019"/>
      <c r="F1254" s="770" t="s">
        <v>1965</v>
      </c>
      <c r="G1254" s="771">
        <v>1</v>
      </c>
      <c r="H1254" s="776">
        <v>1</v>
      </c>
      <c r="I1254" s="776">
        <v>1</v>
      </c>
      <c r="J1254" s="772"/>
      <c r="K1254" s="771"/>
      <c r="L1254" s="772"/>
      <c r="M1254" s="771"/>
      <c r="N1254" s="778"/>
    </row>
    <row r="1255" spans="1:14">
      <c r="A1255" s="753"/>
      <c r="B1255" s="754" t="s">
        <v>3</v>
      </c>
      <c r="C1255" s="1016" t="s">
        <v>422</v>
      </c>
      <c r="D1255" s="1016"/>
      <c r="E1255" s="1016"/>
      <c r="F1255" s="755"/>
      <c r="G1255" s="756"/>
      <c r="H1255" s="756"/>
      <c r="I1255" s="756"/>
      <c r="J1255" s="757">
        <v>2086.91</v>
      </c>
      <c r="K1255" s="756"/>
      <c r="L1255" s="757">
        <v>2086.91</v>
      </c>
      <c r="M1255" s="758">
        <v>40.340000000000003</v>
      </c>
      <c r="N1255" s="759">
        <v>84185.95</v>
      </c>
    </row>
    <row r="1256" spans="1:14">
      <c r="A1256" s="760"/>
      <c r="B1256" s="754"/>
      <c r="C1256" s="1017" t="s">
        <v>425</v>
      </c>
      <c r="D1256" s="1017"/>
      <c r="E1256" s="1017"/>
      <c r="F1256" s="755" t="s">
        <v>426</v>
      </c>
      <c r="G1256" s="761">
        <v>128</v>
      </c>
      <c r="H1256" s="756"/>
      <c r="I1256" s="761">
        <v>128</v>
      </c>
      <c r="J1256" s="763"/>
      <c r="K1256" s="756"/>
      <c r="L1256" s="763"/>
      <c r="M1256" s="756"/>
      <c r="N1256" s="764"/>
    </row>
    <row r="1257" spans="1:14">
      <c r="A1257" s="753"/>
      <c r="B1257" s="754"/>
      <c r="C1257" s="1027" t="s">
        <v>428</v>
      </c>
      <c r="D1257" s="1027"/>
      <c r="E1257" s="1027"/>
      <c r="F1257" s="765"/>
      <c r="G1257" s="766"/>
      <c r="H1257" s="766"/>
      <c r="I1257" s="766"/>
      <c r="J1257" s="767">
        <v>2086.91</v>
      </c>
      <c r="K1257" s="766"/>
      <c r="L1257" s="767">
        <v>2086.91</v>
      </c>
      <c r="M1257" s="766"/>
      <c r="N1257" s="768">
        <v>84185.95</v>
      </c>
    </row>
    <row r="1258" spans="1:14">
      <c r="A1258" s="760"/>
      <c r="B1258" s="754"/>
      <c r="C1258" s="1016" t="s">
        <v>429</v>
      </c>
      <c r="D1258" s="1016"/>
      <c r="E1258" s="1016"/>
      <c r="F1258" s="755"/>
      <c r="G1258" s="756"/>
      <c r="H1258" s="756"/>
      <c r="I1258" s="756"/>
      <c r="J1258" s="763"/>
      <c r="K1258" s="756"/>
      <c r="L1258" s="757">
        <v>2086.91</v>
      </c>
      <c r="M1258" s="756"/>
      <c r="N1258" s="759">
        <v>84185.95</v>
      </c>
    </row>
    <row r="1259" spans="1:14" ht="22.5" customHeight="1">
      <c r="A1259" s="760"/>
      <c r="B1259" s="754" t="s">
        <v>482</v>
      </c>
      <c r="C1259" s="1016" t="s">
        <v>483</v>
      </c>
      <c r="D1259" s="1016"/>
      <c r="E1259" s="1016"/>
      <c r="F1259" s="755" t="s">
        <v>432</v>
      </c>
      <c r="G1259" s="761">
        <v>74</v>
      </c>
      <c r="H1259" s="756"/>
      <c r="I1259" s="761">
        <v>74</v>
      </c>
      <c r="J1259" s="763"/>
      <c r="K1259" s="756"/>
      <c r="L1259" s="757">
        <v>1544.31</v>
      </c>
      <c r="M1259" s="756"/>
      <c r="N1259" s="759">
        <v>62297.599999999999</v>
      </c>
    </row>
    <row r="1260" spans="1:14" ht="22.5" customHeight="1">
      <c r="A1260" s="760"/>
      <c r="B1260" s="754" t="s">
        <v>484</v>
      </c>
      <c r="C1260" s="1017" t="s">
        <v>485</v>
      </c>
      <c r="D1260" s="1017"/>
      <c r="E1260" s="1017"/>
      <c r="F1260" s="755" t="s">
        <v>432</v>
      </c>
      <c r="G1260" s="761">
        <v>36</v>
      </c>
      <c r="H1260" s="756"/>
      <c r="I1260" s="761">
        <v>36</v>
      </c>
      <c r="J1260" s="763"/>
      <c r="K1260" s="756"/>
      <c r="L1260" s="769">
        <v>751.29</v>
      </c>
      <c r="M1260" s="756"/>
      <c r="N1260" s="759">
        <v>30306.94</v>
      </c>
    </row>
    <row r="1261" spans="1:14">
      <c r="A1261" s="742"/>
      <c r="B1261" s="743"/>
      <c r="C1261" s="1020" t="s">
        <v>435</v>
      </c>
      <c r="D1261" s="1020"/>
      <c r="E1261" s="1020"/>
      <c r="F1261" s="770"/>
      <c r="G1261" s="771"/>
      <c r="H1261" s="771"/>
      <c r="I1261" s="771"/>
      <c r="J1261" s="772"/>
      <c r="K1261" s="771"/>
      <c r="L1261" s="773">
        <v>4382.51</v>
      </c>
      <c r="M1261" s="766"/>
      <c r="N1261" s="774">
        <v>176790.49</v>
      </c>
    </row>
    <row r="1262" spans="1:14" ht="45" customHeight="1">
      <c r="A1262" s="775" t="s">
        <v>1009</v>
      </c>
      <c r="B1262" s="744" t="s">
        <v>789</v>
      </c>
      <c r="C1262" s="1019" t="s">
        <v>790</v>
      </c>
      <c r="D1262" s="1019"/>
      <c r="E1262" s="1019"/>
      <c r="F1262" s="770" t="s">
        <v>252</v>
      </c>
      <c r="G1262" s="771">
        <v>5</v>
      </c>
      <c r="H1262" s="776">
        <v>1</v>
      </c>
      <c r="I1262" s="776">
        <v>5</v>
      </c>
      <c r="J1262" s="772"/>
      <c r="K1262" s="771"/>
      <c r="L1262" s="772"/>
      <c r="M1262" s="771"/>
      <c r="N1262" s="778"/>
    </row>
    <row r="1263" spans="1:14">
      <c r="A1263" s="751"/>
      <c r="B1263" s="752"/>
      <c r="C1263" s="1016" t="s">
        <v>1966</v>
      </c>
      <c r="D1263" s="1016"/>
      <c r="E1263" s="1016"/>
      <c r="F1263" s="1016"/>
      <c r="G1263" s="1016"/>
      <c r="H1263" s="1016"/>
      <c r="I1263" s="1016"/>
      <c r="J1263" s="1016"/>
      <c r="K1263" s="1016"/>
      <c r="L1263" s="1016"/>
      <c r="M1263" s="1016"/>
      <c r="N1263" s="1022"/>
    </row>
    <row r="1264" spans="1:14">
      <c r="A1264" s="753"/>
      <c r="B1264" s="754" t="s">
        <v>3</v>
      </c>
      <c r="C1264" s="1016" t="s">
        <v>422</v>
      </c>
      <c r="D1264" s="1016"/>
      <c r="E1264" s="1016"/>
      <c r="F1264" s="755"/>
      <c r="G1264" s="756"/>
      <c r="H1264" s="756"/>
      <c r="I1264" s="756"/>
      <c r="J1264" s="769">
        <v>38.9</v>
      </c>
      <c r="K1264" s="756"/>
      <c r="L1264" s="769">
        <v>194.5</v>
      </c>
      <c r="M1264" s="758">
        <v>40.340000000000003</v>
      </c>
      <c r="N1264" s="759">
        <v>7846.13</v>
      </c>
    </row>
    <row r="1265" spans="1:14">
      <c r="A1265" s="760"/>
      <c r="B1265" s="754"/>
      <c r="C1265" s="1017" t="s">
        <v>425</v>
      </c>
      <c r="D1265" s="1017"/>
      <c r="E1265" s="1017"/>
      <c r="F1265" s="755" t="s">
        <v>426</v>
      </c>
      <c r="G1265" s="780">
        <v>3.6</v>
      </c>
      <c r="H1265" s="756"/>
      <c r="I1265" s="761">
        <v>18</v>
      </c>
      <c r="J1265" s="763"/>
      <c r="K1265" s="756"/>
      <c r="L1265" s="763"/>
      <c r="M1265" s="756"/>
      <c r="N1265" s="764"/>
    </row>
    <row r="1266" spans="1:14">
      <c r="A1266" s="753"/>
      <c r="B1266" s="754"/>
      <c r="C1266" s="1027" t="s">
        <v>428</v>
      </c>
      <c r="D1266" s="1027"/>
      <c r="E1266" s="1027"/>
      <c r="F1266" s="765"/>
      <c r="G1266" s="766"/>
      <c r="H1266" s="766"/>
      <c r="I1266" s="766"/>
      <c r="J1266" s="782">
        <v>38.9</v>
      </c>
      <c r="K1266" s="766"/>
      <c r="L1266" s="782">
        <v>194.5</v>
      </c>
      <c r="M1266" s="766"/>
      <c r="N1266" s="768">
        <v>7846.13</v>
      </c>
    </row>
    <row r="1267" spans="1:14">
      <c r="A1267" s="760"/>
      <c r="B1267" s="754"/>
      <c r="C1267" s="1016" t="s">
        <v>429</v>
      </c>
      <c r="D1267" s="1016"/>
      <c r="E1267" s="1016"/>
      <c r="F1267" s="755"/>
      <c r="G1267" s="756"/>
      <c r="H1267" s="756"/>
      <c r="I1267" s="756"/>
      <c r="J1267" s="763"/>
      <c r="K1267" s="756"/>
      <c r="L1267" s="769">
        <v>194.5</v>
      </c>
      <c r="M1267" s="756"/>
      <c r="N1267" s="759">
        <v>7846.13</v>
      </c>
    </row>
    <row r="1268" spans="1:14" ht="22.5" customHeight="1">
      <c r="A1268" s="760"/>
      <c r="B1268" s="754" t="s">
        <v>482</v>
      </c>
      <c r="C1268" s="1016" t="s">
        <v>483</v>
      </c>
      <c r="D1268" s="1016"/>
      <c r="E1268" s="1016"/>
      <c r="F1268" s="755" t="s">
        <v>432</v>
      </c>
      <c r="G1268" s="761">
        <v>74</v>
      </c>
      <c r="H1268" s="756"/>
      <c r="I1268" s="761">
        <v>74</v>
      </c>
      <c r="J1268" s="763"/>
      <c r="K1268" s="756"/>
      <c r="L1268" s="769">
        <v>143.93</v>
      </c>
      <c r="M1268" s="756"/>
      <c r="N1268" s="759">
        <v>5806.14</v>
      </c>
    </row>
    <row r="1269" spans="1:14" ht="22.5" customHeight="1">
      <c r="A1269" s="760"/>
      <c r="B1269" s="754" t="s">
        <v>484</v>
      </c>
      <c r="C1269" s="1017" t="s">
        <v>485</v>
      </c>
      <c r="D1269" s="1017"/>
      <c r="E1269" s="1017"/>
      <c r="F1269" s="755" t="s">
        <v>432</v>
      </c>
      <c r="G1269" s="761">
        <v>36</v>
      </c>
      <c r="H1269" s="756"/>
      <c r="I1269" s="761">
        <v>36</v>
      </c>
      <c r="J1269" s="763"/>
      <c r="K1269" s="756"/>
      <c r="L1269" s="769">
        <v>70.02</v>
      </c>
      <c r="M1269" s="756"/>
      <c r="N1269" s="759">
        <v>2824.61</v>
      </c>
    </row>
    <row r="1270" spans="1:14">
      <c r="A1270" s="742"/>
      <c r="B1270" s="743"/>
      <c r="C1270" s="1020" t="s">
        <v>435</v>
      </c>
      <c r="D1270" s="1020"/>
      <c r="E1270" s="1020"/>
      <c r="F1270" s="770"/>
      <c r="G1270" s="771"/>
      <c r="H1270" s="771"/>
      <c r="I1270" s="771"/>
      <c r="J1270" s="772"/>
      <c r="K1270" s="771"/>
      <c r="L1270" s="783">
        <v>408.45</v>
      </c>
      <c r="M1270" s="766"/>
      <c r="N1270" s="774">
        <v>16476.88</v>
      </c>
    </row>
    <row r="1271" spans="1:14" ht="45" customHeight="1">
      <c r="A1271" s="775" t="s">
        <v>1011</v>
      </c>
      <c r="B1271" s="744" t="s">
        <v>791</v>
      </c>
      <c r="C1271" s="1019" t="s">
        <v>792</v>
      </c>
      <c r="D1271" s="1019"/>
      <c r="E1271" s="1019"/>
      <c r="F1271" s="770" t="s">
        <v>252</v>
      </c>
      <c r="G1271" s="771">
        <v>1</v>
      </c>
      <c r="H1271" s="776">
        <v>1</v>
      </c>
      <c r="I1271" s="776">
        <v>1</v>
      </c>
      <c r="J1271" s="772"/>
      <c r="K1271" s="771"/>
      <c r="L1271" s="772"/>
      <c r="M1271" s="771"/>
      <c r="N1271" s="778"/>
    </row>
    <row r="1272" spans="1:14">
      <c r="A1272" s="753"/>
      <c r="B1272" s="754" t="s">
        <v>3</v>
      </c>
      <c r="C1272" s="1016" t="s">
        <v>422</v>
      </c>
      <c r="D1272" s="1016"/>
      <c r="E1272" s="1016"/>
      <c r="F1272" s="755"/>
      <c r="G1272" s="756"/>
      <c r="H1272" s="756"/>
      <c r="I1272" s="756"/>
      <c r="J1272" s="769">
        <v>29.17</v>
      </c>
      <c r="K1272" s="756"/>
      <c r="L1272" s="769">
        <v>29.17</v>
      </c>
      <c r="M1272" s="758">
        <v>40.340000000000003</v>
      </c>
      <c r="N1272" s="759">
        <v>1176.72</v>
      </c>
    </row>
    <row r="1273" spans="1:14">
      <c r="A1273" s="760"/>
      <c r="B1273" s="754"/>
      <c r="C1273" s="1017" t="s">
        <v>425</v>
      </c>
      <c r="D1273" s="1017"/>
      <c r="E1273" s="1017"/>
      <c r="F1273" s="755" t="s">
        <v>426</v>
      </c>
      <c r="G1273" s="780">
        <v>2.7</v>
      </c>
      <c r="H1273" s="756"/>
      <c r="I1273" s="780">
        <v>2.7</v>
      </c>
      <c r="J1273" s="763"/>
      <c r="K1273" s="756"/>
      <c r="L1273" s="763"/>
      <c r="M1273" s="756"/>
      <c r="N1273" s="764"/>
    </row>
    <row r="1274" spans="1:14">
      <c r="A1274" s="753"/>
      <c r="B1274" s="754"/>
      <c r="C1274" s="1027" t="s">
        <v>428</v>
      </c>
      <c r="D1274" s="1027"/>
      <c r="E1274" s="1027"/>
      <c r="F1274" s="765"/>
      <c r="G1274" s="766"/>
      <c r="H1274" s="766"/>
      <c r="I1274" s="766"/>
      <c r="J1274" s="782">
        <v>29.17</v>
      </c>
      <c r="K1274" s="766"/>
      <c r="L1274" s="782">
        <v>29.17</v>
      </c>
      <c r="M1274" s="766"/>
      <c r="N1274" s="768">
        <v>1176.72</v>
      </c>
    </row>
    <row r="1275" spans="1:14">
      <c r="A1275" s="760"/>
      <c r="B1275" s="754"/>
      <c r="C1275" s="1016" t="s">
        <v>429</v>
      </c>
      <c r="D1275" s="1016"/>
      <c r="E1275" s="1016"/>
      <c r="F1275" s="755"/>
      <c r="G1275" s="756"/>
      <c r="H1275" s="756"/>
      <c r="I1275" s="756"/>
      <c r="J1275" s="763"/>
      <c r="K1275" s="756"/>
      <c r="L1275" s="769">
        <v>29.17</v>
      </c>
      <c r="M1275" s="756"/>
      <c r="N1275" s="759">
        <v>1176.72</v>
      </c>
    </row>
    <row r="1276" spans="1:14" ht="22.5" customHeight="1">
      <c r="A1276" s="760"/>
      <c r="B1276" s="754" t="s">
        <v>482</v>
      </c>
      <c r="C1276" s="1016" t="s">
        <v>483</v>
      </c>
      <c r="D1276" s="1016"/>
      <c r="E1276" s="1016"/>
      <c r="F1276" s="755" t="s">
        <v>432</v>
      </c>
      <c r="G1276" s="761">
        <v>74</v>
      </c>
      <c r="H1276" s="756"/>
      <c r="I1276" s="761">
        <v>74</v>
      </c>
      <c r="J1276" s="763"/>
      <c r="K1276" s="756"/>
      <c r="L1276" s="769">
        <v>21.59</v>
      </c>
      <c r="M1276" s="756"/>
      <c r="N1276" s="779">
        <v>870.77</v>
      </c>
    </row>
    <row r="1277" spans="1:14" ht="22.5" customHeight="1">
      <c r="A1277" s="760"/>
      <c r="B1277" s="754" t="s">
        <v>484</v>
      </c>
      <c r="C1277" s="1017" t="s">
        <v>485</v>
      </c>
      <c r="D1277" s="1017"/>
      <c r="E1277" s="1017"/>
      <c r="F1277" s="755" t="s">
        <v>432</v>
      </c>
      <c r="G1277" s="761">
        <v>36</v>
      </c>
      <c r="H1277" s="756"/>
      <c r="I1277" s="761">
        <v>36</v>
      </c>
      <c r="J1277" s="763"/>
      <c r="K1277" s="756"/>
      <c r="L1277" s="769">
        <v>10.5</v>
      </c>
      <c r="M1277" s="756"/>
      <c r="N1277" s="779">
        <v>423.62</v>
      </c>
    </row>
    <row r="1278" spans="1:14">
      <c r="A1278" s="742"/>
      <c r="B1278" s="743"/>
      <c r="C1278" s="1020" t="s">
        <v>435</v>
      </c>
      <c r="D1278" s="1020"/>
      <c r="E1278" s="1020"/>
      <c r="F1278" s="770"/>
      <c r="G1278" s="771"/>
      <c r="H1278" s="771"/>
      <c r="I1278" s="771"/>
      <c r="J1278" s="772"/>
      <c r="K1278" s="771"/>
      <c r="L1278" s="783">
        <v>61.26</v>
      </c>
      <c r="M1278" s="766"/>
      <c r="N1278" s="774">
        <v>2471.11</v>
      </c>
    </row>
    <row r="1279" spans="1:14" ht="56.25" customHeight="1">
      <c r="A1279" s="775" t="s">
        <v>1013</v>
      </c>
      <c r="B1279" s="744" t="s">
        <v>1967</v>
      </c>
      <c r="C1279" s="1019" t="s">
        <v>1968</v>
      </c>
      <c r="D1279" s="1019"/>
      <c r="E1279" s="1019"/>
      <c r="F1279" s="770" t="s">
        <v>252</v>
      </c>
      <c r="G1279" s="771">
        <v>1</v>
      </c>
      <c r="H1279" s="776">
        <v>1</v>
      </c>
      <c r="I1279" s="776">
        <v>1</v>
      </c>
      <c r="J1279" s="772"/>
      <c r="K1279" s="771"/>
      <c r="L1279" s="772"/>
      <c r="M1279" s="771"/>
      <c r="N1279" s="778"/>
    </row>
    <row r="1280" spans="1:14">
      <c r="A1280" s="753"/>
      <c r="B1280" s="754" t="s">
        <v>3</v>
      </c>
      <c r="C1280" s="1016" t="s">
        <v>422</v>
      </c>
      <c r="D1280" s="1016"/>
      <c r="E1280" s="1016"/>
      <c r="F1280" s="755"/>
      <c r="G1280" s="756"/>
      <c r="H1280" s="756"/>
      <c r="I1280" s="756"/>
      <c r="J1280" s="769">
        <v>233.39</v>
      </c>
      <c r="K1280" s="756"/>
      <c r="L1280" s="769">
        <v>233.39</v>
      </c>
      <c r="M1280" s="758">
        <v>40.340000000000003</v>
      </c>
      <c r="N1280" s="759">
        <v>9414.9500000000007</v>
      </c>
    </row>
    <row r="1281" spans="1:14">
      <c r="A1281" s="760"/>
      <c r="B1281" s="754"/>
      <c r="C1281" s="1017" t="s">
        <v>425</v>
      </c>
      <c r="D1281" s="1017"/>
      <c r="E1281" s="1017"/>
      <c r="F1281" s="755" t="s">
        <v>426</v>
      </c>
      <c r="G1281" s="780">
        <v>21.6</v>
      </c>
      <c r="H1281" s="756"/>
      <c r="I1281" s="780">
        <v>21.6</v>
      </c>
      <c r="J1281" s="763"/>
      <c r="K1281" s="756"/>
      <c r="L1281" s="763"/>
      <c r="M1281" s="756"/>
      <c r="N1281" s="764"/>
    </row>
    <row r="1282" spans="1:14">
      <c r="A1282" s="753"/>
      <c r="B1282" s="754"/>
      <c r="C1282" s="1027" t="s">
        <v>428</v>
      </c>
      <c r="D1282" s="1027"/>
      <c r="E1282" s="1027"/>
      <c r="F1282" s="765"/>
      <c r="G1282" s="766"/>
      <c r="H1282" s="766"/>
      <c r="I1282" s="766"/>
      <c r="J1282" s="782">
        <v>233.39</v>
      </c>
      <c r="K1282" s="766"/>
      <c r="L1282" s="782">
        <v>233.39</v>
      </c>
      <c r="M1282" s="766"/>
      <c r="N1282" s="768">
        <v>9414.9500000000007</v>
      </c>
    </row>
    <row r="1283" spans="1:14">
      <c r="A1283" s="760"/>
      <c r="B1283" s="754"/>
      <c r="C1283" s="1016" t="s">
        <v>429</v>
      </c>
      <c r="D1283" s="1016"/>
      <c r="E1283" s="1016"/>
      <c r="F1283" s="755"/>
      <c r="G1283" s="756"/>
      <c r="H1283" s="756"/>
      <c r="I1283" s="756"/>
      <c r="J1283" s="763"/>
      <c r="K1283" s="756"/>
      <c r="L1283" s="769">
        <v>233.39</v>
      </c>
      <c r="M1283" s="756"/>
      <c r="N1283" s="759">
        <v>9414.9500000000007</v>
      </c>
    </row>
    <row r="1284" spans="1:14" ht="22.5" customHeight="1">
      <c r="A1284" s="760"/>
      <c r="B1284" s="754" t="s">
        <v>482</v>
      </c>
      <c r="C1284" s="1016" t="s">
        <v>483</v>
      </c>
      <c r="D1284" s="1016"/>
      <c r="E1284" s="1016"/>
      <c r="F1284" s="755" t="s">
        <v>432</v>
      </c>
      <c r="G1284" s="761">
        <v>74</v>
      </c>
      <c r="H1284" s="756"/>
      <c r="I1284" s="761">
        <v>74</v>
      </c>
      <c r="J1284" s="763"/>
      <c r="K1284" s="756"/>
      <c r="L1284" s="769">
        <v>172.71</v>
      </c>
      <c r="M1284" s="756"/>
      <c r="N1284" s="759">
        <v>6967.06</v>
      </c>
    </row>
    <row r="1285" spans="1:14" ht="22.5" customHeight="1">
      <c r="A1285" s="760"/>
      <c r="B1285" s="754" t="s">
        <v>484</v>
      </c>
      <c r="C1285" s="1017" t="s">
        <v>485</v>
      </c>
      <c r="D1285" s="1017"/>
      <c r="E1285" s="1017"/>
      <c r="F1285" s="755" t="s">
        <v>432</v>
      </c>
      <c r="G1285" s="761">
        <v>36</v>
      </c>
      <c r="H1285" s="756"/>
      <c r="I1285" s="761">
        <v>36</v>
      </c>
      <c r="J1285" s="763"/>
      <c r="K1285" s="756"/>
      <c r="L1285" s="769">
        <v>84.02</v>
      </c>
      <c r="M1285" s="756"/>
      <c r="N1285" s="759">
        <v>3389.38</v>
      </c>
    </row>
    <row r="1286" spans="1:14">
      <c r="A1286" s="742"/>
      <c r="B1286" s="743"/>
      <c r="C1286" s="1020" t="s">
        <v>435</v>
      </c>
      <c r="D1286" s="1020"/>
      <c r="E1286" s="1020"/>
      <c r="F1286" s="770"/>
      <c r="G1286" s="771"/>
      <c r="H1286" s="771"/>
      <c r="I1286" s="771"/>
      <c r="J1286" s="772"/>
      <c r="K1286" s="771"/>
      <c r="L1286" s="783">
        <v>490.12</v>
      </c>
      <c r="M1286" s="766"/>
      <c r="N1286" s="774">
        <v>19771.39</v>
      </c>
    </row>
    <row r="1287" spans="1:14" ht="45" customHeight="1">
      <c r="A1287" s="775" t="s">
        <v>1014</v>
      </c>
      <c r="B1287" s="744" t="s">
        <v>1969</v>
      </c>
      <c r="C1287" s="1019" t="s">
        <v>1970</v>
      </c>
      <c r="D1287" s="1019"/>
      <c r="E1287" s="1019"/>
      <c r="F1287" s="770" t="s">
        <v>252</v>
      </c>
      <c r="G1287" s="771">
        <v>4</v>
      </c>
      <c r="H1287" s="776">
        <v>1</v>
      </c>
      <c r="I1287" s="776">
        <v>4</v>
      </c>
      <c r="J1287" s="772"/>
      <c r="K1287" s="771"/>
      <c r="L1287" s="772"/>
      <c r="M1287" s="771"/>
      <c r="N1287" s="778"/>
    </row>
    <row r="1288" spans="1:14">
      <c r="A1288" s="753"/>
      <c r="B1288" s="754" t="s">
        <v>3</v>
      </c>
      <c r="C1288" s="1016" t="s">
        <v>422</v>
      </c>
      <c r="D1288" s="1016"/>
      <c r="E1288" s="1016"/>
      <c r="F1288" s="755"/>
      <c r="G1288" s="756"/>
      <c r="H1288" s="756"/>
      <c r="I1288" s="756"/>
      <c r="J1288" s="769">
        <v>19.45</v>
      </c>
      <c r="K1288" s="756"/>
      <c r="L1288" s="769">
        <v>77.8</v>
      </c>
      <c r="M1288" s="758">
        <v>40.340000000000003</v>
      </c>
      <c r="N1288" s="759">
        <v>3138.45</v>
      </c>
    </row>
    <row r="1289" spans="1:14">
      <c r="A1289" s="760"/>
      <c r="B1289" s="754"/>
      <c r="C1289" s="1017" t="s">
        <v>425</v>
      </c>
      <c r="D1289" s="1017"/>
      <c r="E1289" s="1017"/>
      <c r="F1289" s="755" t="s">
        <v>426</v>
      </c>
      <c r="G1289" s="780">
        <v>1.8</v>
      </c>
      <c r="H1289" s="756"/>
      <c r="I1289" s="780">
        <v>7.2</v>
      </c>
      <c r="J1289" s="763"/>
      <c r="K1289" s="756"/>
      <c r="L1289" s="763"/>
      <c r="M1289" s="756"/>
      <c r="N1289" s="764"/>
    </row>
    <row r="1290" spans="1:14">
      <c r="A1290" s="753"/>
      <c r="B1290" s="754"/>
      <c r="C1290" s="1027" t="s">
        <v>428</v>
      </c>
      <c r="D1290" s="1027"/>
      <c r="E1290" s="1027"/>
      <c r="F1290" s="765"/>
      <c r="G1290" s="766"/>
      <c r="H1290" s="766"/>
      <c r="I1290" s="766"/>
      <c r="J1290" s="782">
        <v>19.45</v>
      </c>
      <c r="K1290" s="766"/>
      <c r="L1290" s="782">
        <v>77.8</v>
      </c>
      <c r="M1290" s="766"/>
      <c r="N1290" s="768">
        <v>3138.45</v>
      </c>
    </row>
    <row r="1291" spans="1:14">
      <c r="A1291" s="760"/>
      <c r="B1291" s="754"/>
      <c r="C1291" s="1016" t="s">
        <v>429</v>
      </c>
      <c r="D1291" s="1016"/>
      <c r="E1291" s="1016"/>
      <c r="F1291" s="755"/>
      <c r="G1291" s="756"/>
      <c r="H1291" s="756"/>
      <c r="I1291" s="756"/>
      <c r="J1291" s="763"/>
      <c r="K1291" s="756"/>
      <c r="L1291" s="769">
        <v>77.8</v>
      </c>
      <c r="M1291" s="756"/>
      <c r="N1291" s="759">
        <v>3138.45</v>
      </c>
    </row>
    <row r="1292" spans="1:14" ht="22.5" customHeight="1">
      <c r="A1292" s="760"/>
      <c r="B1292" s="754" t="s">
        <v>482</v>
      </c>
      <c r="C1292" s="1016" t="s">
        <v>483</v>
      </c>
      <c r="D1292" s="1016"/>
      <c r="E1292" s="1016"/>
      <c r="F1292" s="755" t="s">
        <v>432</v>
      </c>
      <c r="G1292" s="761">
        <v>74</v>
      </c>
      <c r="H1292" s="756"/>
      <c r="I1292" s="761">
        <v>74</v>
      </c>
      <c r="J1292" s="763"/>
      <c r="K1292" s="756"/>
      <c r="L1292" s="769">
        <v>57.57</v>
      </c>
      <c r="M1292" s="756"/>
      <c r="N1292" s="759">
        <v>2322.4499999999998</v>
      </c>
    </row>
    <row r="1293" spans="1:14" ht="22.5" customHeight="1">
      <c r="A1293" s="760"/>
      <c r="B1293" s="754" t="s">
        <v>484</v>
      </c>
      <c r="C1293" s="1017" t="s">
        <v>485</v>
      </c>
      <c r="D1293" s="1017"/>
      <c r="E1293" s="1017"/>
      <c r="F1293" s="755" t="s">
        <v>432</v>
      </c>
      <c r="G1293" s="761">
        <v>36</v>
      </c>
      <c r="H1293" s="756"/>
      <c r="I1293" s="761">
        <v>36</v>
      </c>
      <c r="J1293" s="763"/>
      <c r="K1293" s="756"/>
      <c r="L1293" s="769">
        <v>28.01</v>
      </c>
      <c r="M1293" s="756"/>
      <c r="N1293" s="759">
        <v>1129.8399999999999</v>
      </c>
    </row>
    <row r="1294" spans="1:14">
      <c r="A1294" s="742"/>
      <c r="B1294" s="743"/>
      <c r="C1294" s="1020" t="s">
        <v>435</v>
      </c>
      <c r="D1294" s="1020"/>
      <c r="E1294" s="1020"/>
      <c r="F1294" s="770"/>
      <c r="G1294" s="771"/>
      <c r="H1294" s="771"/>
      <c r="I1294" s="771"/>
      <c r="J1294" s="772"/>
      <c r="K1294" s="771"/>
      <c r="L1294" s="783">
        <v>163.38</v>
      </c>
      <c r="M1294" s="766"/>
      <c r="N1294" s="774">
        <v>6590.74</v>
      </c>
    </row>
    <row r="1295" spans="1:14" ht="22.5" customHeight="1">
      <c r="A1295" s="775" t="s">
        <v>1015</v>
      </c>
      <c r="B1295" s="744" t="s">
        <v>325</v>
      </c>
      <c r="C1295" s="1019" t="s">
        <v>260</v>
      </c>
      <c r="D1295" s="1019"/>
      <c r="E1295" s="1019"/>
      <c r="F1295" s="770" t="s">
        <v>252</v>
      </c>
      <c r="G1295" s="771">
        <v>33</v>
      </c>
      <c r="H1295" s="776">
        <v>1</v>
      </c>
      <c r="I1295" s="776">
        <v>33</v>
      </c>
      <c r="J1295" s="772"/>
      <c r="K1295" s="771"/>
      <c r="L1295" s="772"/>
      <c r="M1295" s="771"/>
      <c r="N1295" s="778"/>
    </row>
    <row r="1296" spans="1:14">
      <c r="A1296" s="751"/>
      <c r="B1296" s="752"/>
      <c r="C1296" s="1016" t="s">
        <v>1971</v>
      </c>
      <c r="D1296" s="1016"/>
      <c r="E1296" s="1016"/>
      <c r="F1296" s="1016"/>
      <c r="G1296" s="1016"/>
      <c r="H1296" s="1016"/>
      <c r="I1296" s="1016"/>
      <c r="J1296" s="1016"/>
      <c r="K1296" s="1016"/>
      <c r="L1296" s="1016"/>
      <c r="M1296" s="1016"/>
      <c r="N1296" s="1022"/>
    </row>
    <row r="1297" spans="1:14">
      <c r="A1297" s="753"/>
      <c r="B1297" s="754" t="s">
        <v>3</v>
      </c>
      <c r="C1297" s="1016" t="s">
        <v>422</v>
      </c>
      <c r="D1297" s="1016"/>
      <c r="E1297" s="1016"/>
      <c r="F1297" s="755"/>
      <c r="G1297" s="756"/>
      <c r="H1297" s="756"/>
      <c r="I1297" s="756"/>
      <c r="J1297" s="769">
        <v>18.82</v>
      </c>
      <c r="K1297" s="756"/>
      <c r="L1297" s="769">
        <v>621.05999999999995</v>
      </c>
      <c r="M1297" s="758">
        <v>40.340000000000003</v>
      </c>
      <c r="N1297" s="759">
        <v>25053.56</v>
      </c>
    </row>
    <row r="1298" spans="1:14">
      <c r="A1298" s="760"/>
      <c r="B1298" s="754"/>
      <c r="C1298" s="1017" t="s">
        <v>425</v>
      </c>
      <c r="D1298" s="1017"/>
      <c r="E1298" s="1017"/>
      <c r="F1298" s="755" t="s">
        <v>426</v>
      </c>
      <c r="G1298" s="758">
        <v>1.35</v>
      </c>
      <c r="H1298" s="756"/>
      <c r="I1298" s="758">
        <v>44.55</v>
      </c>
      <c r="J1298" s="763"/>
      <c r="K1298" s="756"/>
      <c r="L1298" s="763"/>
      <c r="M1298" s="756"/>
      <c r="N1298" s="764"/>
    </row>
    <row r="1299" spans="1:14">
      <c r="A1299" s="753"/>
      <c r="B1299" s="754"/>
      <c r="C1299" s="1027" t="s">
        <v>428</v>
      </c>
      <c r="D1299" s="1027"/>
      <c r="E1299" s="1027"/>
      <c r="F1299" s="765"/>
      <c r="G1299" s="766"/>
      <c r="H1299" s="766"/>
      <c r="I1299" s="766"/>
      <c r="J1299" s="782">
        <v>18.82</v>
      </c>
      <c r="K1299" s="766"/>
      <c r="L1299" s="782">
        <v>621.05999999999995</v>
      </c>
      <c r="M1299" s="766"/>
      <c r="N1299" s="768">
        <v>25053.56</v>
      </c>
    </row>
    <row r="1300" spans="1:14">
      <c r="A1300" s="760"/>
      <c r="B1300" s="754"/>
      <c r="C1300" s="1016" t="s">
        <v>429</v>
      </c>
      <c r="D1300" s="1016"/>
      <c r="E1300" s="1016"/>
      <c r="F1300" s="755"/>
      <c r="G1300" s="756"/>
      <c r="H1300" s="756"/>
      <c r="I1300" s="756"/>
      <c r="J1300" s="763"/>
      <c r="K1300" s="756"/>
      <c r="L1300" s="769">
        <v>621.05999999999995</v>
      </c>
      <c r="M1300" s="756"/>
      <c r="N1300" s="759">
        <v>25053.56</v>
      </c>
    </row>
    <row r="1301" spans="1:14" ht="22.5" customHeight="1">
      <c r="A1301" s="760"/>
      <c r="B1301" s="754" t="s">
        <v>482</v>
      </c>
      <c r="C1301" s="1016" t="s">
        <v>483</v>
      </c>
      <c r="D1301" s="1016"/>
      <c r="E1301" s="1016"/>
      <c r="F1301" s="755" t="s">
        <v>432</v>
      </c>
      <c r="G1301" s="761">
        <v>74</v>
      </c>
      <c r="H1301" s="756"/>
      <c r="I1301" s="761">
        <v>74</v>
      </c>
      <c r="J1301" s="763"/>
      <c r="K1301" s="756"/>
      <c r="L1301" s="769">
        <v>459.58</v>
      </c>
      <c r="M1301" s="756"/>
      <c r="N1301" s="759">
        <v>18539.63</v>
      </c>
    </row>
    <row r="1302" spans="1:14" ht="22.5" customHeight="1">
      <c r="A1302" s="760"/>
      <c r="B1302" s="754" t="s">
        <v>484</v>
      </c>
      <c r="C1302" s="1017" t="s">
        <v>485</v>
      </c>
      <c r="D1302" s="1017"/>
      <c r="E1302" s="1017"/>
      <c r="F1302" s="755" t="s">
        <v>432</v>
      </c>
      <c r="G1302" s="761">
        <v>36</v>
      </c>
      <c r="H1302" s="756"/>
      <c r="I1302" s="761">
        <v>36</v>
      </c>
      <c r="J1302" s="763"/>
      <c r="K1302" s="756"/>
      <c r="L1302" s="769">
        <v>223.58</v>
      </c>
      <c r="M1302" s="756"/>
      <c r="N1302" s="759">
        <v>9019.2800000000007</v>
      </c>
    </row>
    <row r="1303" spans="1:14">
      <c r="A1303" s="742"/>
      <c r="B1303" s="743"/>
      <c r="C1303" s="1020" t="s">
        <v>435</v>
      </c>
      <c r="D1303" s="1020"/>
      <c r="E1303" s="1020"/>
      <c r="F1303" s="770"/>
      <c r="G1303" s="771"/>
      <c r="H1303" s="771"/>
      <c r="I1303" s="771"/>
      <c r="J1303" s="772"/>
      <c r="K1303" s="771"/>
      <c r="L1303" s="773">
        <v>1304.22</v>
      </c>
      <c r="M1303" s="766"/>
      <c r="N1303" s="774">
        <v>52612.47</v>
      </c>
    </row>
    <row r="1304" spans="1:14">
      <c r="A1304" s="793"/>
      <c r="B1304" s="794"/>
      <c r="C1304" s="1019" t="s">
        <v>1972</v>
      </c>
      <c r="D1304" s="1019"/>
      <c r="E1304" s="1019"/>
      <c r="F1304" s="1019"/>
      <c r="G1304" s="1019"/>
      <c r="H1304" s="1019"/>
      <c r="I1304" s="1019"/>
      <c r="J1304" s="1019"/>
      <c r="K1304" s="1019"/>
      <c r="L1304" s="795"/>
      <c r="M1304" s="796"/>
      <c r="N1304" s="797"/>
    </row>
    <row r="1305" spans="1:14">
      <c r="A1305" s="798"/>
      <c r="B1305" s="754"/>
      <c r="C1305" s="1016" t="s">
        <v>440</v>
      </c>
      <c r="D1305" s="1016"/>
      <c r="E1305" s="1016"/>
      <c r="F1305" s="1016"/>
      <c r="G1305" s="1016"/>
      <c r="H1305" s="1016"/>
      <c r="I1305" s="1016"/>
      <c r="J1305" s="1016"/>
      <c r="K1305" s="1016"/>
      <c r="L1305" s="799">
        <v>4139.68</v>
      </c>
      <c r="M1305" s="800"/>
      <c r="N1305" s="801">
        <v>166994.69</v>
      </c>
    </row>
    <row r="1306" spans="1:14">
      <c r="A1306" s="798"/>
      <c r="B1306" s="754"/>
      <c r="C1306" s="1016" t="s">
        <v>441</v>
      </c>
      <c r="D1306" s="1016"/>
      <c r="E1306" s="1016"/>
      <c r="F1306" s="1016"/>
      <c r="G1306" s="1016"/>
      <c r="H1306" s="1016"/>
      <c r="I1306" s="1016"/>
      <c r="J1306" s="1016"/>
      <c r="K1306" s="1016"/>
      <c r="L1306" s="802"/>
      <c r="M1306" s="800"/>
      <c r="N1306" s="803"/>
    </row>
    <row r="1307" spans="1:14">
      <c r="A1307" s="798"/>
      <c r="B1307" s="754"/>
      <c r="C1307" s="1016" t="s">
        <v>442</v>
      </c>
      <c r="D1307" s="1016"/>
      <c r="E1307" s="1016"/>
      <c r="F1307" s="1016"/>
      <c r="G1307" s="1016"/>
      <c r="H1307" s="1016"/>
      <c r="I1307" s="1016"/>
      <c r="J1307" s="1016"/>
      <c r="K1307" s="1016"/>
      <c r="L1307" s="799">
        <v>4139.68</v>
      </c>
      <c r="M1307" s="800"/>
      <c r="N1307" s="801">
        <v>166994.69</v>
      </c>
    </row>
    <row r="1308" spans="1:14">
      <c r="A1308" s="798"/>
      <c r="B1308" s="754"/>
      <c r="C1308" s="1016" t="s">
        <v>486</v>
      </c>
      <c r="D1308" s="1016"/>
      <c r="E1308" s="1016"/>
      <c r="F1308" s="1016"/>
      <c r="G1308" s="1016"/>
      <c r="H1308" s="1016"/>
      <c r="I1308" s="1016"/>
      <c r="J1308" s="1016"/>
      <c r="K1308" s="1016"/>
      <c r="L1308" s="799">
        <v>8693.33</v>
      </c>
      <c r="M1308" s="800"/>
      <c r="N1308" s="801">
        <v>350688.83</v>
      </c>
    </row>
    <row r="1309" spans="1:14">
      <c r="A1309" s="798"/>
      <c r="B1309" s="754"/>
      <c r="C1309" s="1016" t="s">
        <v>487</v>
      </c>
      <c r="D1309" s="1016"/>
      <c r="E1309" s="1016"/>
      <c r="F1309" s="1016"/>
      <c r="G1309" s="1016"/>
      <c r="H1309" s="1016"/>
      <c r="I1309" s="1016"/>
      <c r="J1309" s="1016"/>
      <c r="K1309" s="1016"/>
      <c r="L1309" s="799">
        <v>8693.33</v>
      </c>
      <c r="M1309" s="800"/>
      <c r="N1309" s="801">
        <v>350688.83</v>
      </c>
    </row>
    <row r="1310" spans="1:14">
      <c r="A1310" s="798"/>
      <c r="B1310" s="754"/>
      <c r="C1310" s="1016" t="s">
        <v>488</v>
      </c>
      <c r="D1310" s="1016"/>
      <c r="E1310" s="1016"/>
      <c r="F1310" s="1016"/>
      <c r="G1310" s="1016"/>
      <c r="H1310" s="1016"/>
      <c r="I1310" s="1016"/>
      <c r="J1310" s="1016"/>
      <c r="K1310" s="1016"/>
      <c r="L1310" s="802"/>
      <c r="M1310" s="800"/>
      <c r="N1310" s="803"/>
    </row>
    <row r="1311" spans="1:14">
      <c r="A1311" s="798"/>
      <c r="B1311" s="754"/>
      <c r="C1311" s="1016" t="s">
        <v>489</v>
      </c>
      <c r="D1311" s="1016"/>
      <c r="E1311" s="1016"/>
      <c r="F1311" s="1016"/>
      <c r="G1311" s="1016"/>
      <c r="H1311" s="1016"/>
      <c r="I1311" s="1016"/>
      <c r="J1311" s="1016"/>
      <c r="K1311" s="1016"/>
      <c r="L1311" s="799">
        <v>4139.68</v>
      </c>
      <c r="M1311" s="800"/>
      <c r="N1311" s="801">
        <v>166994.69</v>
      </c>
    </row>
    <row r="1312" spans="1:14">
      <c r="A1312" s="798"/>
      <c r="B1312" s="754"/>
      <c r="C1312" s="1016" t="s">
        <v>490</v>
      </c>
      <c r="D1312" s="1016"/>
      <c r="E1312" s="1016"/>
      <c r="F1312" s="1016"/>
      <c r="G1312" s="1016"/>
      <c r="H1312" s="1016"/>
      <c r="I1312" s="1016"/>
      <c r="J1312" s="1016"/>
      <c r="K1312" s="1016"/>
      <c r="L1312" s="799">
        <v>3063.36</v>
      </c>
      <c r="M1312" s="800"/>
      <c r="N1312" s="801">
        <v>123576.06</v>
      </c>
    </row>
    <row r="1313" spans="1:14">
      <c r="A1313" s="798"/>
      <c r="B1313" s="754"/>
      <c r="C1313" s="1016" t="s">
        <v>491</v>
      </c>
      <c r="D1313" s="1016"/>
      <c r="E1313" s="1016"/>
      <c r="F1313" s="1016"/>
      <c r="G1313" s="1016"/>
      <c r="H1313" s="1016"/>
      <c r="I1313" s="1016"/>
      <c r="J1313" s="1016"/>
      <c r="K1313" s="1016"/>
      <c r="L1313" s="799">
        <v>1490.29</v>
      </c>
      <c r="M1313" s="800"/>
      <c r="N1313" s="801">
        <v>60118.080000000002</v>
      </c>
    </row>
    <row r="1314" spans="1:14">
      <c r="A1314" s="798"/>
      <c r="B1314" s="754"/>
      <c r="C1314" s="1016" t="s">
        <v>453</v>
      </c>
      <c r="D1314" s="1016"/>
      <c r="E1314" s="1016"/>
      <c r="F1314" s="1016"/>
      <c r="G1314" s="1016"/>
      <c r="H1314" s="1016"/>
      <c r="I1314" s="1016"/>
      <c r="J1314" s="1016"/>
      <c r="K1314" s="1016"/>
      <c r="L1314" s="799">
        <v>4139.68</v>
      </c>
      <c r="M1314" s="800"/>
      <c r="N1314" s="801">
        <v>166994.69</v>
      </c>
    </row>
    <row r="1315" spans="1:14">
      <c r="A1315" s="798"/>
      <c r="B1315" s="754"/>
      <c r="C1315" s="1016" t="s">
        <v>454</v>
      </c>
      <c r="D1315" s="1016"/>
      <c r="E1315" s="1016"/>
      <c r="F1315" s="1016"/>
      <c r="G1315" s="1016"/>
      <c r="H1315" s="1016"/>
      <c r="I1315" s="1016"/>
      <c r="J1315" s="1016"/>
      <c r="K1315" s="1016"/>
      <c r="L1315" s="799">
        <v>3063.36</v>
      </c>
      <c r="M1315" s="800"/>
      <c r="N1315" s="801">
        <v>123576.06</v>
      </c>
    </row>
    <row r="1316" spans="1:14">
      <c r="A1316" s="798"/>
      <c r="B1316" s="754"/>
      <c r="C1316" s="1016" t="s">
        <v>455</v>
      </c>
      <c r="D1316" s="1016"/>
      <c r="E1316" s="1016"/>
      <c r="F1316" s="1016"/>
      <c r="G1316" s="1016"/>
      <c r="H1316" s="1016"/>
      <c r="I1316" s="1016"/>
      <c r="J1316" s="1016"/>
      <c r="K1316" s="1016"/>
      <c r="L1316" s="799">
        <v>1490.29</v>
      </c>
      <c r="M1316" s="800"/>
      <c r="N1316" s="801">
        <v>60118.080000000002</v>
      </c>
    </row>
    <row r="1317" spans="1:14">
      <c r="A1317" s="798"/>
      <c r="B1317" s="806"/>
      <c r="C1317" s="1026" t="s">
        <v>1973</v>
      </c>
      <c r="D1317" s="1026"/>
      <c r="E1317" s="1026"/>
      <c r="F1317" s="1026"/>
      <c r="G1317" s="1026"/>
      <c r="H1317" s="1026"/>
      <c r="I1317" s="1026"/>
      <c r="J1317" s="1026"/>
      <c r="K1317" s="1026"/>
      <c r="L1317" s="807">
        <v>8693.33</v>
      </c>
      <c r="M1317" s="808"/>
      <c r="N1317" s="809">
        <v>350688.83</v>
      </c>
    </row>
    <row r="1318" spans="1:14">
      <c r="A1318" s="1023" t="s">
        <v>1974</v>
      </c>
      <c r="B1318" s="1024"/>
      <c r="C1318" s="1024"/>
      <c r="D1318" s="1024"/>
      <c r="E1318" s="1024"/>
      <c r="F1318" s="1024"/>
      <c r="G1318" s="1024"/>
      <c r="H1318" s="1024"/>
      <c r="I1318" s="1024"/>
      <c r="J1318" s="1024"/>
      <c r="K1318" s="1024"/>
      <c r="L1318" s="1024"/>
      <c r="M1318" s="1024"/>
      <c r="N1318" s="1025"/>
    </row>
    <row r="1319" spans="1:14" ht="22.5" customHeight="1">
      <c r="A1319" s="742" t="s">
        <v>1018</v>
      </c>
      <c r="B1319" s="743" t="s">
        <v>316</v>
      </c>
      <c r="C1319" s="1019" t="s">
        <v>249</v>
      </c>
      <c r="D1319" s="1019"/>
      <c r="E1319" s="1019"/>
      <c r="F1319" s="745" t="s">
        <v>222</v>
      </c>
      <c r="G1319" s="746">
        <v>1</v>
      </c>
      <c r="H1319" s="747">
        <v>1</v>
      </c>
      <c r="I1319" s="747">
        <v>1</v>
      </c>
      <c r="J1319" s="749"/>
      <c r="K1319" s="746"/>
      <c r="L1319" s="749"/>
      <c r="M1319" s="746"/>
      <c r="N1319" s="750"/>
    </row>
    <row r="1320" spans="1:14" ht="33.75" customHeight="1">
      <c r="A1320" s="784"/>
      <c r="B1320" s="754" t="s">
        <v>771</v>
      </c>
      <c r="C1320" s="1014" t="s">
        <v>772</v>
      </c>
      <c r="D1320" s="1014"/>
      <c r="E1320" s="1014"/>
      <c r="F1320" s="1014"/>
      <c r="G1320" s="1014"/>
      <c r="H1320" s="1014"/>
      <c r="I1320" s="1014"/>
      <c r="J1320" s="1014"/>
      <c r="K1320" s="1014"/>
      <c r="L1320" s="1014"/>
      <c r="M1320" s="1014"/>
      <c r="N1320" s="1028"/>
    </row>
    <row r="1321" spans="1:14">
      <c r="A1321" s="753"/>
      <c r="B1321" s="754" t="s">
        <v>3</v>
      </c>
      <c r="C1321" s="1016" t="s">
        <v>422</v>
      </c>
      <c r="D1321" s="1016"/>
      <c r="E1321" s="1016"/>
      <c r="F1321" s="755"/>
      <c r="G1321" s="756"/>
      <c r="H1321" s="756"/>
      <c r="I1321" s="756"/>
      <c r="J1321" s="769">
        <v>47.71</v>
      </c>
      <c r="K1321" s="780">
        <v>1.2</v>
      </c>
      <c r="L1321" s="769">
        <v>57.25</v>
      </c>
      <c r="M1321" s="758">
        <v>40.340000000000003</v>
      </c>
      <c r="N1321" s="759">
        <v>2309.4699999999998</v>
      </c>
    </row>
    <row r="1322" spans="1:14">
      <c r="A1322" s="760"/>
      <c r="B1322" s="754"/>
      <c r="C1322" s="1017" t="s">
        <v>425</v>
      </c>
      <c r="D1322" s="1017"/>
      <c r="E1322" s="1017"/>
      <c r="F1322" s="755" t="s">
        <v>426</v>
      </c>
      <c r="G1322" s="758">
        <v>3.24</v>
      </c>
      <c r="H1322" s="780">
        <v>1.2</v>
      </c>
      <c r="I1322" s="781">
        <v>3.8879999999999999</v>
      </c>
      <c r="J1322" s="763"/>
      <c r="K1322" s="756"/>
      <c r="L1322" s="763"/>
      <c r="M1322" s="756"/>
      <c r="N1322" s="764"/>
    </row>
    <row r="1323" spans="1:14">
      <c r="A1323" s="753"/>
      <c r="B1323" s="754"/>
      <c r="C1323" s="1027" t="s">
        <v>428</v>
      </c>
      <c r="D1323" s="1027"/>
      <c r="E1323" s="1027"/>
      <c r="F1323" s="765"/>
      <c r="G1323" s="766"/>
      <c r="H1323" s="766"/>
      <c r="I1323" s="766"/>
      <c r="J1323" s="782">
        <v>47.71</v>
      </c>
      <c r="K1323" s="766"/>
      <c r="L1323" s="782">
        <v>57.25</v>
      </c>
      <c r="M1323" s="766"/>
      <c r="N1323" s="768">
        <v>2309.4699999999998</v>
      </c>
    </row>
    <row r="1324" spans="1:14">
      <c r="A1324" s="760"/>
      <c r="B1324" s="754"/>
      <c r="C1324" s="1016" t="s">
        <v>429</v>
      </c>
      <c r="D1324" s="1016"/>
      <c r="E1324" s="1016"/>
      <c r="F1324" s="755"/>
      <c r="G1324" s="756"/>
      <c r="H1324" s="756"/>
      <c r="I1324" s="756"/>
      <c r="J1324" s="763"/>
      <c r="K1324" s="756"/>
      <c r="L1324" s="769">
        <v>57.25</v>
      </c>
      <c r="M1324" s="756"/>
      <c r="N1324" s="759">
        <v>2309.4699999999998</v>
      </c>
    </row>
    <row r="1325" spans="1:14" ht="22.5" customHeight="1">
      <c r="A1325" s="760"/>
      <c r="B1325" s="754" t="s">
        <v>482</v>
      </c>
      <c r="C1325" s="1016" t="s">
        <v>483</v>
      </c>
      <c r="D1325" s="1016"/>
      <c r="E1325" s="1016"/>
      <c r="F1325" s="755" t="s">
        <v>432</v>
      </c>
      <c r="G1325" s="761">
        <v>74</v>
      </c>
      <c r="H1325" s="756"/>
      <c r="I1325" s="761">
        <v>74</v>
      </c>
      <c r="J1325" s="763"/>
      <c r="K1325" s="756"/>
      <c r="L1325" s="769">
        <v>42.37</v>
      </c>
      <c r="M1325" s="756"/>
      <c r="N1325" s="759">
        <v>1709.01</v>
      </c>
    </row>
    <row r="1326" spans="1:14" ht="22.5" customHeight="1">
      <c r="A1326" s="760"/>
      <c r="B1326" s="754" t="s">
        <v>484</v>
      </c>
      <c r="C1326" s="1017" t="s">
        <v>485</v>
      </c>
      <c r="D1326" s="1017"/>
      <c r="E1326" s="1017"/>
      <c r="F1326" s="755" t="s">
        <v>432</v>
      </c>
      <c r="G1326" s="761">
        <v>36</v>
      </c>
      <c r="H1326" s="756"/>
      <c r="I1326" s="761">
        <v>36</v>
      </c>
      <c r="J1326" s="763"/>
      <c r="K1326" s="756"/>
      <c r="L1326" s="769">
        <v>20.61</v>
      </c>
      <c r="M1326" s="756"/>
      <c r="N1326" s="779">
        <v>831.41</v>
      </c>
    </row>
    <row r="1327" spans="1:14">
      <c r="A1327" s="742"/>
      <c r="B1327" s="743"/>
      <c r="C1327" s="1020" t="s">
        <v>435</v>
      </c>
      <c r="D1327" s="1020"/>
      <c r="E1327" s="1020"/>
      <c r="F1327" s="770"/>
      <c r="G1327" s="771"/>
      <c r="H1327" s="771"/>
      <c r="I1327" s="771"/>
      <c r="J1327" s="772"/>
      <c r="K1327" s="771"/>
      <c r="L1327" s="783">
        <v>120.23</v>
      </c>
      <c r="M1327" s="766"/>
      <c r="N1327" s="774">
        <v>4849.8900000000003</v>
      </c>
    </row>
    <row r="1328" spans="1:14" ht="22.5" customHeight="1">
      <c r="A1328" s="775" t="s">
        <v>1021</v>
      </c>
      <c r="B1328" s="744" t="s">
        <v>317</v>
      </c>
      <c r="C1328" s="1019" t="s">
        <v>251</v>
      </c>
      <c r="D1328" s="1019"/>
      <c r="E1328" s="1019"/>
      <c r="F1328" s="770" t="s">
        <v>222</v>
      </c>
      <c r="G1328" s="771">
        <v>1</v>
      </c>
      <c r="H1328" s="776">
        <v>1</v>
      </c>
      <c r="I1328" s="776">
        <v>1</v>
      </c>
      <c r="J1328" s="772"/>
      <c r="K1328" s="771"/>
      <c r="L1328" s="772"/>
      <c r="M1328" s="771"/>
      <c r="N1328" s="778"/>
    </row>
    <row r="1329" spans="1:14" ht="33.75" customHeight="1">
      <c r="A1329" s="784"/>
      <c r="B1329" s="754" t="s">
        <v>771</v>
      </c>
      <c r="C1329" s="1014" t="s">
        <v>772</v>
      </c>
      <c r="D1329" s="1014"/>
      <c r="E1329" s="1014"/>
      <c r="F1329" s="1014"/>
      <c r="G1329" s="1014"/>
      <c r="H1329" s="1014"/>
      <c r="I1329" s="1014"/>
      <c r="J1329" s="1014"/>
      <c r="K1329" s="1014"/>
      <c r="L1329" s="1014"/>
      <c r="M1329" s="1014"/>
      <c r="N1329" s="1028"/>
    </row>
    <row r="1330" spans="1:14">
      <c r="A1330" s="753"/>
      <c r="B1330" s="754" t="s">
        <v>3</v>
      </c>
      <c r="C1330" s="1016" t="s">
        <v>422</v>
      </c>
      <c r="D1330" s="1016"/>
      <c r="E1330" s="1016"/>
      <c r="F1330" s="755"/>
      <c r="G1330" s="756"/>
      <c r="H1330" s="756"/>
      <c r="I1330" s="756"/>
      <c r="J1330" s="769">
        <v>17.96</v>
      </c>
      <c r="K1330" s="780">
        <v>1.2</v>
      </c>
      <c r="L1330" s="769">
        <v>21.55</v>
      </c>
      <c r="M1330" s="758">
        <v>40.340000000000003</v>
      </c>
      <c r="N1330" s="779">
        <v>869.33</v>
      </c>
    </row>
    <row r="1331" spans="1:14">
      <c r="A1331" s="760"/>
      <c r="B1331" s="754"/>
      <c r="C1331" s="1017" t="s">
        <v>425</v>
      </c>
      <c r="D1331" s="1017"/>
      <c r="E1331" s="1017"/>
      <c r="F1331" s="755" t="s">
        <v>426</v>
      </c>
      <c r="G1331" s="758">
        <v>1.22</v>
      </c>
      <c r="H1331" s="780">
        <v>1.2</v>
      </c>
      <c r="I1331" s="781">
        <v>1.464</v>
      </c>
      <c r="J1331" s="763"/>
      <c r="K1331" s="756"/>
      <c r="L1331" s="763"/>
      <c r="M1331" s="756"/>
      <c r="N1331" s="764"/>
    </row>
    <row r="1332" spans="1:14">
      <c r="A1332" s="753"/>
      <c r="B1332" s="754"/>
      <c r="C1332" s="1027" t="s">
        <v>428</v>
      </c>
      <c r="D1332" s="1027"/>
      <c r="E1332" s="1027"/>
      <c r="F1332" s="765"/>
      <c r="G1332" s="766"/>
      <c r="H1332" s="766"/>
      <c r="I1332" s="766"/>
      <c r="J1332" s="782">
        <v>17.96</v>
      </c>
      <c r="K1332" s="766"/>
      <c r="L1332" s="782">
        <v>21.55</v>
      </c>
      <c r="M1332" s="766"/>
      <c r="N1332" s="810">
        <v>869.33</v>
      </c>
    </row>
    <row r="1333" spans="1:14">
      <c r="A1333" s="760"/>
      <c r="B1333" s="754"/>
      <c r="C1333" s="1016" t="s">
        <v>429</v>
      </c>
      <c r="D1333" s="1016"/>
      <c r="E1333" s="1016"/>
      <c r="F1333" s="755"/>
      <c r="G1333" s="756"/>
      <c r="H1333" s="756"/>
      <c r="I1333" s="756"/>
      <c r="J1333" s="763"/>
      <c r="K1333" s="756"/>
      <c r="L1333" s="769">
        <v>21.55</v>
      </c>
      <c r="M1333" s="756"/>
      <c r="N1333" s="779">
        <v>869.33</v>
      </c>
    </row>
    <row r="1334" spans="1:14" ht="22.5" customHeight="1">
      <c r="A1334" s="760"/>
      <c r="B1334" s="754" t="s">
        <v>482</v>
      </c>
      <c r="C1334" s="1016" t="s">
        <v>483</v>
      </c>
      <c r="D1334" s="1016"/>
      <c r="E1334" s="1016"/>
      <c r="F1334" s="755" t="s">
        <v>432</v>
      </c>
      <c r="G1334" s="761">
        <v>74</v>
      </c>
      <c r="H1334" s="756"/>
      <c r="I1334" s="761">
        <v>74</v>
      </c>
      <c r="J1334" s="763"/>
      <c r="K1334" s="756"/>
      <c r="L1334" s="769">
        <v>15.95</v>
      </c>
      <c r="M1334" s="756"/>
      <c r="N1334" s="779">
        <v>643.29999999999995</v>
      </c>
    </row>
    <row r="1335" spans="1:14" ht="22.5" customHeight="1">
      <c r="A1335" s="760"/>
      <c r="B1335" s="754" t="s">
        <v>484</v>
      </c>
      <c r="C1335" s="1017" t="s">
        <v>485</v>
      </c>
      <c r="D1335" s="1017"/>
      <c r="E1335" s="1017"/>
      <c r="F1335" s="755" t="s">
        <v>432</v>
      </c>
      <c r="G1335" s="761">
        <v>36</v>
      </c>
      <c r="H1335" s="756"/>
      <c r="I1335" s="761">
        <v>36</v>
      </c>
      <c r="J1335" s="763"/>
      <c r="K1335" s="756"/>
      <c r="L1335" s="769">
        <v>7.76</v>
      </c>
      <c r="M1335" s="756"/>
      <c r="N1335" s="779">
        <v>312.95999999999998</v>
      </c>
    </row>
    <row r="1336" spans="1:14">
      <c r="A1336" s="742"/>
      <c r="B1336" s="743"/>
      <c r="C1336" s="1020" t="s">
        <v>435</v>
      </c>
      <c r="D1336" s="1020"/>
      <c r="E1336" s="1020"/>
      <c r="F1336" s="770"/>
      <c r="G1336" s="771"/>
      <c r="H1336" s="771"/>
      <c r="I1336" s="771"/>
      <c r="J1336" s="772"/>
      <c r="K1336" s="771"/>
      <c r="L1336" s="783">
        <v>45.26</v>
      </c>
      <c r="M1336" s="766"/>
      <c r="N1336" s="774">
        <v>1825.59</v>
      </c>
    </row>
    <row r="1337" spans="1:14" ht="22.5" customHeight="1">
      <c r="A1337" s="775" t="s">
        <v>1024</v>
      </c>
      <c r="B1337" s="744" t="s">
        <v>318</v>
      </c>
      <c r="C1337" s="1019" t="s">
        <v>250</v>
      </c>
      <c r="D1337" s="1019"/>
      <c r="E1337" s="1019"/>
      <c r="F1337" s="770" t="s">
        <v>239</v>
      </c>
      <c r="G1337" s="771">
        <v>7.0000000000000007E-2</v>
      </c>
      <c r="H1337" s="776">
        <v>1</v>
      </c>
      <c r="I1337" s="777">
        <v>7.0000000000000007E-2</v>
      </c>
      <c r="J1337" s="772"/>
      <c r="K1337" s="771"/>
      <c r="L1337" s="772"/>
      <c r="M1337" s="771"/>
      <c r="N1337" s="778"/>
    </row>
    <row r="1338" spans="1:14">
      <c r="A1338" s="751"/>
      <c r="B1338" s="752"/>
      <c r="C1338" s="1016" t="s">
        <v>1975</v>
      </c>
      <c r="D1338" s="1016"/>
      <c r="E1338" s="1016"/>
      <c r="F1338" s="1016"/>
      <c r="G1338" s="1016"/>
      <c r="H1338" s="1016"/>
      <c r="I1338" s="1016"/>
      <c r="J1338" s="1016"/>
      <c r="K1338" s="1016"/>
      <c r="L1338" s="1016"/>
      <c r="M1338" s="1016"/>
      <c r="N1338" s="1022"/>
    </row>
    <row r="1339" spans="1:14" ht="33.75" customHeight="1">
      <c r="A1339" s="784"/>
      <c r="B1339" s="754" t="s">
        <v>771</v>
      </c>
      <c r="C1339" s="1014" t="s">
        <v>772</v>
      </c>
      <c r="D1339" s="1014"/>
      <c r="E1339" s="1014"/>
      <c r="F1339" s="1014"/>
      <c r="G1339" s="1014"/>
      <c r="H1339" s="1014"/>
      <c r="I1339" s="1014"/>
      <c r="J1339" s="1014"/>
      <c r="K1339" s="1014"/>
      <c r="L1339" s="1014"/>
      <c r="M1339" s="1014"/>
      <c r="N1339" s="1028"/>
    </row>
    <row r="1340" spans="1:14">
      <c r="A1340" s="753"/>
      <c r="B1340" s="754" t="s">
        <v>3</v>
      </c>
      <c r="C1340" s="1016" t="s">
        <v>422</v>
      </c>
      <c r="D1340" s="1016"/>
      <c r="E1340" s="1016"/>
      <c r="F1340" s="755"/>
      <c r="G1340" s="756"/>
      <c r="H1340" s="756"/>
      <c r="I1340" s="756"/>
      <c r="J1340" s="769">
        <v>190.84</v>
      </c>
      <c r="K1340" s="780">
        <v>1.2</v>
      </c>
      <c r="L1340" s="769">
        <v>16.03</v>
      </c>
      <c r="M1340" s="758">
        <v>40.340000000000003</v>
      </c>
      <c r="N1340" s="779">
        <v>646.65</v>
      </c>
    </row>
    <row r="1341" spans="1:14">
      <c r="A1341" s="760"/>
      <c r="B1341" s="754"/>
      <c r="C1341" s="1017" t="s">
        <v>425</v>
      </c>
      <c r="D1341" s="1017"/>
      <c r="E1341" s="1017"/>
      <c r="F1341" s="755" t="s">
        <v>426</v>
      </c>
      <c r="G1341" s="758">
        <v>12.96</v>
      </c>
      <c r="H1341" s="780">
        <v>1.2</v>
      </c>
      <c r="I1341" s="812">
        <v>1.0886400000000001</v>
      </c>
      <c r="J1341" s="763"/>
      <c r="K1341" s="756"/>
      <c r="L1341" s="763"/>
      <c r="M1341" s="756"/>
      <c r="N1341" s="764"/>
    </row>
    <row r="1342" spans="1:14">
      <c r="A1342" s="753"/>
      <c r="B1342" s="754"/>
      <c r="C1342" s="1027" t="s">
        <v>428</v>
      </c>
      <c r="D1342" s="1027"/>
      <c r="E1342" s="1027"/>
      <c r="F1342" s="765"/>
      <c r="G1342" s="766"/>
      <c r="H1342" s="766"/>
      <c r="I1342" s="766"/>
      <c r="J1342" s="782">
        <v>190.84</v>
      </c>
      <c r="K1342" s="766"/>
      <c r="L1342" s="782">
        <v>16.03</v>
      </c>
      <c r="M1342" s="766"/>
      <c r="N1342" s="810">
        <v>646.65</v>
      </c>
    </row>
    <row r="1343" spans="1:14">
      <c r="A1343" s="760"/>
      <c r="B1343" s="754"/>
      <c r="C1343" s="1016" t="s">
        <v>429</v>
      </c>
      <c r="D1343" s="1016"/>
      <c r="E1343" s="1016"/>
      <c r="F1343" s="755"/>
      <c r="G1343" s="756"/>
      <c r="H1343" s="756"/>
      <c r="I1343" s="756"/>
      <c r="J1343" s="763"/>
      <c r="K1343" s="756"/>
      <c r="L1343" s="769">
        <v>16.03</v>
      </c>
      <c r="M1343" s="756"/>
      <c r="N1343" s="779">
        <v>646.65</v>
      </c>
    </row>
    <row r="1344" spans="1:14" ht="22.5" customHeight="1">
      <c r="A1344" s="760"/>
      <c r="B1344" s="754" t="s">
        <v>482</v>
      </c>
      <c r="C1344" s="1016" t="s">
        <v>483</v>
      </c>
      <c r="D1344" s="1016"/>
      <c r="E1344" s="1016"/>
      <c r="F1344" s="755" t="s">
        <v>432</v>
      </c>
      <c r="G1344" s="761">
        <v>74</v>
      </c>
      <c r="H1344" s="756"/>
      <c r="I1344" s="761">
        <v>74</v>
      </c>
      <c r="J1344" s="763"/>
      <c r="K1344" s="756"/>
      <c r="L1344" s="769">
        <v>11.86</v>
      </c>
      <c r="M1344" s="756"/>
      <c r="N1344" s="779">
        <v>478.52</v>
      </c>
    </row>
    <row r="1345" spans="1:14" ht="22.5" customHeight="1">
      <c r="A1345" s="760"/>
      <c r="B1345" s="754" t="s">
        <v>484</v>
      </c>
      <c r="C1345" s="1017" t="s">
        <v>485</v>
      </c>
      <c r="D1345" s="1017"/>
      <c r="E1345" s="1017"/>
      <c r="F1345" s="755" t="s">
        <v>432</v>
      </c>
      <c r="G1345" s="761">
        <v>36</v>
      </c>
      <c r="H1345" s="756"/>
      <c r="I1345" s="761">
        <v>36</v>
      </c>
      <c r="J1345" s="763"/>
      <c r="K1345" s="756"/>
      <c r="L1345" s="769">
        <v>5.77</v>
      </c>
      <c r="M1345" s="756"/>
      <c r="N1345" s="779">
        <v>232.79</v>
      </c>
    </row>
    <row r="1346" spans="1:14">
      <c r="A1346" s="742"/>
      <c r="B1346" s="743"/>
      <c r="C1346" s="1020" t="s">
        <v>435</v>
      </c>
      <c r="D1346" s="1020"/>
      <c r="E1346" s="1020"/>
      <c r="F1346" s="770"/>
      <c r="G1346" s="771"/>
      <c r="H1346" s="771"/>
      <c r="I1346" s="771"/>
      <c r="J1346" s="772"/>
      <c r="K1346" s="771"/>
      <c r="L1346" s="783">
        <v>33.659999999999997</v>
      </c>
      <c r="M1346" s="766"/>
      <c r="N1346" s="774">
        <v>1357.96</v>
      </c>
    </row>
    <row r="1347" spans="1:14" ht="22.5" customHeight="1">
      <c r="A1347" s="775" t="s">
        <v>1025</v>
      </c>
      <c r="B1347" s="744" t="s">
        <v>319</v>
      </c>
      <c r="C1347" s="1019" t="s">
        <v>320</v>
      </c>
      <c r="D1347" s="1019"/>
      <c r="E1347" s="1019"/>
      <c r="F1347" s="770" t="s">
        <v>252</v>
      </c>
      <c r="G1347" s="771">
        <v>1</v>
      </c>
      <c r="H1347" s="776">
        <v>1</v>
      </c>
      <c r="I1347" s="776">
        <v>1</v>
      </c>
      <c r="J1347" s="772"/>
      <c r="K1347" s="771"/>
      <c r="L1347" s="772"/>
      <c r="M1347" s="771"/>
      <c r="N1347" s="778"/>
    </row>
    <row r="1348" spans="1:14" ht="33.75" customHeight="1">
      <c r="A1348" s="784"/>
      <c r="B1348" s="754" t="s">
        <v>771</v>
      </c>
      <c r="C1348" s="1014" t="s">
        <v>772</v>
      </c>
      <c r="D1348" s="1014"/>
      <c r="E1348" s="1014"/>
      <c r="F1348" s="1014"/>
      <c r="G1348" s="1014"/>
      <c r="H1348" s="1014"/>
      <c r="I1348" s="1014"/>
      <c r="J1348" s="1014"/>
      <c r="K1348" s="1014"/>
      <c r="L1348" s="1014"/>
      <c r="M1348" s="1014"/>
      <c r="N1348" s="1028"/>
    </row>
    <row r="1349" spans="1:14">
      <c r="A1349" s="753"/>
      <c r="B1349" s="754" t="s">
        <v>3</v>
      </c>
      <c r="C1349" s="1016" t="s">
        <v>422</v>
      </c>
      <c r="D1349" s="1016"/>
      <c r="E1349" s="1016"/>
      <c r="F1349" s="755"/>
      <c r="G1349" s="756"/>
      <c r="H1349" s="756"/>
      <c r="I1349" s="756"/>
      <c r="J1349" s="769">
        <v>75.83</v>
      </c>
      <c r="K1349" s="780">
        <v>1.2</v>
      </c>
      <c r="L1349" s="769">
        <v>91</v>
      </c>
      <c r="M1349" s="758">
        <v>40.340000000000003</v>
      </c>
      <c r="N1349" s="759">
        <v>3670.94</v>
      </c>
    </row>
    <row r="1350" spans="1:14">
      <c r="A1350" s="760"/>
      <c r="B1350" s="754"/>
      <c r="C1350" s="1017" t="s">
        <v>425</v>
      </c>
      <c r="D1350" s="1017"/>
      <c r="E1350" s="1017"/>
      <c r="F1350" s="755" t="s">
        <v>426</v>
      </c>
      <c r="G1350" s="780">
        <v>5.4</v>
      </c>
      <c r="H1350" s="780">
        <v>1.2</v>
      </c>
      <c r="I1350" s="758">
        <v>6.48</v>
      </c>
      <c r="J1350" s="763"/>
      <c r="K1350" s="756"/>
      <c r="L1350" s="763"/>
      <c r="M1350" s="756"/>
      <c r="N1350" s="764"/>
    </row>
    <row r="1351" spans="1:14">
      <c r="A1351" s="753"/>
      <c r="B1351" s="754"/>
      <c r="C1351" s="1027" t="s">
        <v>428</v>
      </c>
      <c r="D1351" s="1027"/>
      <c r="E1351" s="1027"/>
      <c r="F1351" s="765"/>
      <c r="G1351" s="766"/>
      <c r="H1351" s="766"/>
      <c r="I1351" s="766"/>
      <c r="J1351" s="782">
        <v>75.83</v>
      </c>
      <c r="K1351" s="766"/>
      <c r="L1351" s="782">
        <v>91</v>
      </c>
      <c r="M1351" s="766"/>
      <c r="N1351" s="768">
        <v>3670.94</v>
      </c>
    </row>
    <row r="1352" spans="1:14">
      <c r="A1352" s="760"/>
      <c r="B1352" s="754"/>
      <c r="C1352" s="1016" t="s">
        <v>429</v>
      </c>
      <c r="D1352" s="1016"/>
      <c r="E1352" s="1016"/>
      <c r="F1352" s="755"/>
      <c r="G1352" s="756"/>
      <c r="H1352" s="756"/>
      <c r="I1352" s="756"/>
      <c r="J1352" s="763"/>
      <c r="K1352" s="756"/>
      <c r="L1352" s="769">
        <v>91</v>
      </c>
      <c r="M1352" s="756"/>
      <c r="N1352" s="759">
        <v>3670.94</v>
      </c>
    </row>
    <row r="1353" spans="1:14" ht="22.5" customHeight="1">
      <c r="A1353" s="760"/>
      <c r="B1353" s="754" t="s">
        <v>482</v>
      </c>
      <c r="C1353" s="1016" t="s">
        <v>483</v>
      </c>
      <c r="D1353" s="1016"/>
      <c r="E1353" s="1016"/>
      <c r="F1353" s="755" t="s">
        <v>432</v>
      </c>
      <c r="G1353" s="761">
        <v>74</v>
      </c>
      <c r="H1353" s="756"/>
      <c r="I1353" s="761">
        <v>74</v>
      </c>
      <c r="J1353" s="763"/>
      <c r="K1353" s="756"/>
      <c r="L1353" s="769">
        <v>67.34</v>
      </c>
      <c r="M1353" s="756"/>
      <c r="N1353" s="759">
        <v>2716.5</v>
      </c>
    </row>
    <row r="1354" spans="1:14" ht="22.5" customHeight="1">
      <c r="A1354" s="760"/>
      <c r="B1354" s="754" t="s">
        <v>484</v>
      </c>
      <c r="C1354" s="1017" t="s">
        <v>485</v>
      </c>
      <c r="D1354" s="1017"/>
      <c r="E1354" s="1017"/>
      <c r="F1354" s="755" t="s">
        <v>432</v>
      </c>
      <c r="G1354" s="761">
        <v>36</v>
      </c>
      <c r="H1354" s="756"/>
      <c r="I1354" s="761">
        <v>36</v>
      </c>
      <c r="J1354" s="763"/>
      <c r="K1354" s="756"/>
      <c r="L1354" s="769">
        <v>32.76</v>
      </c>
      <c r="M1354" s="756"/>
      <c r="N1354" s="759">
        <v>1321.54</v>
      </c>
    </row>
    <row r="1355" spans="1:14">
      <c r="A1355" s="742"/>
      <c r="B1355" s="743"/>
      <c r="C1355" s="1020" t="s">
        <v>435</v>
      </c>
      <c r="D1355" s="1020"/>
      <c r="E1355" s="1020"/>
      <c r="F1355" s="770"/>
      <c r="G1355" s="771"/>
      <c r="H1355" s="771"/>
      <c r="I1355" s="771"/>
      <c r="J1355" s="772"/>
      <c r="K1355" s="771"/>
      <c r="L1355" s="783">
        <v>191.1</v>
      </c>
      <c r="M1355" s="766"/>
      <c r="N1355" s="774">
        <v>7708.98</v>
      </c>
    </row>
    <row r="1356" spans="1:14" ht="33.75" customHeight="1">
      <c r="A1356" s="775" t="s">
        <v>1028</v>
      </c>
      <c r="B1356" s="744" t="s">
        <v>321</v>
      </c>
      <c r="C1356" s="1019" t="s">
        <v>258</v>
      </c>
      <c r="D1356" s="1019"/>
      <c r="E1356" s="1019"/>
      <c r="F1356" s="770" t="s">
        <v>199</v>
      </c>
      <c r="G1356" s="771">
        <v>1</v>
      </c>
      <c r="H1356" s="776">
        <v>1</v>
      </c>
      <c r="I1356" s="776">
        <v>1</v>
      </c>
      <c r="J1356" s="772"/>
      <c r="K1356" s="771"/>
      <c r="L1356" s="772"/>
      <c r="M1356" s="771"/>
      <c r="N1356" s="778"/>
    </row>
    <row r="1357" spans="1:14" ht="22.5" customHeight="1">
      <c r="A1357" s="784"/>
      <c r="B1357" s="754" t="s">
        <v>773</v>
      </c>
      <c r="C1357" s="1014" t="s">
        <v>774</v>
      </c>
      <c r="D1357" s="1014"/>
      <c r="E1357" s="1014"/>
      <c r="F1357" s="1014"/>
      <c r="G1357" s="1014"/>
      <c r="H1357" s="1014"/>
      <c r="I1357" s="1014"/>
      <c r="J1357" s="1014"/>
      <c r="K1357" s="1014"/>
      <c r="L1357" s="1014"/>
      <c r="M1357" s="1014"/>
      <c r="N1357" s="1028"/>
    </row>
    <row r="1358" spans="1:14" ht="33.75" customHeight="1">
      <c r="A1358" s="784"/>
      <c r="B1358" s="754" t="s">
        <v>771</v>
      </c>
      <c r="C1358" s="1014" t="s">
        <v>772</v>
      </c>
      <c r="D1358" s="1014"/>
      <c r="E1358" s="1014"/>
      <c r="F1358" s="1014"/>
      <c r="G1358" s="1014"/>
      <c r="H1358" s="1014"/>
      <c r="I1358" s="1014"/>
      <c r="J1358" s="1014"/>
      <c r="K1358" s="1014"/>
      <c r="L1358" s="1014"/>
      <c r="M1358" s="1014"/>
      <c r="N1358" s="1028"/>
    </row>
    <row r="1359" spans="1:14">
      <c r="A1359" s="753"/>
      <c r="B1359" s="754" t="s">
        <v>3</v>
      </c>
      <c r="C1359" s="1016" t="s">
        <v>422</v>
      </c>
      <c r="D1359" s="1016"/>
      <c r="E1359" s="1016"/>
      <c r="F1359" s="755"/>
      <c r="G1359" s="756"/>
      <c r="H1359" s="756"/>
      <c r="I1359" s="756"/>
      <c r="J1359" s="769">
        <v>23.85</v>
      </c>
      <c r="K1359" s="758">
        <v>1.32</v>
      </c>
      <c r="L1359" s="769">
        <v>31.48</v>
      </c>
      <c r="M1359" s="758">
        <v>40.340000000000003</v>
      </c>
      <c r="N1359" s="759">
        <v>1269.9000000000001</v>
      </c>
    </row>
    <row r="1360" spans="1:14">
      <c r="A1360" s="760"/>
      <c r="B1360" s="754"/>
      <c r="C1360" s="1017" t="s">
        <v>425</v>
      </c>
      <c r="D1360" s="1017"/>
      <c r="E1360" s="1017"/>
      <c r="F1360" s="755" t="s">
        <v>426</v>
      </c>
      <c r="G1360" s="758">
        <v>1.62</v>
      </c>
      <c r="H1360" s="758">
        <v>1.32</v>
      </c>
      <c r="I1360" s="762">
        <v>2.1383999999999999</v>
      </c>
      <c r="J1360" s="763"/>
      <c r="K1360" s="756"/>
      <c r="L1360" s="763"/>
      <c r="M1360" s="756"/>
      <c r="N1360" s="764"/>
    </row>
    <row r="1361" spans="1:14">
      <c r="A1361" s="753"/>
      <c r="B1361" s="754"/>
      <c r="C1361" s="1027" t="s">
        <v>428</v>
      </c>
      <c r="D1361" s="1027"/>
      <c r="E1361" s="1027"/>
      <c r="F1361" s="765"/>
      <c r="G1361" s="766"/>
      <c r="H1361" s="766"/>
      <c r="I1361" s="766"/>
      <c r="J1361" s="782">
        <v>23.85</v>
      </c>
      <c r="K1361" s="766"/>
      <c r="L1361" s="782">
        <v>31.48</v>
      </c>
      <c r="M1361" s="766"/>
      <c r="N1361" s="768">
        <v>1269.9000000000001</v>
      </c>
    </row>
    <row r="1362" spans="1:14">
      <c r="A1362" s="760"/>
      <c r="B1362" s="754"/>
      <c r="C1362" s="1016" t="s">
        <v>429</v>
      </c>
      <c r="D1362" s="1016"/>
      <c r="E1362" s="1016"/>
      <c r="F1362" s="755"/>
      <c r="G1362" s="756"/>
      <c r="H1362" s="756"/>
      <c r="I1362" s="756"/>
      <c r="J1362" s="763"/>
      <c r="K1362" s="756"/>
      <c r="L1362" s="769">
        <v>31.48</v>
      </c>
      <c r="M1362" s="756"/>
      <c r="N1362" s="759">
        <v>1269.9000000000001</v>
      </c>
    </row>
    <row r="1363" spans="1:14" ht="22.5" customHeight="1">
      <c r="A1363" s="760"/>
      <c r="B1363" s="754" t="s">
        <v>482</v>
      </c>
      <c r="C1363" s="1016" t="s">
        <v>483</v>
      </c>
      <c r="D1363" s="1016"/>
      <c r="E1363" s="1016"/>
      <c r="F1363" s="755" t="s">
        <v>432</v>
      </c>
      <c r="G1363" s="761">
        <v>74</v>
      </c>
      <c r="H1363" s="756"/>
      <c r="I1363" s="761">
        <v>74</v>
      </c>
      <c r="J1363" s="763"/>
      <c r="K1363" s="756"/>
      <c r="L1363" s="769">
        <v>23.3</v>
      </c>
      <c r="M1363" s="756"/>
      <c r="N1363" s="779">
        <v>939.73</v>
      </c>
    </row>
    <row r="1364" spans="1:14" ht="22.5" customHeight="1">
      <c r="A1364" s="760"/>
      <c r="B1364" s="754" t="s">
        <v>484</v>
      </c>
      <c r="C1364" s="1017" t="s">
        <v>485</v>
      </c>
      <c r="D1364" s="1017"/>
      <c r="E1364" s="1017"/>
      <c r="F1364" s="755" t="s">
        <v>432</v>
      </c>
      <c r="G1364" s="761">
        <v>36</v>
      </c>
      <c r="H1364" s="756"/>
      <c r="I1364" s="761">
        <v>36</v>
      </c>
      <c r="J1364" s="763"/>
      <c r="K1364" s="756"/>
      <c r="L1364" s="769">
        <v>11.33</v>
      </c>
      <c r="M1364" s="756"/>
      <c r="N1364" s="779">
        <v>457.16</v>
      </c>
    </row>
    <row r="1365" spans="1:14">
      <c r="A1365" s="742"/>
      <c r="B1365" s="743"/>
      <c r="C1365" s="1020" t="s">
        <v>435</v>
      </c>
      <c r="D1365" s="1020"/>
      <c r="E1365" s="1020"/>
      <c r="F1365" s="770"/>
      <c r="G1365" s="771"/>
      <c r="H1365" s="771"/>
      <c r="I1365" s="771"/>
      <c r="J1365" s="772"/>
      <c r="K1365" s="771"/>
      <c r="L1365" s="783">
        <v>66.11</v>
      </c>
      <c r="M1365" s="766"/>
      <c r="N1365" s="774">
        <v>2666.79</v>
      </c>
    </row>
    <row r="1366" spans="1:14">
      <c r="A1366" s="793"/>
      <c r="B1366" s="794"/>
      <c r="C1366" s="1019" t="s">
        <v>1976</v>
      </c>
      <c r="D1366" s="1019"/>
      <c r="E1366" s="1019"/>
      <c r="F1366" s="1019"/>
      <c r="G1366" s="1019"/>
      <c r="H1366" s="1019"/>
      <c r="I1366" s="1019"/>
      <c r="J1366" s="1019"/>
      <c r="K1366" s="1019"/>
      <c r="L1366" s="795"/>
      <c r="M1366" s="796"/>
      <c r="N1366" s="797"/>
    </row>
    <row r="1367" spans="1:14">
      <c r="A1367" s="798"/>
      <c r="B1367" s="754"/>
      <c r="C1367" s="1016" t="s">
        <v>440</v>
      </c>
      <c r="D1367" s="1016"/>
      <c r="E1367" s="1016"/>
      <c r="F1367" s="1016"/>
      <c r="G1367" s="1016"/>
      <c r="H1367" s="1016"/>
      <c r="I1367" s="1016"/>
      <c r="J1367" s="1016"/>
      <c r="K1367" s="1016"/>
      <c r="L1367" s="804">
        <v>217.31</v>
      </c>
      <c r="M1367" s="800"/>
      <c r="N1367" s="801">
        <v>8766.2900000000009</v>
      </c>
    </row>
    <row r="1368" spans="1:14">
      <c r="A1368" s="798"/>
      <c r="B1368" s="754"/>
      <c r="C1368" s="1016" t="s">
        <v>441</v>
      </c>
      <c r="D1368" s="1016"/>
      <c r="E1368" s="1016"/>
      <c r="F1368" s="1016"/>
      <c r="G1368" s="1016"/>
      <c r="H1368" s="1016"/>
      <c r="I1368" s="1016"/>
      <c r="J1368" s="1016"/>
      <c r="K1368" s="1016"/>
      <c r="L1368" s="802"/>
      <c r="M1368" s="800"/>
      <c r="N1368" s="803"/>
    </row>
    <row r="1369" spans="1:14">
      <c r="A1369" s="798"/>
      <c r="B1369" s="754"/>
      <c r="C1369" s="1016" t="s">
        <v>442</v>
      </c>
      <c r="D1369" s="1016"/>
      <c r="E1369" s="1016"/>
      <c r="F1369" s="1016"/>
      <c r="G1369" s="1016"/>
      <c r="H1369" s="1016"/>
      <c r="I1369" s="1016"/>
      <c r="J1369" s="1016"/>
      <c r="K1369" s="1016"/>
      <c r="L1369" s="804">
        <v>217.31</v>
      </c>
      <c r="M1369" s="800"/>
      <c r="N1369" s="801">
        <v>8766.2900000000009</v>
      </c>
    </row>
    <row r="1370" spans="1:14">
      <c r="A1370" s="798"/>
      <c r="B1370" s="754"/>
      <c r="C1370" s="1016" t="s">
        <v>486</v>
      </c>
      <c r="D1370" s="1016"/>
      <c r="E1370" s="1016"/>
      <c r="F1370" s="1016"/>
      <c r="G1370" s="1016"/>
      <c r="H1370" s="1016"/>
      <c r="I1370" s="1016"/>
      <c r="J1370" s="1016"/>
      <c r="K1370" s="1016"/>
      <c r="L1370" s="804">
        <v>456.36</v>
      </c>
      <c r="M1370" s="800"/>
      <c r="N1370" s="801">
        <v>18409.21</v>
      </c>
    </row>
    <row r="1371" spans="1:14">
      <c r="A1371" s="798"/>
      <c r="B1371" s="754"/>
      <c r="C1371" s="1016" t="s">
        <v>487</v>
      </c>
      <c r="D1371" s="1016"/>
      <c r="E1371" s="1016"/>
      <c r="F1371" s="1016"/>
      <c r="G1371" s="1016"/>
      <c r="H1371" s="1016"/>
      <c r="I1371" s="1016"/>
      <c r="J1371" s="1016"/>
      <c r="K1371" s="1016"/>
      <c r="L1371" s="804">
        <v>456.36</v>
      </c>
      <c r="M1371" s="800"/>
      <c r="N1371" s="801">
        <v>18409.21</v>
      </c>
    </row>
    <row r="1372" spans="1:14">
      <c r="A1372" s="798"/>
      <c r="B1372" s="754"/>
      <c r="C1372" s="1016" t="s">
        <v>488</v>
      </c>
      <c r="D1372" s="1016"/>
      <c r="E1372" s="1016"/>
      <c r="F1372" s="1016"/>
      <c r="G1372" s="1016"/>
      <c r="H1372" s="1016"/>
      <c r="I1372" s="1016"/>
      <c r="J1372" s="1016"/>
      <c r="K1372" s="1016"/>
      <c r="L1372" s="802"/>
      <c r="M1372" s="800"/>
      <c r="N1372" s="803"/>
    </row>
    <row r="1373" spans="1:14">
      <c r="A1373" s="798"/>
      <c r="B1373" s="754"/>
      <c r="C1373" s="1016" t="s">
        <v>489</v>
      </c>
      <c r="D1373" s="1016"/>
      <c r="E1373" s="1016"/>
      <c r="F1373" s="1016"/>
      <c r="G1373" s="1016"/>
      <c r="H1373" s="1016"/>
      <c r="I1373" s="1016"/>
      <c r="J1373" s="1016"/>
      <c r="K1373" s="1016"/>
      <c r="L1373" s="804">
        <v>217.31</v>
      </c>
      <c r="M1373" s="800"/>
      <c r="N1373" s="801">
        <v>8766.2900000000009</v>
      </c>
    </row>
    <row r="1374" spans="1:14">
      <c r="A1374" s="798"/>
      <c r="B1374" s="754"/>
      <c r="C1374" s="1016" t="s">
        <v>490</v>
      </c>
      <c r="D1374" s="1016"/>
      <c r="E1374" s="1016"/>
      <c r="F1374" s="1016"/>
      <c r="G1374" s="1016"/>
      <c r="H1374" s="1016"/>
      <c r="I1374" s="1016"/>
      <c r="J1374" s="1016"/>
      <c r="K1374" s="1016"/>
      <c r="L1374" s="804">
        <v>160.82</v>
      </c>
      <c r="M1374" s="800"/>
      <c r="N1374" s="801">
        <v>6487.06</v>
      </c>
    </row>
    <row r="1375" spans="1:14">
      <c r="A1375" s="798"/>
      <c r="B1375" s="754"/>
      <c r="C1375" s="1016" t="s">
        <v>491</v>
      </c>
      <c r="D1375" s="1016"/>
      <c r="E1375" s="1016"/>
      <c r="F1375" s="1016"/>
      <c r="G1375" s="1016"/>
      <c r="H1375" s="1016"/>
      <c r="I1375" s="1016"/>
      <c r="J1375" s="1016"/>
      <c r="K1375" s="1016"/>
      <c r="L1375" s="804">
        <v>78.23</v>
      </c>
      <c r="M1375" s="800"/>
      <c r="N1375" s="801">
        <v>3155.86</v>
      </c>
    </row>
    <row r="1376" spans="1:14">
      <c r="A1376" s="798"/>
      <c r="B1376" s="754"/>
      <c r="C1376" s="1016" t="s">
        <v>453</v>
      </c>
      <c r="D1376" s="1016"/>
      <c r="E1376" s="1016"/>
      <c r="F1376" s="1016"/>
      <c r="G1376" s="1016"/>
      <c r="H1376" s="1016"/>
      <c r="I1376" s="1016"/>
      <c r="J1376" s="1016"/>
      <c r="K1376" s="1016"/>
      <c r="L1376" s="804">
        <v>217.31</v>
      </c>
      <c r="M1376" s="800"/>
      <c r="N1376" s="801">
        <v>8766.2900000000009</v>
      </c>
    </row>
    <row r="1377" spans="1:14">
      <c r="A1377" s="798"/>
      <c r="B1377" s="754"/>
      <c r="C1377" s="1016" t="s">
        <v>454</v>
      </c>
      <c r="D1377" s="1016"/>
      <c r="E1377" s="1016"/>
      <c r="F1377" s="1016"/>
      <c r="G1377" s="1016"/>
      <c r="H1377" s="1016"/>
      <c r="I1377" s="1016"/>
      <c r="J1377" s="1016"/>
      <c r="K1377" s="1016"/>
      <c r="L1377" s="804">
        <v>160.82</v>
      </c>
      <c r="M1377" s="800"/>
      <c r="N1377" s="801">
        <v>6487.06</v>
      </c>
    </row>
    <row r="1378" spans="1:14">
      <c r="A1378" s="798"/>
      <c r="B1378" s="754"/>
      <c r="C1378" s="1016" t="s">
        <v>455</v>
      </c>
      <c r="D1378" s="1016"/>
      <c r="E1378" s="1016"/>
      <c r="F1378" s="1016"/>
      <c r="G1378" s="1016"/>
      <c r="H1378" s="1016"/>
      <c r="I1378" s="1016"/>
      <c r="J1378" s="1016"/>
      <c r="K1378" s="1016"/>
      <c r="L1378" s="804">
        <v>78.23</v>
      </c>
      <c r="M1378" s="800"/>
      <c r="N1378" s="801">
        <v>3155.86</v>
      </c>
    </row>
    <row r="1379" spans="1:14">
      <c r="A1379" s="798"/>
      <c r="B1379" s="806"/>
      <c r="C1379" s="1026" t="s">
        <v>1977</v>
      </c>
      <c r="D1379" s="1026"/>
      <c r="E1379" s="1026"/>
      <c r="F1379" s="1026"/>
      <c r="G1379" s="1026"/>
      <c r="H1379" s="1026"/>
      <c r="I1379" s="1026"/>
      <c r="J1379" s="1026"/>
      <c r="K1379" s="1026"/>
      <c r="L1379" s="822">
        <v>456.36</v>
      </c>
      <c r="M1379" s="808"/>
      <c r="N1379" s="809">
        <v>18409.21</v>
      </c>
    </row>
    <row r="1380" spans="1:14">
      <c r="A1380" s="1023" t="s">
        <v>1978</v>
      </c>
      <c r="B1380" s="1024"/>
      <c r="C1380" s="1024"/>
      <c r="D1380" s="1024"/>
      <c r="E1380" s="1024"/>
      <c r="F1380" s="1024"/>
      <c r="G1380" s="1024"/>
      <c r="H1380" s="1024"/>
      <c r="I1380" s="1024"/>
      <c r="J1380" s="1024"/>
      <c r="K1380" s="1024"/>
      <c r="L1380" s="1024"/>
      <c r="M1380" s="1024"/>
      <c r="N1380" s="1025"/>
    </row>
    <row r="1381" spans="1:14" ht="78.75" customHeight="1">
      <c r="A1381" s="742" t="s">
        <v>1029</v>
      </c>
      <c r="B1381" s="743" t="s">
        <v>775</v>
      </c>
      <c r="C1381" s="1019" t="s">
        <v>776</v>
      </c>
      <c r="D1381" s="1019"/>
      <c r="E1381" s="1019"/>
      <c r="F1381" s="745" t="s">
        <v>777</v>
      </c>
      <c r="G1381" s="746">
        <v>1</v>
      </c>
      <c r="H1381" s="747">
        <v>1</v>
      </c>
      <c r="I1381" s="747">
        <v>1</v>
      </c>
      <c r="J1381" s="749"/>
      <c r="K1381" s="746"/>
      <c r="L1381" s="749"/>
      <c r="M1381" s="746"/>
      <c r="N1381" s="750"/>
    </row>
    <row r="1382" spans="1:14" ht="33.75" customHeight="1">
      <c r="A1382" s="784"/>
      <c r="B1382" s="754" t="s">
        <v>771</v>
      </c>
      <c r="C1382" s="1014" t="s">
        <v>772</v>
      </c>
      <c r="D1382" s="1014"/>
      <c r="E1382" s="1014"/>
      <c r="F1382" s="1014"/>
      <c r="G1382" s="1014"/>
      <c r="H1382" s="1014"/>
      <c r="I1382" s="1014"/>
      <c r="J1382" s="1014"/>
      <c r="K1382" s="1014"/>
      <c r="L1382" s="1014"/>
      <c r="M1382" s="1014"/>
      <c r="N1382" s="1028"/>
    </row>
    <row r="1383" spans="1:14">
      <c r="A1383" s="753"/>
      <c r="B1383" s="754" t="s">
        <v>3</v>
      </c>
      <c r="C1383" s="1016" t="s">
        <v>422</v>
      </c>
      <c r="D1383" s="1016"/>
      <c r="E1383" s="1016"/>
      <c r="F1383" s="755"/>
      <c r="G1383" s="756"/>
      <c r="H1383" s="756"/>
      <c r="I1383" s="756"/>
      <c r="J1383" s="769">
        <v>4.71</v>
      </c>
      <c r="K1383" s="780">
        <v>1.2</v>
      </c>
      <c r="L1383" s="769">
        <v>5.65</v>
      </c>
      <c r="M1383" s="758">
        <v>40.340000000000003</v>
      </c>
      <c r="N1383" s="779">
        <v>227.92</v>
      </c>
    </row>
    <row r="1384" spans="1:14">
      <c r="A1384" s="760"/>
      <c r="B1384" s="754"/>
      <c r="C1384" s="1017" t="s">
        <v>425</v>
      </c>
      <c r="D1384" s="1017"/>
      <c r="E1384" s="1017"/>
      <c r="F1384" s="755" t="s">
        <v>426</v>
      </c>
      <c r="G1384" s="758">
        <v>0.32</v>
      </c>
      <c r="H1384" s="780">
        <v>1.2</v>
      </c>
      <c r="I1384" s="781">
        <v>0.38400000000000001</v>
      </c>
      <c r="J1384" s="763"/>
      <c r="K1384" s="756"/>
      <c r="L1384" s="763"/>
      <c r="M1384" s="756"/>
      <c r="N1384" s="764"/>
    </row>
    <row r="1385" spans="1:14">
      <c r="A1385" s="753"/>
      <c r="B1385" s="754"/>
      <c r="C1385" s="1027" t="s">
        <v>428</v>
      </c>
      <c r="D1385" s="1027"/>
      <c r="E1385" s="1027"/>
      <c r="F1385" s="765"/>
      <c r="G1385" s="766"/>
      <c r="H1385" s="766"/>
      <c r="I1385" s="766"/>
      <c r="J1385" s="782">
        <v>4.71</v>
      </c>
      <c r="K1385" s="766"/>
      <c r="L1385" s="782">
        <v>5.65</v>
      </c>
      <c r="M1385" s="766"/>
      <c r="N1385" s="810">
        <v>227.92</v>
      </c>
    </row>
    <row r="1386" spans="1:14">
      <c r="A1386" s="760"/>
      <c r="B1386" s="754"/>
      <c r="C1386" s="1016" t="s">
        <v>429</v>
      </c>
      <c r="D1386" s="1016"/>
      <c r="E1386" s="1016"/>
      <c r="F1386" s="755"/>
      <c r="G1386" s="756"/>
      <c r="H1386" s="756"/>
      <c r="I1386" s="756"/>
      <c r="J1386" s="763"/>
      <c r="K1386" s="756"/>
      <c r="L1386" s="769">
        <v>5.65</v>
      </c>
      <c r="M1386" s="756"/>
      <c r="N1386" s="779">
        <v>227.92</v>
      </c>
    </row>
    <row r="1387" spans="1:14" ht="22.5" customHeight="1">
      <c r="A1387" s="760"/>
      <c r="B1387" s="754" t="s">
        <v>482</v>
      </c>
      <c r="C1387" s="1016" t="s">
        <v>483</v>
      </c>
      <c r="D1387" s="1016"/>
      <c r="E1387" s="1016"/>
      <c r="F1387" s="755" t="s">
        <v>432</v>
      </c>
      <c r="G1387" s="761">
        <v>74</v>
      </c>
      <c r="H1387" s="756"/>
      <c r="I1387" s="761">
        <v>74</v>
      </c>
      <c r="J1387" s="763"/>
      <c r="K1387" s="756"/>
      <c r="L1387" s="769">
        <v>4.18</v>
      </c>
      <c r="M1387" s="756"/>
      <c r="N1387" s="779">
        <v>168.66</v>
      </c>
    </row>
    <row r="1388" spans="1:14" ht="22.5" customHeight="1">
      <c r="A1388" s="760"/>
      <c r="B1388" s="754" t="s">
        <v>484</v>
      </c>
      <c r="C1388" s="1017" t="s">
        <v>485</v>
      </c>
      <c r="D1388" s="1017"/>
      <c r="E1388" s="1017"/>
      <c r="F1388" s="755" t="s">
        <v>432</v>
      </c>
      <c r="G1388" s="761">
        <v>36</v>
      </c>
      <c r="H1388" s="756"/>
      <c r="I1388" s="761">
        <v>36</v>
      </c>
      <c r="J1388" s="763"/>
      <c r="K1388" s="756"/>
      <c r="L1388" s="769">
        <v>2.0299999999999998</v>
      </c>
      <c r="M1388" s="756"/>
      <c r="N1388" s="779">
        <v>82.05</v>
      </c>
    </row>
    <row r="1389" spans="1:14">
      <c r="A1389" s="742"/>
      <c r="B1389" s="743"/>
      <c r="C1389" s="1020" t="s">
        <v>435</v>
      </c>
      <c r="D1389" s="1020"/>
      <c r="E1389" s="1020"/>
      <c r="F1389" s="770"/>
      <c r="G1389" s="771"/>
      <c r="H1389" s="771"/>
      <c r="I1389" s="771"/>
      <c r="J1389" s="772"/>
      <c r="K1389" s="771"/>
      <c r="L1389" s="783">
        <v>11.86</v>
      </c>
      <c r="M1389" s="766"/>
      <c r="N1389" s="811">
        <v>478.63</v>
      </c>
    </row>
    <row r="1390" spans="1:14" ht="22.5" customHeight="1">
      <c r="A1390" s="775" t="s">
        <v>1031</v>
      </c>
      <c r="B1390" s="744" t="s">
        <v>1979</v>
      </c>
      <c r="C1390" s="1019" t="s">
        <v>1980</v>
      </c>
      <c r="D1390" s="1019"/>
      <c r="E1390" s="1019"/>
      <c r="F1390" s="770" t="s">
        <v>254</v>
      </c>
      <c r="G1390" s="771">
        <v>1</v>
      </c>
      <c r="H1390" s="776">
        <v>1</v>
      </c>
      <c r="I1390" s="776">
        <v>1</v>
      </c>
      <c r="J1390" s="772"/>
      <c r="K1390" s="771"/>
      <c r="L1390" s="772"/>
      <c r="M1390" s="771"/>
      <c r="N1390" s="778"/>
    </row>
    <row r="1391" spans="1:14" ht="33.75" customHeight="1">
      <c r="A1391" s="784"/>
      <c r="B1391" s="754" t="s">
        <v>771</v>
      </c>
      <c r="C1391" s="1014" t="s">
        <v>772</v>
      </c>
      <c r="D1391" s="1014"/>
      <c r="E1391" s="1014"/>
      <c r="F1391" s="1014"/>
      <c r="G1391" s="1014"/>
      <c r="H1391" s="1014"/>
      <c r="I1391" s="1014"/>
      <c r="J1391" s="1014"/>
      <c r="K1391" s="1014"/>
      <c r="L1391" s="1014"/>
      <c r="M1391" s="1014"/>
      <c r="N1391" s="1028"/>
    </row>
    <row r="1392" spans="1:14">
      <c r="A1392" s="753"/>
      <c r="B1392" s="754" t="s">
        <v>3</v>
      </c>
      <c r="C1392" s="1016" t="s">
        <v>422</v>
      </c>
      <c r="D1392" s="1016"/>
      <c r="E1392" s="1016"/>
      <c r="F1392" s="755"/>
      <c r="G1392" s="756"/>
      <c r="H1392" s="756"/>
      <c r="I1392" s="756"/>
      <c r="J1392" s="769">
        <v>64.06</v>
      </c>
      <c r="K1392" s="780">
        <v>1.2</v>
      </c>
      <c r="L1392" s="769">
        <v>76.87</v>
      </c>
      <c r="M1392" s="758">
        <v>40.340000000000003</v>
      </c>
      <c r="N1392" s="759">
        <v>3100.94</v>
      </c>
    </row>
    <row r="1393" spans="1:14">
      <c r="A1393" s="760"/>
      <c r="B1393" s="754"/>
      <c r="C1393" s="1017" t="s">
        <v>425</v>
      </c>
      <c r="D1393" s="1017"/>
      <c r="E1393" s="1017"/>
      <c r="F1393" s="755" t="s">
        <v>426</v>
      </c>
      <c r="G1393" s="758">
        <v>4.8600000000000003</v>
      </c>
      <c r="H1393" s="780">
        <v>1.2</v>
      </c>
      <c r="I1393" s="781">
        <v>5.8319999999999999</v>
      </c>
      <c r="J1393" s="763"/>
      <c r="K1393" s="756"/>
      <c r="L1393" s="763"/>
      <c r="M1393" s="756"/>
      <c r="N1393" s="764"/>
    </row>
    <row r="1394" spans="1:14">
      <c r="A1394" s="753"/>
      <c r="B1394" s="754"/>
      <c r="C1394" s="1027" t="s">
        <v>428</v>
      </c>
      <c r="D1394" s="1027"/>
      <c r="E1394" s="1027"/>
      <c r="F1394" s="765"/>
      <c r="G1394" s="766"/>
      <c r="H1394" s="766"/>
      <c r="I1394" s="766"/>
      <c r="J1394" s="782">
        <v>64.06</v>
      </c>
      <c r="K1394" s="766"/>
      <c r="L1394" s="782">
        <v>76.87</v>
      </c>
      <c r="M1394" s="766"/>
      <c r="N1394" s="768">
        <v>3100.94</v>
      </c>
    </row>
    <row r="1395" spans="1:14">
      <c r="A1395" s="760"/>
      <c r="B1395" s="754"/>
      <c r="C1395" s="1016" t="s">
        <v>429</v>
      </c>
      <c r="D1395" s="1016"/>
      <c r="E1395" s="1016"/>
      <c r="F1395" s="755"/>
      <c r="G1395" s="756"/>
      <c r="H1395" s="756"/>
      <c r="I1395" s="756"/>
      <c r="J1395" s="763"/>
      <c r="K1395" s="756"/>
      <c r="L1395" s="769">
        <v>76.87</v>
      </c>
      <c r="M1395" s="756"/>
      <c r="N1395" s="759">
        <v>3100.94</v>
      </c>
    </row>
    <row r="1396" spans="1:14" ht="22.5" customHeight="1">
      <c r="A1396" s="760"/>
      <c r="B1396" s="754" t="s">
        <v>482</v>
      </c>
      <c r="C1396" s="1016" t="s">
        <v>483</v>
      </c>
      <c r="D1396" s="1016"/>
      <c r="E1396" s="1016"/>
      <c r="F1396" s="755" t="s">
        <v>432</v>
      </c>
      <c r="G1396" s="761">
        <v>74</v>
      </c>
      <c r="H1396" s="756"/>
      <c r="I1396" s="761">
        <v>74</v>
      </c>
      <c r="J1396" s="763"/>
      <c r="K1396" s="756"/>
      <c r="L1396" s="769">
        <v>56.88</v>
      </c>
      <c r="M1396" s="756"/>
      <c r="N1396" s="759">
        <v>2294.6999999999998</v>
      </c>
    </row>
    <row r="1397" spans="1:14" ht="22.5" customHeight="1">
      <c r="A1397" s="760"/>
      <c r="B1397" s="754" t="s">
        <v>484</v>
      </c>
      <c r="C1397" s="1017" t="s">
        <v>485</v>
      </c>
      <c r="D1397" s="1017"/>
      <c r="E1397" s="1017"/>
      <c r="F1397" s="755" t="s">
        <v>432</v>
      </c>
      <c r="G1397" s="761">
        <v>36</v>
      </c>
      <c r="H1397" s="756"/>
      <c r="I1397" s="761">
        <v>36</v>
      </c>
      <c r="J1397" s="763"/>
      <c r="K1397" s="756"/>
      <c r="L1397" s="769">
        <v>27.67</v>
      </c>
      <c r="M1397" s="756"/>
      <c r="N1397" s="759">
        <v>1116.3399999999999</v>
      </c>
    </row>
    <row r="1398" spans="1:14">
      <c r="A1398" s="742"/>
      <c r="B1398" s="743"/>
      <c r="C1398" s="1020" t="s">
        <v>435</v>
      </c>
      <c r="D1398" s="1020"/>
      <c r="E1398" s="1020"/>
      <c r="F1398" s="770"/>
      <c r="G1398" s="771"/>
      <c r="H1398" s="771"/>
      <c r="I1398" s="771"/>
      <c r="J1398" s="772"/>
      <c r="K1398" s="771"/>
      <c r="L1398" s="783">
        <v>161.41999999999999</v>
      </c>
      <c r="M1398" s="766"/>
      <c r="N1398" s="774">
        <v>6511.98</v>
      </c>
    </row>
    <row r="1399" spans="1:14" ht="33.75" customHeight="1">
      <c r="A1399" s="775" t="s">
        <v>1032</v>
      </c>
      <c r="B1399" s="744" t="s">
        <v>321</v>
      </c>
      <c r="C1399" s="1019" t="s">
        <v>258</v>
      </c>
      <c r="D1399" s="1019"/>
      <c r="E1399" s="1019"/>
      <c r="F1399" s="770" t="s">
        <v>199</v>
      </c>
      <c r="G1399" s="771">
        <v>1</v>
      </c>
      <c r="H1399" s="776">
        <v>1</v>
      </c>
      <c r="I1399" s="776">
        <v>1</v>
      </c>
      <c r="J1399" s="772"/>
      <c r="K1399" s="771"/>
      <c r="L1399" s="772"/>
      <c r="M1399" s="771"/>
      <c r="N1399" s="778"/>
    </row>
    <row r="1400" spans="1:14" ht="33.75" customHeight="1">
      <c r="A1400" s="784"/>
      <c r="B1400" s="754" t="s">
        <v>771</v>
      </c>
      <c r="C1400" s="1014" t="s">
        <v>772</v>
      </c>
      <c r="D1400" s="1014"/>
      <c r="E1400" s="1014"/>
      <c r="F1400" s="1014"/>
      <c r="G1400" s="1014"/>
      <c r="H1400" s="1014"/>
      <c r="I1400" s="1014"/>
      <c r="J1400" s="1014"/>
      <c r="K1400" s="1014"/>
      <c r="L1400" s="1014"/>
      <c r="M1400" s="1014"/>
      <c r="N1400" s="1028"/>
    </row>
    <row r="1401" spans="1:14">
      <c r="A1401" s="753"/>
      <c r="B1401" s="754" t="s">
        <v>3</v>
      </c>
      <c r="C1401" s="1016" t="s">
        <v>422</v>
      </c>
      <c r="D1401" s="1016"/>
      <c r="E1401" s="1016"/>
      <c r="F1401" s="755"/>
      <c r="G1401" s="756"/>
      <c r="H1401" s="756"/>
      <c r="I1401" s="756"/>
      <c r="J1401" s="769">
        <v>23.85</v>
      </c>
      <c r="K1401" s="780">
        <v>1.2</v>
      </c>
      <c r="L1401" s="769">
        <v>28.62</v>
      </c>
      <c r="M1401" s="758">
        <v>40.340000000000003</v>
      </c>
      <c r="N1401" s="759">
        <v>1154.53</v>
      </c>
    </row>
    <row r="1402" spans="1:14">
      <c r="A1402" s="760"/>
      <c r="B1402" s="754"/>
      <c r="C1402" s="1017" t="s">
        <v>425</v>
      </c>
      <c r="D1402" s="1017"/>
      <c r="E1402" s="1017"/>
      <c r="F1402" s="755" t="s">
        <v>426</v>
      </c>
      <c r="G1402" s="758">
        <v>1.62</v>
      </c>
      <c r="H1402" s="780">
        <v>1.2</v>
      </c>
      <c r="I1402" s="781">
        <v>1.944</v>
      </c>
      <c r="J1402" s="763"/>
      <c r="K1402" s="756"/>
      <c r="L1402" s="763"/>
      <c r="M1402" s="756"/>
      <c r="N1402" s="764"/>
    </row>
    <row r="1403" spans="1:14">
      <c r="A1403" s="753"/>
      <c r="B1403" s="754"/>
      <c r="C1403" s="1027" t="s">
        <v>428</v>
      </c>
      <c r="D1403" s="1027"/>
      <c r="E1403" s="1027"/>
      <c r="F1403" s="765"/>
      <c r="G1403" s="766"/>
      <c r="H1403" s="766"/>
      <c r="I1403" s="766"/>
      <c r="J1403" s="782">
        <v>23.85</v>
      </c>
      <c r="K1403" s="766"/>
      <c r="L1403" s="782">
        <v>28.62</v>
      </c>
      <c r="M1403" s="766"/>
      <c r="N1403" s="768">
        <v>1154.53</v>
      </c>
    </row>
    <row r="1404" spans="1:14">
      <c r="A1404" s="760"/>
      <c r="B1404" s="754"/>
      <c r="C1404" s="1016" t="s">
        <v>429</v>
      </c>
      <c r="D1404" s="1016"/>
      <c r="E1404" s="1016"/>
      <c r="F1404" s="755"/>
      <c r="G1404" s="756"/>
      <c r="H1404" s="756"/>
      <c r="I1404" s="756"/>
      <c r="J1404" s="763"/>
      <c r="K1404" s="756"/>
      <c r="L1404" s="769">
        <v>28.62</v>
      </c>
      <c r="M1404" s="756"/>
      <c r="N1404" s="759">
        <v>1154.53</v>
      </c>
    </row>
    <row r="1405" spans="1:14" ht="22.5" customHeight="1">
      <c r="A1405" s="760"/>
      <c r="B1405" s="754" t="s">
        <v>482</v>
      </c>
      <c r="C1405" s="1016" t="s">
        <v>483</v>
      </c>
      <c r="D1405" s="1016"/>
      <c r="E1405" s="1016"/>
      <c r="F1405" s="755" t="s">
        <v>432</v>
      </c>
      <c r="G1405" s="761">
        <v>74</v>
      </c>
      <c r="H1405" s="756"/>
      <c r="I1405" s="761">
        <v>74</v>
      </c>
      <c r="J1405" s="763"/>
      <c r="K1405" s="756"/>
      <c r="L1405" s="769">
        <v>21.18</v>
      </c>
      <c r="M1405" s="756"/>
      <c r="N1405" s="779">
        <v>854.35</v>
      </c>
    </row>
    <row r="1406" spans="1:14" ht="22.5" customHeight="1">
      <c r="A1406" s="760"/>
      <c r="B1406" s="754" t="s">
        <v>484</v>
      </c>
      <c r="C1406" s="1017" t="s">
        <v>485</v>
      </c>
      <c r="D1406" s="1017"/>
      <c r="E1406" s="1017"/>
      <c r="F1406" s="755" t="s">
        <v>432</v>
      </c>
      <c r="G1406" s="761">
        <v>36</v>
      </c>
      <c r="H1406" s="756"/>
      <c r="I1406" s="761">
        <v>36</v>
      </c>
      <c r="J1406" s="763"/>
      <c r="K1406" s="756"/>
      <c r="L1406" s="769">
        <v>10.3</v>
      </c>
      <c r="M1406" s="756"/>
      <c r="N1406" s="779">
        <v>415.63</v>
      </c>
    </row>
    <row r="1407" spans="1:14">
      <c r="A1407" s="742"/>
      <c r="B1407" s="743"/>
      <c r="C1407" s="1020" t="s">
        <v>435</v>
      </c>
      <c r="D1407" s="1020"/>
      <c r="E1407" s="1020"/>
      <c r="F1407" s="770"/>
      <c r="G1407" s="771"/>
      <c r="H1407" s="771"/>
      <c r="I1407" s="771"/>
      <c r="J1407" s="772"/>
      <c r="K1407" s="771"/>
      <c r="L1407" s="783">
        <v>60.1</v>
      </c>
      <c r="M1407" s="766"/>
      <c r="N1407" s="774">
        <v>2424.5100000000002</v>
      </c>
    </row>
    <row r="1408" spans="1:14" ht="22.5" customHeight="1">
      <c r="A1408" s="775" t="s">
        <v>1033</v>
      </c>
      <c r="B1408" s="744" t="s">
        <v>323</v>
      </c>
      <c r="C1408" s="1019" t="s">
        <v>253</v>
      </c>
      <c r="D1408" s="1019"/>
      <c r="E1408" s="1019"/>
      <c r="F1408" s="770" t="s">
        <v>254</v>
      </c>
      <c r="G1408" s="771">
        <v>6</v>
      </c>
      <c r="H1408" s="776">
        <v>1</v>
      </c>
      <c r="I1408" s="776">
        <v>6</v>
      </c>
      <c r="J1408" s="772"/>
      <c r="K1408" s="771"/>
      <c r="L1408" s="772"/>
      <c r="M1408" s="771"/>
      <c r="N1408" s="778"/>
    </row>
    <row r="1409" spans="1:14" ht="33.75" customHeight="1">
      <c r="A1409" s="784"/>
      <c r="B1409" s="754" t="s">
        <v>771</v>
      </c>
      <c r="C1409" s="1014" t="s">
        <v>772</v>
      </c>
      <c r="D1409" s="1014"/>
      <c r="E1409" s="1014"/>
      <c r="F1409" s="1014"/>
      <c r="G1409" s="1014"/>
      <c r="H1409" s="1014"/>
      <c r="I1409" s="1014"/>
      <c r="J1409" s="1014"/>
      <c r="K1409" s="1014"/>
      <c r="L1409" s="1014"/>
      <c r="M1409" s="1014"/>
      <c r="N1409" s="1028"/>
    </row>
    <row r="1410" spans="1:14">
      <c r="A1410" s="753"/>
      <c r="B1410" s="754" t="s">
        <v>3</v>
      </c>
      <c r="C1410" s="1016" t="s">
        <v>422</v>
      </c>
      <c r="D1410" s="1016"/>
      <c r="E1410" s="1016"/>
      <c r="F1410" s="755"/>
      <c r="G1410" s="756"/>
      <c r="H1410" s="756"/>
      <c r="I1410" s="756"/>
      <c r="J1410" s="769">
        <v>45.14</v>
      </c>
      <c r="K1410" s="780">
        <v>1.2</v>
      </c>
      <c r="L1410" s="769">
        <v>325.01</v>
      </c>
      <c r="M1410" s="758">
        <v>40.340000000000003</v>
      </c>
      <c r="N1410" s="759">
        <v>13110.9</v>
      </c>
    </row>
    <row r="1411" spans="1:14">
      <c r="A1411" s="760"/>
      <c r="B1411" s="754"/>
      <c r="C1411" s="1017" t="s">
        <v>425</v>
      </c>
      <c r="D1411" s="1017"/>
      <c r="E1411" s="1017"/>
      <c r="F1411" s="755" t="s">
        <v>426</v>
      </c>
      <c r="G1411" s="758">
        <v>3.24</v>
      </c>
      <c r="H1411" s="780">
        <v>1.2</v>
      </c>
      <c r="I1411" s="781">
        <v>23.327999999999999</v>
      </c>
      <c r="J1411" s="763"/>
      <c r="K1411" s="756"/>
      <c r="L1411" s="763"/>
      <c r="M1411" s="756"/>
      <c r="N1411" s="764"/>
    </row>
    <row r="1412" spans="1:14">
      <c r="A1412" s="753"/>
      <c r="B1412" s="754"/>
      <c r="C1412" s="1027" t="s">
        <v>428</v>
      </c>
      <c r="D1412" s="1027"/>
      <c r="E1412" s="1027"/>
      <c r="F1412" s="765"/>
      <c r="G1412" s="766"/>
      <c r="H1412" s="766"/>
      <c r="I1412" s="766"/>
      <c r="J1412" s="782">
        <v>45.14</v>
      </c>
      <c r="K1412" s="766"/>
      <c r="L1412" s="782">
        <v>325.01</v>
      </c>
      <c r="M1412" s="766"/>
      <c r="N1412" s="768">
        <v>13110.9</v>
      </c>
    </row>
    <row r="1413" spans="1:14">
      <c r="A1413" s="760"/>
      <c r="B1413" s="754"/>
      <c r="C1413" s="1016" t="s">
        <v>429</v>
      </c>
      <c r="D1413" s="1016"/>
      <c r="E1413" s="1016"/>
      <c r="F1413" s="755"/>
      <c r="G1413" s="756"/>
      <c r="H1413" s="756"/>
      <c r="I1413" s="756"/>
      <c r="J1413" s="763"/>
      <c r="K1413" s="756"/>
      <c r="L1413" s="769">
        <v>325.01</v>
      </c>
      <c r="M1413" s="756"/>
      <c r="N1413" s="759">
        <v>13110.9</v>
      </c>
    </row>
    <row r="1414" spans="1:14" ht="22.5" customHeight="1">
      <c r="A1414" s="760"/>
      <c r="B1414" s="754" t="s">
        <v>482</v>
      </c>
      <c r="C1414" s="1016" t="s">
        <v>483</v>
      </c>
      <c r="D1414" s="1016"/>
      <c r="E1414" s="1016"/>
      <c r="F1414" s="755" t="s">
        <v>432</v>
      </c>
      <c r="G1414" s="761">
        <v>74</v>
      </c>
      <c r="H1414" s="756"/>
      <c r="I1414" s="761">
        <v>74</v>
      </c>
      <c r="J1414" s="763"/>
      <c r="K1414" s="756"/>
      <c r="L1414" s="769">
        <v>240.51</v>
      </c>
      <c r="M1414" s="756"/>
      <c r="N1414" s="759">
        <v>9702.07</v>
      </c>
    </row>
    <row r="1415" spans="1:14" ht="22.5" customHeight="1">
      <c r="A1415" s="760"/>
      <c r="B1415" s="754" t="s">
        <v>484</v>
      </c>
      <c r="C1415" s="1017" t="s">
        <v>485</v>
      </c>
      <c r="D1415" s="1017"/>
      <c r="E1415" s="1017"/>
      <c r="F1415" s="755" t="s">
        <v>432</v>
      </c>
      <c r="G1415" s="761">
        <v>36</v>
      </c>
      <c r="H1415" s="756"/>
      <c r="I1415" s="761">
        <v>36</v>
      </c>
      <c r="J1415" s="763"/>
      <c r="K1415" s="756"/>
      <c r="L1415" s="769">
        <v>117</v>
      </c>
      <c r="M1415" s="756"/>
      <c r="N1415" s="759">
        <v>4719.92</v>
      </c>
    </row>
    <row r="1416" spans="1:14">
      <c r="A1416" s="742"/>
      <c r="B1416" s="743"/>
      <c r="C1416" s="1020" t="s">
        <v>435</v>
      </c>
      <c r="D1416" s="1020"/>
      <c r="E1416" s="1020"/>
      <c r="F1416" s="770"/>
      <c r="G1416" s="771"/>
      <c r="H1416" s="771"/>
      <c r="I1416" s="771"/>
      <c r="J1416" s="772"/>
      <c r="K1416" s="771"/>
      <c r="L1416" s="783">
        <v>682.52</v>
      </c>
      <c r="M1416" s="766"/>
      <c r="N1416" s="774">
        <v>27532.89</v>
      </c>
    </row>
    <row r="1417" spans="1:14" ht="22.5" customHeight="1">
      <c r="A1417" s="775" t="s">
        <v>1034</v>
      </c>
      <c r="B1417" s="744" t="s">
        <v>1981</v>
      </c>
      <c r="C1417" s="1019" t="s">
        <v>1982</v>
      </c>
      <c r="D1417" s="1019"/>
      <c r="E1417" s="1019"/>
      <c r="F1417" s="770" t="s">
        <v>254</v>
      </c>
      <c r="G1417" s="771">
        <v>6</v>
      </c>
      <c r="H1417" s="776">
        <v>1</v>
      </c>
      <c r="I1417" s="776">
        <v>6</v>
      </c>
      <c r="J1417" s="772"/>
      <c r="K1417" s="771"/>
      <c r="L1417" s="772"/>
      <c r="M1417" s="771"/>
      <c r="N1417" s="778"/>
    </row>
    <row r="1418" spans="1:14" ht="33.75" customHeight="1">
      <c r="A1418" s="784"/>
      <c r="B1418" s="754" t="s">
        <v>771</v>
      </c>
      <c r="C1418" s="1014" t="s">
        <v>772</v>
      </c>
      <c r="D1418" s="1014"/>
      <c r="E1418" s="1014"/>
      <c r="F1418" s="1014"/>
      <c r="G1418" s="1014"/>
      <c r="H1418" s="1014"/>
      <c r="I1418" s="1014"/>
      <c r="J1418" s="1014"/>
      <c r="K1418" s="1014"/>
      <c r="L1418" s="1014"/>
      <c r="M1418" s="1014"/>
      <c r="N1418" s="1028"/>
    </row>
    <row r="1419" spans="1:14">
      <c r="A1419" s="753"/>
      <c r="B1419" s="754" t="s">
        <v>3</v>
      </c>
      <c r="C1419" s="1016" t="s">
        <v>422</v>
      </c>
      <c r="D1419" s="1016"/>
      <c r="E1419" s="1016"/>
      <c r="F1419" s="755"/>
      <c r="G1419" s="756"/>
      <c r="H1419" s="756"/>
      <c r="I1419" s="756"/>
      <c r="J1419" s="769">
        <v>34.380000000000003</v>
      </c>
      <c r="K1419" s="780">
        <v>1.2</v>
      </c>
      <c r="L1419" s="769">
        <v>247.54</v>
      </c>
      <c r="M1419" s="758">
        <v>40.340000000000003</v>
      </c>
      <c r="N1419" s="759">
        <v>9985.76</v>
      </c>
    </row>
    <row r="1420" spans="1:14">
      <c r="A1420" s="760"/>
      <c r="B1420" s="754"/>
      <c r="C1420" s="1017" t="s">
        <v>425</v>
      </c>
      <c r="D1420" s="1017"/>
      <c r="E1420" s="1017"/>
      <c r="F1420" s="755" t="s">
        <v>426</v>
      </c>
      <c r="G1420" s="758">
        <v>2.4300000000000002</v>
      </c>
      <c r="H1420" s="780">
        <v>1.2</v>
      </c>
      <c r="I1420" s="781">
        <v>17.495999999999999</v>
      </c>
      <c r="J1420" s="763"/>
      <c r="K1420" s="756"/>
      <c r="L1420" s="763"/>
      <c r="M1420" s="756"/>
      <c r="N1420" s="764"/>
    </row>
    <row r="1421" spans="1:14">
      <c r="A1421" s="753"/>
      <c r="B1421" s="754"/>
      <c r="C1421" s="1027" t="s">
        <v>428</v>
      </c>
      <c r="D1421" s="1027"/>
      <c r="E1421" s="1027"/>
      <c r="F1421" s="765"/>
      <c r="G1421" s="766"/>
      <c r="H1421" s="766"/>
      <c r="I1421" s="766"/>
      <c r="J1421" s="782">
        <v>34.380000000000003</v>
      </c>
      <c r="K1421" s="766"/>
      <c r="L1421" s="782">
        <v>247.54</v>
      </c>
      <c r="M1421" s="766"/>
      <c r="N1421" s="768">
        <v>9985.76</v>
      </c>
    </row>
    <row r="1422" spans="1:14">
      <c r="A1422" s="760"/>
      <c r="B1422" s="754"/>
      <c r="C1422" s="1016" t="s">
        <v>429</v>
      </c>
      <c r="D1422" s="1016"/>
      <c r="E1422" s="1016"/>
      <c r="F1422" s="755"/>
      <c r="G1422" s="756"/>
      <c r="H1422" s="756"/>
      <c r="I1422" s="756"/>
      <c r="J1422" s="763"/>
      <c r="K1422" s="756"/>
      <c r="L1422" s="769">
        <v>247.54</v>
      </c>
      <c r="M1422" s="756"/>
      <c r="N1422" s="759">
        <v>9985.76</v>
      </c>
    </row>
    <row r="1423" spans="1:14" ht="22.5" customHeight="1">
      <c r="A1423" s="760"/>
      <c r="B1423" s="754" t="s">
        <v>482</v>
      </c>
      <c r="C1423" s="1016" t="s">
        <v>483</v>
      </c>
      <c r="D1423" s="1016"/>
      <c r="E1423" s="1016"/>
      <c r="F1423" s="755" t="s">
        <v>432</v>
      </c>
      <c r="G1423" s="761">
        <v>74</v>
      </c>
      <c r="H1423" s="756"/>
      <c r="I1423" s="761">
        <v>74</v>
      </c>
      <c r="J1423" s="763"/>
      <c r="K1423" s="756"/>
      <c r="L1423" s="769">
        <v>183.18</v>
      </c>
      <c r="M1423" s="756"/>
      <c r="N1423" s="759">
        <v>7389.46</v>
      </c>
    </row>
    <row r="1424" spans="1:14" ht="22.5" customHeight="1">
      <c r="A1424" s="760"/>
      <c r="B1424" s="754" t="s">
        <v>484</v>
      </c>
      <c r="C1424" s="1017" t="s">
        <v>485</v>
      </c>
      <c r="D1424" s="1017"/>
      <c r="E1424" s="1017"/>
      <c r="F1424" s="755" t="s">
        <v>432</v>
      </c>
      <c r="G1424" s="761">
        <v>36</v>
      </c>
      <c r="H1424" s="756"/>
      <c r="I1424" s="761">
        <v>36</v>
      </c>
      <c r="J1424" s="763"/>
      <c r="K1424" s="756"/>
      <c r="L1424" s="769">
        <v>89.11</v>
      </c>
      <c r="M1424" s="756"/>
      <c r="N1424" s="759">
        <v>3594.87</v>
      </c>
    </row>
    <row r="1425" spans="1:14">
      <c r="A1425" s="742"/>
      <c r="B1425" s="743"/>
      <c r="C1425" s="1020" t="s">
        <v>435</v>
      </c>
      <c r="D1425" s="1020"/>
      <c r="E1425" s="1020"/>
      <c r="F1425" s="770"/>
      <c r="G1425" s="771"/>
      <c r="H1425" s="771"/>
      <c r="I1425" s="771"/>
      <c r="J1425" s="772"/>
      <c r="K1425" s="771"/>
      <c r="L1425" s="783">
        <v>519.83000000000004</v>
      </c>
      <c r="M1425" s="766"/>
      <c r="N1425" s="774">
        <v>20970.09</v>
      </c>
    </row>
    <row r="1426" spans="1:14">
      <c r="A1426" s="793"/>
      <c r="B1426" s="794"/>
      <c r="C1426" s="1019" t="s">
        <v>1983</v>
      </c>
      <c r="D1426" s="1019"/>
      <c r="E1426" s="1019"/>
      <c r="F1426" s="1019"/>
      <c r="G1426" s="1019"/>
      <c r="H1426" s="1019"/>
      <c r="I1426" s="1019"/>
      <c r="J1426" s="1019"/>
      <c r="K1426" s="1019"/>
      <c r="L1426" s="795"/>
      <c r="M1426" s="796"/>
      <c r="N1426" s="797"/>
    </row>
    <row r="1427" spans="1:14">
      <c r="A1427" s="798"/>
      <c r="B1427" s="754"/>
      <c r="C1427" s="1016" t="s">
        <v>440</v>
      </c>
      <c r="D1427" s="1016"/>
      <c r="E1427" s="1016"/>
      <c r="F1427" s="1016"/>
      <c r="G1427" s="1016"/>
      <c r="H1427" s="1016"/>
      <c r="I1427" s="1016"/>
      <c r="J1427" s="1016"/>
      <c r="K1427" s="1016"/>
      <c r="L1427" s="804">
        <v>683.69</v>
      </c>
      <c r="M1427" s="800"/>
      <c r="N1427" s="801">
        <v>27580.05</v>
      </c>
    </row>
    <row r="1428" spans="1:14">
      <c r="A1428" s="798"/>
      <c r="B1428" s="754"/>
      <c r="C1428" s="1016" t="s">
        <v>441</v>
      </c>
      <c r="D1428" s="1016"/>
      <c r="E1428" s="1016"/>
      <c r="F1428" s="1016"/>
      <c r="G1428" s="1016"/>
      <c r="H1428" s="1016"/>
      <c r="I1428" s="1016"/>
      <c r="J1428" s="1016"/>
      <c r="K1428" s="1016"/>
      <c r="L1428" s="802"/>
      <c r="M1428" s="800"/>
      <c r="N1428" s="803"/>
    </row>
    <row r="1429" spans="1:14">
      <c r="A1429" s="798"/>
      <c r="B1429" s="754"/>
      <c r="C1429" s="1016" t="s">
        <v>442</v>
      </c>
      <c r="D1429" s="1016"/>
      <c r="E1429" s="1016"/>
      <c r="F1429" s="1016"/>
      <c r="G1429" s="1016"/>
      <c r="H1429" s="1016"/>
      <c r="I1429" s="1016"/>
      <c r="J1429" s="1016"/>
      <c r="K1429" s="1016"/>
      <c r="L1429" s="804">
        <v>683.69</v>
      </c>
      <c r="M1429" s="800"/>
      <c r="N1429" s="801">
        <v>27580.05</v>
      </c>
    </row>
    <row r="1430" spans="1:14">
      <c r="A1430" s="798"/>
      <c r="B1430" s="754"/>
      <c r="C1430" s="1016" t="s">
        <v>486</v>
      </c>
      <c r="D1430" s="1016"/>
      <c r="E1430" s="1016"/>
      <c r="F1430" s="1016"/>
      <c r="G1430" s="1016"/>
      <c r="H1430" s="1016"/>
      <c r="I1430" s="1016"/>
      <c r="J1430" s="1016"/>
      <c r="K1430" s="1016"/>
      <c r="L1430" s="799">
        <v>1435.73</v>
      </c>
      <c r="M1430" s="800"/>
      <c r="N1430" s="801">
        <v>57918.1</v>
      </c>
    </row>
    <row r="1431" spans="1:14">
      <c r="A1431" s="798"/>
      <c r="B1431" s="754"/>
      <c r="C1431" s="1016" t="s">
        <v>487</v>
      </c>
      <c r="D1431" s="1016"/>
      <c r="E1431" s="1016"/>
      <c r="F1431" s="1016"/>
      <c r="G1431" s="1016"/>
      <c r="H1431" s="1016"/>
      <c r="I1431" s="1016"/>
      <c r="J1431" s="1016"/>
      <c r="K1431" s="1016"/>
      <c r="L1431" s="799">
        <v>1435.73</v>
      </c>
      <c r="M1431" s="800"/>
      <c r="N1431" s="801">
        <v>57918.1</v>
      </c>
    </row>
    <row r="1432" spans="1:14">
      <c r="A1432" s="798"/>
      <c r="B1432" s="754"/>
      <c r="C1432" s="1016" t="s">
        <v>488</v>
      </c>
      <c r="D1432" s="1016"/>
      <c r="E1432" s="1016"/>
      <c r="F1432" s="1016"/>
      <c r="G1432" s="1016"/>
      <c r="H1432" s="1016"/>
      <c r="I1432" s="1016"/>
      <c r="J1432" s="1016"/>
      <c r="K1432" s="1016"/>
      <c r="L1432" s="802"/>
      <c r="M1432" s="800"/>
      <c r="N1432" s="803"/>
    </row>
    <row r="1433" spans="1:14">
      <c r="A1433" s="798"/>
      <c r="B1433" s="754"/>
      <c r="C1433" s="1016" t="s">
        <v>489</v>
      </c>
      <c r="D1433" s="1016"/>
      <c r="E1433" s="1016"/>
      <c r="F1433" s="1016"/>
      <c r="G1433" s="1016"/>
      <c r="H1433" s="1016"/>
      <c r="I1433" s="1016"/>
      <c r="J1433" s="1016"/>
      <c r="K1433" s="1016"/>
      <c r="L1433" s="804">
        <v>683.69</v>
      </c>
      <c r="M1433" s="800"/>
      <c r="N1433" s="801">
        <v>27580.05</v>
      </c>
    </row>
    <row r="1434" spans="1:14">
      <c r="A1434" s="798"/>
      <c r="B1434" s="754"/>
      <c r="C1434" s="1016" t="s">
        <v>490</v>
      </c>
      <c r="D1434" s="1016"/>
      <c r="E1434" s="1016"/>
      <c r="F1434" s="1016"/>
      <c r="G1434" s="1016"/>
      <c r="H1434" s="1016"/>
      <c r="I1434" s="1016"/>
      <c r="J1434" s="1016"/>
      <c r="K1434" s="1016"/>
      <c r="L1434" s="804">
        <v>505.93</v>
      </c>
      <c r="M1434" s="800"/>
      <c r="N1434" s="801">
        <v>20409.240000000002</v>
      </c>
    </row>
    <row r="1435" spans="1:14">
      <c r="A1435" s="798"/>
      <c r="B1435" s="754"/>
      <c r="C1435" s="1016" t="s">
        <v>491</v>
      </c>
      <c r="D1435" s="1016"/>
      <c r="E1435" s="1016"/>
      <c r="F1435" s="1016"/>
      <c r="G1435" s="1016"/>
      <c r="H1435" s="1016"/>
      <c r="I1435" s="1016"/>
      <c r="J1435" s="1016"/>
      <c r="K1435" s="1016"/>
      <c r="L1435" s="804">
        <v>246.11</v>
      </c>
      <c r="M1435" s="800"/>
      <c r="N1435" s="801">
        <v>9928.81</v>
      </c>
    </row>
    <row r="1436" spans="1:14">
      <c r="A1436" s="798"/>
      <c r="B1436" s="754"/>
      <c r="C1436" s="1016" t="s">
        <v>453</v>
      </c>
      <c r="D1436" s="1016"/>
      <c r="E1436" s="1016"/>
      <c r="F1436" s="1016"/>
      <c r="G1436" s="1016"/>
      <c r="H1436" s="1016"/>
      <c r="I1436" s="1016"/>
      <c r="J1436" s="1016"/>
      <c r="K1436" s="1016"/>
      <c r="L1436" s="804">
        <v>683.69</v>
      </c>
      <c r="M1436" s="800"/>
      <c r="N1436" s="801">
        <v>27580.05</v>
      </c>
    </row>
    <row r="1437" spans="1:14">
      <c r="A1437" s="798"/>
      <c r="B1437" s="754"/>
      <c r="C1437" s="1016" t="s">
        <v>454</v>
      </c>
      <c r="D1437" s="1016"/>
      <c r="E1437" s="1016"/>
      <c r="F1437" s="1016"/>
      <c r="G1437" s="1016"/>
      <c r="H1437" s="1016"/>
      <c r="I1437" s="1016"/>
      <c r="J1437" s="1016"/>
      <c r="K1437" s="1016"/>
      <c r="L1437" s="804">
        <v>505.93</v>
      </c>
      <c r="M1437" s="800"/>
      <c r="N1437" s="801">
        <v>20409.240000000002</v>
      </c>
    </row>
    <row r="1438" spans="1:14">
      <c r="A1438" s="798"/>
      <c r="B1438" s="754"/>
      <c r="C1438" s="1016" t="s">
        <v>455</v>
      </c>
      <c r="D1438" s="1016"/>
      <c r="E1438" s="1016"/>
      <c r="F1438" s="1016"/>
      <c r="G1438" s="1016"/>
      <c r="H1438" s="1016"/>
      <c r="I1438" s="1016"/>
      <c r="J1438" s="1016"/>
      <c r="K1438" s="1016"/>
      <c r="L1438" s="804">
        <v>246.11</v>
      </c>
      <c r="M1438" s="800"/>
      <c r="N1438" s="801">
        <v>9928.81</v>
      </c>
    </row>
    <row r="1439" spans="1:14">
      <c r="A1439" s="798"/>
      <c r="B1439" s="806"/>
      <c r="C1439" s="1026" t="s">
        <v>1984</v>
      </c>
      <c r="D1439" s="1026"/>
      <c r="E1439" s="1026"/>
      <c r="F1439" s="1026"/>
      <c r="G1439" s="1026"/>
      <c r="H1439" s="1026"/>
      <c r="I1439" s="1026"/>
      <c r="J1439" s="1026"/>
      <c r="K1439" s="1026"/>
      <c r="L1439" s="807">
        <v>1435.73</v>
      </c>
      <c r="M1439" s="808"/>
      <c r="N1439" s="809">
        <v>57918.1</v>
      </c>
    </row>
    <row r="1440" spans="1:14">
      <c r="A1440" s="1023" t="s">
        <v>1985</v>
      </c>
      <c r="B1440" s="1024"/>
      <c r="C1440" s="1024"/>
      <c r="D1440" s="1024"/>
      <c r="E1440" s="1024"/>
      <c r="F1440" s="1024"/>
      <c r="G1440" s="1024"/>
      <c r="H1440" s="1024"/>
      <c r="I1440" s="1024"/>
      <c r="J1440" s="1024"/>
      <c r="K1440" s="1024"/>
      <c r="L1440" s="1024"/>
      <c r="M1440" s="1024"/>
      <c r="N1440" s="1025"/>
    </row>
    <row r="1441" spans="1:14" ht="78.75" customHeight="1">
      <c r="A1441" s="742" t="s">
        <v>1035</v>
      </c>
      <c r="B1441" s="743" t="s">
        <v>775</v>
      </c>
      <c r="C1441" s="1019" t="s">
        <v>776</v>
      </c>
      <c r="D1441" s="1019"/>
      <c r="E1441" s="1019"/>
      <c r="F1441" s="745" t="s">
        <v>777</v>
      </c>
      <c r="G1441" s="746">
        <v>2</v>
      </c>
      <c r="H1441" s="747">
        <v>1</v>
      </c>
      <c r="I1441" s="747">
        <v>2</v>
      </c>
      <c r="J1441" s="749"/>
      <c r="K1441" s="746"/>
      <c r="L1441" s="749"/>
      <c r="M1441" s="746"/>
      <c r="N1441" s="750"/>
    </row>
    <row r="1442" spans="1:14" ht="33.75" customHeight="1">
      <c r="A1442" s="784"/>
      <c r="B1442" s="754" t="s">
        <v>771</v>
      </c>
      <c r="C1442" s="1014" t="s">
        <v>772</v>
      </c>
      <c r="D1442" s="1014"/>
      <c r="E1442" s="1014"/>
      <c r="F1442" s="1014"/>
      <c r="G1442" s="1014"/>
      <c r="H1442" s="1014"/>
      <c r="I1442" s="1014"/>
      <c r="J1442" s="1014"/>
      <c r="K1442" s="1014"/>
      <c r="L1442" s="1014"/>
      <c r="M1442" s="1014"/>
      <c r="N1442" s="1028"/>
    </row>
    <row r="1443" spans="1:14">
      <c r="A1443" s="753"/>
      <c r="B1443" s="754" t="s">
        <v>3</v>
      </c>
      <c r="C1443" s="1016" t="s">
        <v>422</v>
      </c>
      <c r="D1443" s="1016"/>
      <c r="E1443" s="1016"/>
      <c r="F1443" s="755"/>
      <c r="G1443" s="756"/>
      <c r="H1443" s="756"/>
      <c r="I1443" s="756"/>
      <c r="J1443" s="769">
        <v>4.71</v>
      </c>
      <c r="K1443" s="780">
        <v>1.2</v>
      </c>
      <c r="L1443" s="769">
        <v>11.3</v>
      </c>
      <c r="M1443" s="758">
        <v>40.340000000000003</v>
      </c>
      <c r="N1443" s="779">
        <v>455.84</v>
      </c>
    </row>
    <row r="1444" spans="1:14">
      <c r="A1444" s="760"/>
      <c r="B1444" s="754"/>
      <c r="C1444" s="1017" t="s">
        <v>425</v>
      </c>
      <c r="D1444" s="1017"/>
      <c r="E1444" s="1017"/>
      <c r="F1444" s="755" t="s">
        <v>426</v>
      </c>
      <c r="G1444" s="758">
        <v>0.32</v>
      </c>
      <c r="H1444" s="780">
        <v>1.2</v>
      </c>
      <c r="I1444" s="781">
        <v>0.76800000000000002</v>
      </c>
      <c r="J1444" s="763"/>
      <c r="K1444" s="756"/>
      <c r="L1444" s="763"/>
      <c r="M1444" s="756"/>
      <c r="N1444" s="764"/>
    </row>
    <row r="1445" spans="1:14">
      <c r="A1445" s="753"/>
      <c r="B1445" s="754"/>
      <c r="C1445" s="1027" t="s">
        <v>428</v>
      </c>
      <c r="D1445" s="1027"/>
      <c r="E1445" s="1027"/>
      <c r="F1445" s="765"/>
      <c r="G1445" s="766"/>
      <c r="H1445" s="766"/>
      <c r="I1445" s="766"/>
      <c r="J1445" s="782">
        <v>4.71</v>
      </c>
      <c r="K1445" s="766"/>
      <c r="L1445" s="782">
        <v>11.3</v>
      </c>
      <c r="M1445" s="766"/>
      <c r="N1445" s="810">
        <v>455.84</v>
      </c>
    </row>
    <row r="1446" spans="1:14">
      <c r="A1446" s="760"/>
      <c r="B1446" s="754"/>
      <c r="C1446" s="1016" t="s">
        <v>429</v>
      </c>
      <c r="D1446" s="1016"/>
      <c r="E1446" s="1016"/>
      <c r="F1446" s="755"/>
      <c r="G1446" s="756"/>
      <c r="H1446" s="756"/>
      <c r="I1446" s="756"/>
      <c r="J1446" s="763"/>
      <c r="K1446" s="756"/>
      <c r="L1446" s="769">
        <v>11.3</v>
      </c>
      <c r="M1446" s="756"/>
      <c r="N1446" s="779">
        <v>455.84</v>
      </c>
    </row>
    <row r="1447" spans="1:14" ht="22.5" customHeight="1">
      <c r="A1447" s="760"/>
      <c r="B1447" s="754" t="s">
        <v>482</v>
      </c>
      <c r="C1447" s="1016" t="s">
        <v>483</v>
      </c>
      <c r="D1447" s="1016"/>
      <c r="E1447" s="1016"/>
      <c r="F1447" s="755" t="s">
        <v>432</v>
      </c>
      <c r="G1447" s="761">
        <v>74</v>
      </c>
      <c r="H1447" s="756"/>
      <c r="I1447" s="761">
        <v>74</v>
      </c>
      <c r="J1447" s="763"/>
      <c r="K1447" s="756"/>
      <c r="L1447" s="769">
        <v>8.36</v>
      </c>
      <c r="M1447" s="756"/>
      <c r="N1447" s="779">
        <v>337.32</v>
      </c>
    </row>
    <row r="1448" spans="1:14" ht="22.5" customHeight="1">
      <c r="A1448" s="760"/>
      <c r="B1448" s="754" t="s">
        <v>484</v>
      </c>
      <c r="C1448" s="1017" t="s">
        <v>485</v>
      </c>
      <c r="D1448" s="1017"/>
      <c r="E1448" s="1017"/>
      <c r="F1448" s="755" t="s">
        <v>432</v>
      </c>
      <c r="G1448" s="761">
        <v>36</v>
      </c>
      <c r="H1448" s="756"/>
      <c r="I1448" s="761">
        <v>36</v>
      </c>
      <c r="J1448" s="763"/>
      <c r="K1448" s="756"/>
      <c r="L1448" s="769">
        <v>4.07</v>
      </c>
      <c r="M1448" s="756"/>
      <c r="N1448" s="779">
        <v>164.1</v>
      </c>
    </row>
    <row r="1449" spans="1:14">
      <c r="A1449" s="742"/>
      <c r="B1449" s="743"/>
      <c r="C1449" s="1020" t="s">
        <v>435</v>
      </c>
      <c r="D1449" s="1020"/>
      <c r="E1449" s="1020"/>
      <c r="F1449" s="770"/>
      <c r="G1449" s="771"/>
      <c r="H1449" s="771"/>
      <c r="I1449" s="771"/>
      <c r="J1449" s="772"/>
      <c r="K1449" s="771"/>
      <c r="L1449" s="783">
        <v>23.73</v>
      </c>
      <c r="M1449" s="766"/>
      <c r="N1449" s="811">
        <v>957.26</v>
      </c>
    </row>
    <row r="1450" spans="1:14">
      <c r="A1450" s="793"/>
      <c r="B1450" s="794"/>
      <c r="C1450" s="1019" t="s">
        <v>1986</v>
      </c>
      <c r="D1450" s="1019"/>
      <c r="E1450" s="1019"/>
      <c r="F1450" s="1019"/>
      <c r="G1450" s="1019"/>
      <c r="H1450" s="1019"/>
      <c r="I1450" s="1019"/>
      <c r="J1450" s="1019"/>
      <c r="K1450" s="1019"/>
      <c r="L1450" s="795"/>
      <c r="M1450" s="796"/>
      <c r="N1450" s="797"/>
    </row>
    <row r="1451" spans="1:14">
      <c r="A1451" s="798"/>
      <c r="B1451" s="754"/>
      <c r="C1451" s="1016" t="s">
        <v>440</v>
      </c>
      <c r="D1451" s="1016"/>
      <c r="E1451" s="1016"/>
      <c r="F1451" s="1016"/>
      <c r="G1451" s="1016"/>
      <c r="H1451" s="1016"/>
      <c r="I1451" s="1016"/>
      <c r="J1451" s="1016"/>
      <c r="K1451" s="1016"/>
      <c r="L1451" s="804">
        <v>11.3</v>
      </c>
      <c r="M1451" s="800"/>
      <c r="N1451" s="805">
        <v>455.84</v>
      </c>
    </row>
    <row r="1452" spans="1:14">
      <c r="A1452" s="798"/>
      <c r="B1452" s="754"/>
      <c r="C1452" s="1016" t="s">
        <v>441</v>
      </c>
      <c r="D1452" s="1016"/>
      <c r="E1452" s="1016"/>
      <c r="F1452" s="1016"/>
      <c r="G1452" s="1016"/>
      <c r="H1452" s="1016"/>
      <c r="I1452" s="1016"/>
      <c r="J1452" s="1016"/>
      <c r="K1452" s="1016"/>
      <c r="L1452" s="802"/>
      <c r="M1452" s="800"/>
      <c r="N1452" s="803"/>
    </row>
    <row r="1453" spans="1:14">
      <c r="A1453" s="798"/>
      <c r="B1453" s="754"/>
      <c r="C1453" s="1016" t="s">
        <v>442</v>
      </c>
      <c r="D1453" s="1016"/>
      <c r="E1453" s="1016"/>
      <c r="F1453" s="1016"/>
      <c r="G1453" s="1016"/>
      <c r="H1453" s="1016"/>
      <c r="I1453" s="1016"/>
      <c r="J1453" s="1016"/>
      <c r="K1453" s="1016"/>
      <c r="L1453" s="804">
        <v>11.3</v>
      </c>
      <c r="M1453" s="800"/>
      <c r="N1453" s="805">
        <v>455.84</v>
      </c>
    </row>
    <row r="1454" spans="1:14">
      <c r="A1454" s="798"/>
      <c r="B1454" s="754"/>
      <c r="C1454" s="1016" t="s">
        <v>486</v>
      </c>
      <c r="D1454" s="1016"/>
      <c r="E1454" s="1016"/>
      <c r="F1454" s="1016"/>
      <c r="G1454" s="1016"/>
      <c r="H1454" s="1016"/>
      <c r="I1454" s="1016"/>
      <c r="J1454" s="1016"/>
      <c r="K1454" s="1016"/>
      <c r="L1454" s="804">
        <v>23.73</v>
      </c>
      <c r="M1454" s="800"/>
      <c r="N1454" s="805">
        <v>957.26</v>
      </c>
    </row>
    <row r="1455" spans="1:14">
      <c r="A1455" s="798"/>
      <c r="B1455" s="754"/>
      <c r="C1455" s="1016" t="s">
        <v>487</v>
      </c>
      <c r="D1455" s="1016"/>
      <c r="E1455" s="1016"/>
      <c r="F1455" s="1016"/>
      <c r="G1455" s="1016"/>
      <c r="H1455" s="1016"/>
      <c r="I1455" s="1016"/>
      <c r="J1455" s="1016"/>
      <c r="K1455" s="1016"/>
      <c r="L1455" s="804">
        <v>23.73</v>
      </c>
      <c r="M1455" s="800"/>
      <c r="N1455" s="805">
        <v>957.26</v>
      </c>
    </row>
    <row r="1456" spans="1:14">
      <c r="A1456" s="798"/>
      <c r="B1456" s="754"/>
      <c r="C1456" s="1016" t="s">
        <v>488</v>
      </c>
      <c r="D1456" s="1016"/>
      <c r="E1456" s="1016"/>
      <c r="F1456" s="1016"/>
      <c r="G1456" s="1016"/>
      <c r="H1456" s="1016"/>
      <c r="I1456" s="1016"/>
      <c r="J1456" s="1016"/>
      <c r="K1456" s="1016"/>
      <c r="L1456" s="802"/>
      <c r="M1456" s="800"/>
      <c r="N1456" s="803"/>
    </row>
    <row r="1457" spans="1:14">
      <c r="A1457" s="798"/>
      <c r="B1457" s="754"/>
      <c r="C1457" s="1016" t="s">
        <v>489</v>
      </c>
      <c r="D1457" s="1016"/>
      <c r="E1457" s="1016"/>
      <c r="F1457" s="1016"/>
      <c r="G1457" s="1016"/>
      <c r="H1457" s="1016"/>
      <c r="I1457" s="1016"/>
      <c r="J1457" s="1016"/>
      <c r="K1457" s="1016"/>
      <c r="L1457" s="804">
        <v>11.3</v>
      </c>
      <c r="M1457" s="800"/>
      <c r="N1457" s="805">
        <v>455.84</v>
      </c>
    </row>
    <row r="1458" spans="1:14">
      <c r="A1458" s="798"/>
      <c r="B1458" s="754"/>
      <c r="C1458" s="1016" t="s">
        <v>490</v>
      </c>
      <c r="D1458" s="1016"/>
      <c r="E1458" s="1016"/>
      <c r="F1458" s="1016"/>
      <c r="G1458" s="1016"/>
      <c r="H1458" s="1016"/>
      <c r="I1458" s="1016"/>
      <c r="J1458" s="1016"/>
      <c r="K1458" s="1016"/>
      <c r="L1458" s="804">
        <v>8.36</v>
      </c>
      <c r="M1458" s="800"/>
      <c r="N1458" s="805">
        <v>337.32</v>
      </c>
    </row>
    <row r="1459" spans="1:14">
      <c r="A1459" s="798"/>
      <c r="B1459" s="754"/>
      <c r="C1459" s="1016" t="s">
        <v>491</v>
      </c>
      <c r="D1459" s="1016"/>
      <c r="E1459" s="1016"/>
      <c r="F1459" s="1016"/>
      <c r="G1459" s="1016"/>
      <c r="H1459" s="1016"/>
      <c r="I1459" s="1016"/>
      <c r="J1459" s="1016"/>
      <c r="K1459" s="1016"/>
      <c r="L1459" s="804">
        <v>4.07</v>
      </c>
      <c r="M1459" s="800"/>
      <c r="N1459" s="805">
        <v>164.1</v>
      </c>
    </row>
    <row r="1460" spans="1:14">
      <c r="A1460" s="798"/>
      <c r="B1460" s="754"/>
      <c r="C1460" s="1016" t="s">
        <v>453</v>
      </c>
      <c r="D1460" s="1016"/>
      <c r="E1460" s="1016"/>
      <c r="F1460" s="1016"/>
      <c r="G1460" s="1016"/>
      <c r="H1460" s="1016"/>
      <c r="I1460" s="1016"/>
      <c r="J1460" s="1016"/>
      <c r="K1460" s="1016"/>
      <c r="L1460" s="804">
        <v>11.3</v>
      </c>
      <c r="M1460" s="800"/>
      <c r="N1460" s="805">
        <v>455.84</v>
      </c>
    </row>
    <row r="1461" spans="1:14">
      <c r="A1461" s="798"/>
      <c r="B1461" s="754"/>
      <c r="C1461" s="1016" t="s">
        <v>454</v>
      </c>
      <c r="D1461" s="1016"/>
      <c r="E1461" s="1016"/>
      <c r="F1461" s="1016"/>
      <c r="G1461" s="1016"/>
      <c r="H1461" s="1016"/>
      <c r="I1461" s="1016"/>
      <c r="J1461" s="1016"/>
      <c r="K1461" s="1016"/>
      <c r="L1461" s="804">
        <v>8.36</v>
      </c>
      <c r="M1461" s="800"/>
      <c r="N1461" s="805">
        <v>337.32</v>
      </c>
    </row>
    <row r="1462" spans="1:14">
      <c r="A1462" s="798"/>
      <c r="B1462" s="754"/>
      <c r="C1462" s="1016" t="s">
        <v>455</v>
      </c>
      <c r="D1462" s="1016"/>
      <c r="E1462" s="1016"/>
      <c r="F1462" s="1016"/>
      <c r="G1462" s="1016"/>
      <c r="H1462" s="1016"/>
      <c r="I1462" s="1016"/>
      <c r="J1462" s="1016"/>
      <c r="K1462" s="1016"/>
      <c r="L1462" s="804">
        <v>4.07</v>
      </c>
      <c r="M1462" s="800"/>
      <c r="N1462" s="805">
        <v>164.1</v>
      </c>
    </row>
    <row r="1463" spans="1:14">
      <c r="A1463" s="798"/>
      <c r="B1463" s="806"/>
      <c r="C1463" s="1026" t="s">
        <v>1987</v>
      </c>
      <c r="D1463" s="1026"/>
      <c r="E1463" s="1026"/>
      <c r="F1463" s="1026"/>
      <c r="G1463" s="1026"/>
      <c r="H1463" s="1026"/>
      <c r="I1463" s="1026"/>
      <c r="J1463" s="1026"/>
      <c r="K1463" s="1026"/>
      <c r="L1463" s="822">
        <v>23.73</v>
      </c>
      <c r="M1463" s="808"/>
      <c r="N1463" s="826">
        <v>957.26</v>
      </c>
    </row>
    <row r="1464" spans="1:14">
      <c r="A1464" s="793"/>
      <c r="B1464" s="794"/>
      <c r="C1464" s="1019" t="s">
        <v>12</v>
      </c>
      <c r="D1464" s="1019"/>
      <c r="E1464" s="1019"/>
      <c r="F1464" s="1019"/>
      <c r="G1464" s="1019"/>
      <c r="H1464" s="1019"/>
      <c r="I1464" s="1019"/>
      <c r="J1464" s="1019"/>
      <c r="K1464" s="1019"/>
      <c r="L1464" s="795"/>
      <c r="M1464" s="796"/>
      <c r="N1464" s="797"/>
    </row>
    <row r="1465" spans="1:14">
      <c r="A1465" s="798"/>
      <c r="B1465" s="754"/>
      <c r="C1465" s="1016" t="s">
        <v>440</v>
      </c>
      <c r="D1465" s="1016"/>
      <c r="E1465" s="1016"/>
      <c r="F1465" s="1016"/>
      <c r="G1465" s="1016"/>
      <c r="H1465" s="1016"/>
      <c r="I1465" s="1016"/>
      <c r="J1465" s="1016"/>
      <c r="K1465" s="1016"/>
      <c r="L1465" s="799">
        <v>10722.98</v>
      </c>
      <c r="M1465" s="800"/>
      <c r="N1465" s="801">
        <v>432565.04</v>
      </c>
    </row>
    <row r="1466" spans="1:14">
      <c r="A1466" s="798"/>
      <c r="B1466" s="754"/>
      <c r="C1466" s="1016" t="s">
        <v>441</v>
      </c>
      <c r="D1466" s="1016"/>
      <c r="E1466" s="1016"/>
      <c r="F1466" s="1016"/>
      <c r="G1466" s="1016"/>
      <c r="H1466" s="1016"/>
      <c r="I1466" s="1016"/>
      <c r="J1466" s="1016"/>
      <c r="K1466" s="1016"/>
      <c r="L1466" s="802"/>
      <c r="M1466" s="800"/>
      <c r="N1466" s="803"/>
    </row>
    <row r="1467" spans="1:14">
      <c r="A1467" s="798"/>
      <c r="B1467" s="754"/>
      <c r="C1467" s="1016" t="s">
        <v>442</v>
      </c>
      <c r="D1467" s="1016"/>
      <c r="E1467" s="1016"/>
      <c r="F1467" s="1016"/>
      <c r="G1467" s="1016"/>
      <c r="H1467" s="1016"/>
      <c r="I1467" s="1016"/>
      <c r="J1467" s="1016"/>
      <c r="K1467" s="1016"/>
      <c r="L1467" s="799">
        <v>10722.98</v>
      </c>
      <c r="M1467" s="800"/>
      <c r="N1467" s="801">
        <v>432565.04</v>
      </c>
    </row>
    <row r="1468" spans="1:14">
      <c r="A1468" s="798"/>
      <c r="B1468" s="754"/>
      <c r="C1468" s="1016" t="s">
        <v>486</v>
      </c>
      <c r="D1468" s="1016"/>
      <c r="E1468" s="1016"/>
      <c r="F1468" s="1016"/>
      <c r="G1468" s="1016"/>
      <c r="H1468" s="1016"/>
      <c r="I1468" s="1016"/>
      <c r="J1468" s="1016"/>
      <c r="K1468" s="1016"/>
      <c r="L1468" s="799">
        <v>22518.45</v>
      </c>
      <c r="M1468" s="800"/>
      <c r="N1468" s="801">
        <v>908386.41</v>
      </c>
    </row>
    <row r="1469" spans="1:14">
      <c r="A1469" s="798"/>
      <c r="B1469" s="754"/>
      <c r="C1469" s="1016" t="s">
        <v>487</v>
      </c>
      <c r="D1469" s="1016"/>
      <c r="E1469" s="1016"/>
      <c r="F1469" s="1016"/>
      <c r="G1469" s="1016"/>
      <c r="H1469" s="1016"/>
      <c r="I1469" s="1016"/>
      <c r="J1469" s="1016"/>
      <c r="K1469" s="1016"/>
      <c r="L1469" s="799">
        <v>22518.45</v>
      </c>
      <c r="M1469" s="800"/>
      <c r="N1469" s="801">
        <v>908386.41</v>
      </c>
    </row>
    <row r="1470" spans="1:14">
      <c r="A1470" s="798"/>
      <c r="B1470" s="754"/>
      <c r="C1470" s="1016" t="s">
        <v>488</v>
      </c>
      <c r="D1470" s="1016"/>
      <c r="E1470" s="1016"/>
      <c r="F1470" s="1016"/>
      <c r="G1470" s="1016"/>
      <c r="H1470" s="1016"/>
      <c r="I1470" s="1016"/>
      <c r="J1470" s="1016"/>
      <c r="K1470" s="1016"/>
      <c r="L1470" s="802"/>
      <c r="M1470" s="800"/>
      <c r="N1470" s="803"/>
    </row>
    <row r="1471" spans="1:14">
      <c r="A1471" s="798"/>
      <c r="B1471" s="754"/>
      <c r="C1471" s="1016" t="s">
        <v>489</v>
      </c>
      <c r="D1471" s="1016"/>
      <c r="E1471" s="1016"/>
      <c r="F1471" s="1016"/>
      <c r="G1471" s="1016"/>
      <c r="H1471" s="1016"/>
      <c r="I1471" s="1016"/>
      <c r="J1471" s="1016"/>
      <c r="K1471" s="1016"/>
      <c r="L1471" s="799">
        <v>10722.98</v>
      </c>
      <c r="M1471" s="800"/>
      <c r="N1471" s="801">
        <v>432565.04</v>
      </c>
    </row>
    <row r="1472" spans="1:14">
      <c r="A1472" s="798"/>
      <c r="B1472" s="754"/>
      <c r="C1472" s="1016" t="s">
        <v>490</v>
      </c>
      <c r="D1472" s="1016"/>
      <c r="E1472" s="1016"/>
      <c r="F1472" s="1016"/>
      <c r="G1472" s="1016"/>
      <c r="H1472" s="1016"/>
      <c r="I1472" s="1016"/>
      <c r="J1472" s="1016"/>
      <c r="K1472" s="1016"/>
      <c r="L1472" s="799">
        <v>7935.17</v>
      </c>
      <c r="M1472" s="800"/>
      <c r="N1472" s="801">
        <v>320098.13</v>
      </c>
    </row>
    <row r="1473" spans="1:14">
      <c r="A1473" s="798"/>
      <c r="B1473" s="754"/>
      <c r="C1473" s="1016" t="s">
        <v>491</v>
      </c>
      <c r="D1473" s="1016"/>
      <c r="E1473" s="1016"/>
      <c r="F1473" s="1016"/>
      <c r="G1473" s="1016"/>
      <c r="H1473" s="1016"/>
      <c r="I1473" s="1016"/>
      <c r="J1473" s="1016"/>
      <c r="K1473" s="1016"/>
      <c r="L1473" s="799">
        <v>3860.3</v>
      </c>
      <c r="M1473" s="800"/>
      <c r="N1473" s="801">
        <v>155723.24</v>
      </c>
    </row>
    <row r="1474" spans="1:14">
      <c r="A1474" s="798"/>
      <c r="B1474" s="754"/>
      <c r="C1474" s="1016" t="s">
        <v>453</v>
      </c>
      <c r="D1474" s="1016"/>
      <c r="E1474" s="1016"/>
      <c r="F1474" s="1016"/>
      <c r="G1474" s="1016"/>
      <c r="H1474" s="1016"/>
      <c r="I1474" s="1016"/>
      <c r="J1474" s="1016"/>
      <c r="K1474" s="1016"/>
      <c r="L1474" s="799">
        <v>10722.98</v>
      </c>
      <c r="M1474" s="800"/>
      <c r="N1474" s="801">
        <v>432565.04</v>
      </c>
    </row>
    <row r="1475" spans="1:14">
      <c r="A1475" s="798"/>
      <c r="B1475" s="754"/>
      <c r="C1475" s="1016" t="s">
        <v>454</v>
      </c>
      <c r="D1475" s="1016"/>
      <c r="E1475" s="1016"/>
      <c r="F1475" s="1016"/>
      <c r="G1475" s="1016"/>
      <c r="H1475" s="1016"/>
      <c r="I1475" s="1016"/>
      <c r="J1475" s="1016"/>
      <c r="K1475" s="1016"/>
      <c r="L1475" s="799">
        <v>7935.17</v>
      </c>
      <c r="M1475" s="800"/>
      <c r="N1475" s="801">
        <v>320098.13</v>
      </c>
    </row>
    <row r="1476" spans="1:14">
      <c r="A1476" s="798"/>
      <c r="B1476" s="754"/>
      <c r="C1476" s="1016" t="s">
        <v>455</v>
      </c>
      <c r="D1476" s="1016"/>
      <c r="E1476" s="1016"/>
      <c r="F1476" s="1016"/>
      <c r="G1476" s="1016"/>
      <c r="H1476" s="1016"/>
      <c r="I1476" s="1016"/>
      <c r="J1476" s="1016"/>
      <c r="K1476" s="1016"/>
      <c r="L1476" s="799">
        <v>3860.3</v>
      </c>
      <c r="M1476" s="800"/>
      <c r="N1476" s="801">
        <v>155723.24</v>
      </c>
    </row>
    <row r="1477" spans="1:14">
      <c r="A1477" s="798"/>
      <c r="B1477" s="806"/>
      <c r="C1477" s="1054" t="s">
        <v>13</v>
      </c>
      <c r="D1477" s="1054"/>
      <c r="E1477" s="1054"/>
      <c r="F1477" s="1054"/>
      <c r="G1477" s="1054"/>
      <c r="H1477" s="1054"/>
      <c r="I1477" s="1054"/>
      <c r="J1477" s="1054"/>
      <c r="K1477" s="1054"/>
      <c r="L1477" s="807">
        <v>22518.45</v>
      </c>
      <c r="M1477" s="808"/>
      <c r="N1477" s="809">
        <v>908386.41</v>
      </c>
    </row>
    <row r="1478" spans="1:14">
      <c r="A1478" s="576"/>
      <c r="B1478" s="577"/>
      <c r="C1478" s="1053" t="s">
        <v>492</v>
      </c>
      <c r="D1478" s="1053"/>
      <c r="E1478" s="1053"/>
      <c r="F1478" s="1053"/>
      <c r="G1478" s="1053"/>
      <c r="H1478" s="1053"/>
      <c r="I1478" s="1053"/>
      <c r="J1478" s="1053"/>
      <c r="K1478" s="1053"/>
      <c r="L1478" s="578">
        <f>L1477*0.8</f>
        <v>18014.759999999998</v>
      </c>
      <c r="M1478" s="579"/>
      <c r="N1478" s="580">
        <f>N1477*0.8</f>
        <v>726709.13</v>
      </c>
    </row>
    <row r="1479" spans="1:14">
      <c r="A1479" s="576"/>
      <c r="B1479" s="577"/>
      <c r="C1479" s="1003" t="s">
        <v>493</v>
      </c>
      <c r="D1479" s="1003"/>
      <c r="E1479" s="1003"/>
      <c r="F1479" s="1003"/>
      <c r="G1479" s="1003"/>
      <c r="H1479" s="1003"/>
      <c r="I1479" s="1003"/>
      <c r="J1479" s="1003"/>
      <c r="K1479" s="1003"/>
      <c r="L1479" s="578">
        <f>L1477*0.2</f>
        <v>4503.6899999999996</v>
      </c>
      <c r="M1479" s="579"/>
      <c r="N1479" s="580">
        <f>N1477*0.2</f>
        <v>181677.28</v>
      </c>
    </row>
    <row r="1480" spans="1:14">
      <c r="A1480" s="581"/>
      <c r="B1480" s="582"/>
      <c r="C1480" s="582"/>
      <c r="D1480" s="582"/>
      <c r="E1480" s="582"/>
      <c r="F1480" s="582"/>
      <c r="G1480" s="582"/>
      <c r="H1480" s="582"/>
      <c r="I1480" s="582"/>
      <c r="J1480" s="582"/>
      <c r="K1480" s="582"/>
      <c r="L1480" s="582"/>
      <c r="M1480" s="582"/>
      <c r="N1480" s="582"/>
    </row>
    <row r="1481" spans="1:14">
      <c r="A1481" s="559"/>
      <c r="B1481" s="583" t="s">
        <v>474</v>
      </c>
      <c r="C1481" s="1004" t="s">
        <v>480</v>
      </c>
      <c r="D1481" s="1004"/>
      <c r="E1481" s="1004"/>
      <c r="F1481" s="1004"/>
      <c r="G1481" s="1004"/>
      <c r="H1481" s="1005" t="s">
        <v>269</v>
      </c>
      <c r="I1481" s="1005"/>
      <c r="J1481" s="1005"/>
      <c r="K1481" s="1005"/>
      <c r="L1481" s="1005"/>
      <c r="M1481" s="514"/>
      <c r="N1481" s="514"/>
    </row>
    <row r="1482" spans="1:14">
      <c r="A1482" s="562"/>
      <c r="B1482" s="583"/>
      <c r="C1482" s="1006" t="s">
        <v>475</v>
      </c>
      <c r="D1482" s="1006"/>
      <c r="E1482" s="1006"/>
      <c r="F1482" s="1006"/>
      <c r="G1482" s="1006"/>
      <c r="H1482" s="1006"/>
      <c r="I1482" s="1006"/>
      <c r="J1482" s="1006"/>
      <c r="K1482" s="1006"/>
      <c r="L1482" s="1006"/>
      <c r="M1482" s="584"/>
      <c r="N1482" s="584"/>
    </row>
    <row r="1483" spans="1:14">
      <c r="A1483" s="559"/>
      <c r="B1483" s="583" t="s">
        <v>476</v>
      </c>
      <c r="C1483" s="1004" t="s">
        <v>480</v>
      </c>
      <c r="D1483" s="1004"/>
      <c r="E1483" s="1004"/>
      <c r="F1483" s="1004"/>
      <c r="G1483" s="1004"/>
      <c r="H1483" s="1005" t="s">
        <v>269</v>
      </c>
      <c r="I1483" s="1005"/>
      <c r="J1483" s="1005"/>
      <c r="K1483" s="1005"/>
      <c r="L1483" s="1005"/>
      <c r="M1483" s="514"/>
      <c r="N1483" s="514"/>
    </row>
    <row r="1484" spans="1:14">
      <c r="A1484" s="562"/>
      <c r="B1484" s="584"/>
      <c r="C1484" s="1006" t="s">
        <v>475</v>
      </c>
      <c r="D1484" s="1006"/>
      <c r="E1484" s="1006"/>
      <c r="F1484" s="1006"/>
      <c r="G1484" s="1006"/>
      <c r="H1484" s="1006"/>
      <c r="I1484" s="1006"/>
      <c r="J1484" s="1006"/>
      <c r="K1484" s="1006"/>
      <c r="L1484" s="1006"/>
      <c r="M1484" s="584"/>
      <c r="N1484" s="584"/>
    </row>
    <row r="1485" spans="1:14">
      <c r="A1485" s="559"/>
      <c r="B1485" s="558"/>
      <c r="C1485" s="585"/>
      <c r="D1485" s="585"/>
      <c r="E1485" s="585"/>
      <c r="F1485" s="585"/>
      <c r="G1485" s="585"/>
      <c r="H1485" s="585"/>
      <c r="I1485" s="585"/>
      <c r="J1485" s="585"/>
      <c r="K1485" s="585"/>
      <c r="L1485" s="585"/>
      <c r="M1485" s="558"/>
      <c r="N1485" s="558"/>
    </row>
    <row r="1486" spans="1:14" ht="22.5" customHeight="1">
      <c r="A1486" s="985" t="s">
        <v>477</v>
      </c>
      <c r="B1486" s="985"/>
      <c r="C1486" s="985"/>
      <c r="D1486" s="985"/>
      <c r="E1486" s="985"/>
      <c r="F1486" s="985"/>
      <c r="G1486" s="985"/>
      <c r="H1486" s="985"/>
      <c r="I1486" s="985"/>
      <c r="J1486" s="985"/>
      <c r="K1486" s="985"/>
      <c r="L1486" s="985"/>
      <c r="M1486" s="985"/>
      <c r="N1486" s="985"/>
    </row>
    <row r="1487" spans="1:14">
      <c r="A1487" s="985" t="s">
        <v>478</v>
      </c>
      <c r="B1487" s="985"/>
      <c r="C1487" s="985"/>
      <c r="D1487" s="985"/>
      <c r="E1487" s="985"/>
      <c r="F1487" s="985"/>
      <c r="G1487" s="985"/>
      <c r="H1487" s="985"/>
      <c r="I1487" s="985"/>
      <c r="J1487" s="985"/>
      <c r="K1487" s="985"/>
      <c r="L1487" s="985"/>
      <c r="M1487" s="985"/>
      <c r="N1487" s="985"/>
    </row>
    <row r="1488" spans="1:14">
      <c r="A1488" s="985" t="s">
        <v>479</v>
      </c>
      <c r="B1488" s="985"/>
      <c r="C1488" s="985"/>
      <c r="D1488" s="985"/>
      <c r="E1488" s="985"/>
      <c r="F1488" s="985"/>
      <c r="G1488" s="985"/>
      <c r="H1488" s="985"/>
      <c r="I1488" s="985"/>
      <c r="J1488" s="985"/>
      <c r="K1488" s="985"/>
      <c r="L1488" s="985"/>
      <c r="M1488" s="985"/>
      <c r="N1488" s="985"/>
    </row>
    <row r="1489" spans="1:14">
      <c r="A1489" s="514"/>
      <c r="B1489" s="514"/>
      <c r="C1489" s="514"/>
      <c r="D1489" s="514"/>
      <c r="E1489" s="514"/>
      <c r="F1489" s="514"/>
      <c r="G1489" s="514"/>
      <c r="H1489" s="514"/>
      <c r="I1489" s="514"/>
      <c r="J1489" s="514"/>
      <c r="K1489" s="514"/>
      <c r="L1489" s="514"/>
      <c r="M1489" s="514"/>
      <c r="N1489" s="514"/>
    </row>
  </sheetData>
  <mergeCells count="1484">
    <mergeCell ref="C1482:L1482"/>
    <mergeCell ref="A1486:N1486"/>
    <mergeCell ref="C1478:K1478"/>
    <mergeCell ref="C1479:K1479"/>
    <mergeCell ref="C1483:G1483"/>
    <mergeCell ref="H1483:L1483"/>
    <mergeCell ref="C1484:L1484"/>
    <mergeCell ref="A1487:N1487"/>
    <mergeCell ref="A1488:N1488"/>
    <mergeCell ref="C1461:K1461"/>
    <mergeCell ref="C1462:K1462"/>
    <mergeCell ref="C1463:K1463"/>
    <mergeCell ref="C1464:K1464"/>
    <mergeCell ref="C1465:K1465"/>
    <mergeCell ref="C1466:K1466"/>
    <mergeCell ref="C1467:K1467"/>
    <mergeCell ref="C1468:K1468"/>
    <mergeCell ref="C1469:K1469"/>
    <mergeCell ref="C1470:K1470"/>
    <mergeCell ref="C1471:K1471"/>
    <mergeCell ref="C1472:K1472"/>
    <mergeCell ref="C1473:K1473"/>
    <mergeCell ref="C1474:K1474"/>
    <mergeCell ref="C1475:K1475"/>
    <mergeCell ref="C1476:K1476"/>
    <mergeCell ref="C1477:K1477"/>
    <mergeCell ref="C1446:E1446"/>
    <mergeCell ref="C1447:E1447"/>
    <mergeCell ref="C1448:E1448"/>
    <mergeCell ref="C1449:E1449"/>
    <mergeCell ref="C1450:K1450"/>
    <mergeCell ref="C1451:K1451"/>
    <mergeCell ref="C1452:K1452"/>
    <mergeCell ref="C1453:K1453"/>
    <mergeCell ref="C1454:K1454"/>
    <mergeCell ref="C1455:K1455"/>
    <mergeCell ref="C1456:K1456"/>
    <mergeCell ref="C1457:K1457"/>
    <mergeCell ref="C1458:K1458"/>
    <mergeCell ref="C1459:K1459"/>
    <mergeCell ref="C1460:K1460"/>
    <mergeCell ref="C1481:G1481"/>
    <mergeCell ref="H1481:L1481"/>
    <mergeCell ref="C1429:K1429"/>
    <mergeCell ref="C1430:K1430"/>
    <mergeCell ref="C1431:K1431"/>
    <mergeCell ref="C1432:K1432"/>
    <mergeCell ref="C1433:K1433"/>
    <mergeCell ref="C1434:K1434"/>
    <mergeCell ref="C1435:K1435"/>
    <mergeCell ref="C1436:K1436"/>
    <mergeCell ref="C1437:K1437"/>
    <mergeCell ref="C1438:K1438"/>
    <mergeCell ref="C1439:K1439"/>
    <mergeCell ref="A1440:N1440"/>
    <mergeCell ref="C1441:E1441"/>
    <mergeCell ref="C1442:N1442"/>
    <mergeCell ref="C1443:E1443"/>
    <mergeCell ref="C1444:E1444"/>
    <mergeCell ref="C1445:E1445"/>
    <mergeCell ref="C1412:E1412"/>
    <mergeCell ref="C1413:E1413"/>
    <mergeCell ref="C1414:E1414"/>
    <mergeCell ref="C1415:E1415"/>
    <mergeCell ref="C1416:E1416"/>
    <mergeCell ref="C1417:E1417"/>
    <mergeCell ref="C1418:N1418"/>
    <mergeCell ref="C1419:E1419"/>
    <mergeCell ref="C1420:E1420"/>
    <mergeCell ref="C1421:E1421"/>
    <mergeCell ref="C1422:E1422"/>
    <mergeCell ref="C1423:E1423"/>
    <mergeCell ref="C1424:E1424"/>
    <mergeCell ref="C1425:E1425"/>
    <mergeCell ref="C1426:K1426"/>
    <mergeCell ref="C1427:K1427"/>
    <mergeCell ref="C1428:K1428"/>
    <mergeCell ref="C1395:E1395"/>
    <mergeCell ref="C1396:E1396"/>
    <mergeCell ref="C1397:E1397"/>
    <mergeCell ref="C1398:E1398"/>
    <mergeCell ref="C1399:E1399"/>
    <mergeCell ref="C1400:N1400"/>
    <mergeCell ref="C1401:E1401"/>
    <mergeCell ref="C1402:E1402"/>
    <mergeCell ref="C1403:E1403"/>
    <mergeCell ref="C1404:E1404"/>
    <mergeCell ref="C1405:E1405"/>
    <mergeCell ref="C1406:E1406"/>
    <mergeCell ref="C1407:E1407"/>
    <mergeCell ref="C1408:E1408"/>
    <mergeCell ref="C1409:N1409"/>
    <mergeCell ref="C1410:E1410"/>
    <mergeCell ref="C1411:E1411"/>
    <mergeCell ref="C1378:K1378"/>
    <mergeCell ref="C1379:K1379"/>
    <mergeCell ref="A1380:N1380"/>
    <mergeCell ref="C1381:E1381"/>
    <mergeCell ref="C1382:N1382"/>
    <mergeCell ref="C1383:E1383"/>
    <mergeCell ref="C1384:E1384"/>
    <mergeCell ref="C1385:E1385"/>
    <mergeCell ref="C1386:E1386"/>
    <mergeCell ref="C1387:E1387"/>
    <mergeCell ref="C1388:E1388"/>
    <mergeCell ref="C1389:E1389"/>
    <mergeCell ref="C1390:E1390"/>
    <mergeCell ref="C1391:N1391"/>
    <mergeCell ref="C1392:E1392"/>
    <mergeCell ref="C1393:E1393"/>
    <mergeCell ref="C1394:E1394"/>
    <mergeCell ref="C1361:E1361"/>
    <mergeCell ref="C1362:E1362"/>
    <mergeCell ref="C1363:E1363"/>
    <mergeCell ref="C1364:E1364"/>
    <mergeCell ref="C1365:E1365"/>
    <mergeCell ref="C1366:K1366"/>
    <mergeCell ref="C1367:K1367"/>
    <mergeCell ref="C1368:K1368"/>
    <mergeCell ref="C1369:K1369"/>
    <mergeCell ref="C1370:K1370"/>
    <mergeCell ref="C1371:K1371"/>
    <mergeCell ref="C1372:K1372"/>
    <mergeCell ref="C1373:K1373"/>
    <mergeCell ref="C1374:K1374"/>
    <mergeCell ref="C1375:K1375"/>
    <mergeCell ref="C1376:K1376"/>
    <mergeCell ref="C1377:K1377"/>
    <mergeCell ref="C1344:E1344"/>
    <mergeCell ref="C1345:E1345"/>
    <mergeCell ref="C1346:E1346"/>
    <mergeCell ref="C1347:E1347"/>
    <mergeCell ref="C1348:N1348"/>
    <mergeCell ref="C1349:E1349"/>
    <mergeCell ref="C1350:E1350"/>
    <mergeCell ref="C1351:E1351"/>
    <mergeCell ref="C1352:E1352"/>
    <mergeCell ref="C1353:E1353"/>
    <mergeCell ref="C1354:E1354"/>
    <mergeCell ref="C1355:E1355"/>
    <mergeCell ref="C1356:E1356"/>
    <mergeCell ref="C1357:N1357"/>
    <mergeCell ref="C1358:N1358"/>
    <mergeCell ref="C1359:E1359"/>
    <mergeCell ref="C1360:E1360"/>
    <mergeCell ref="C1327:E1327"/>
    <mergeCell ref="C1328:E1328"/>
    <mergeCell ref="C1329:N1329"/>
    <mergeCell ref="C1330:E1330"/>
    <mergeCell ref="C1331:E1331"/>
    <mergeCell ref="C1332:E1332"/>
    <mergeCell ref="C1333:E1333"/>
    <mergeCell ref="C1334:E1334"/>
    <mergeCell ref="C1335:E1335"/>
    <mergeCell ref="C1336:E1336"/>
    <mergeCell ref="C1337:E1337"/>
    <mergeCell ref="C1338:N1338"/>
    <mergeCell ref="C1339:N1339"/>
    <mergeCell ref="C1340:E1340"/>
    <mergeCell ref="C1341:E1341"/>
    <mergeCell ref="C1342:E1342"/>
    <mergeCell ref="C1343:E1343"/>
    <mergeCell ref="C1310:K1310"/>
    <mergeCell ref="C1311:K1311"/>
    <mergeCell ref="C1312:K1312"/>
    <mergeCell ref="C1313:K1313"/>
    <mergeCell ref="C1314:K1314"/>
    <mergeCell ref="C1315:K1315"/>
    <mergeCell ref="C1316:K1316"/>
    <mergeCell ref="C1317:K1317"/>
    <mergeCell ref="A1318:N1318"/>
    <mergeCell ref="C1319:E1319"/>
    <mergeCell ref="C1320:N1320"/>
    <mergeCell ref="C1321:E1321"/>
    <mergeCell ref="C1322:E1322"/>
    <mergeCell ref="C1323:E1323"/>
    <mergeCell ref="C1324:E1324"/>
    <mergeCell ref="C1325:E1325"/>
    <mergeCell ref="C1326:E1326"/>
    <mergeCell ref="C1293:E1293"/>
    <mergeCell ref="C1294:E1294"/>
    <mergeCell ref="C1295:E1295"/>
    <mergeCell ref="C1296:N1296"/>
    <mergeCell ref="C1297:E1297"/>
    <mergeCell ref="C1298:E1298"/>
    <mergeCell ref="C1299:E1299"/>
    <mergeCell ref="C1300:E1300"/>
    <mergeCell ref="C1301:E1301"/>
    <mergeCell ref="C1302:E1302"/>
    <mergeCell ref="C1303:E1303"/>
    <mergeCell ref="C1304:K1304"/>
    <mergeCell ref="C1305:K1305"/>
    <mergeCell ref="C1306:K1306"/>
    <mergeCell ref="C1307:K1307"/>
    <mergeCell ref="C1308:K1308"/>
    <mergeCell ref="C1309:K1309"/>
    <mergeCell ref="C1276:E1276"/>
    <mergeCell ref="C1277:E1277"/>
    <mergeCell ref="C1278:E1278"/>
    <mergeCell ref="C1279:E1279"/>
    <mergeCell ref="C1280:E1280"/>
    <mergeCell ref="C1281:E1281"/>
    <mergeCell ref="C1282:E1282"/>
    <mergeCell ref="C1283:E1283"/>
    <mergeCell ref="C1284:E1284"/>
    <mergeCell ref="C1285:E1285"/>
    <mergeCell ref="C1286:E1286"/>
    <mergeCell ref="C1287:E1287"/>
    <mergeCell ref="C1288:E1288"/>
    <mergeCell ref="C1289:E1289"/>
    <mergeCell ref="C1290:E1290"/>
    <mergeCell ref="C1291:E1291"/>
    <mergeCell ref="C1292:E1292"/>
    <mergeCell ref="C1259:E1259"/>
    <mergeCell ref="C1260:E1260"/>
    <mergeCell ref="C1261:E1261"/>
    <mergeCell ref="C1262:E1262"/>
    <mergeCell ref="C1263:N1263"/>
    <mergeCell ref="C1264:E1264"/>
    <mergeCell ref="C1265:E1265"/>
    <mergeCell ref="C1266:E1266"/>
    <mergeCell ref="C1267:E1267"/>
    <mergeCell ref="C1268:E1268"/>
    <mergeCell ref="C1269:E1269"/>
    <mergeCell ref="C1270:E1270"/>
    <mergeCell ref="C1271:E1271"/>
    <mergeCell ref="C1272:E1272"/>
    <mergeCell ref="C1273:E1273"/>
    <mergeCell ref="C1274:E1274"/>
    <mergeCell ref="C1275:E1275"/>
    <mergeCell ref="C1242:E1242"/>
    <mergeCell ref="C1243:E1243"/>
    <mergeCell ref="C1244:E1244"/>
    <mergeCell ref="C1245:E1245"/>
    <mergeCell ref="C1246:E1246"/>
    <mergeCell ref="C1247:E1247"/>
    <mergeCell ref="C1248:E1248"/>
    <mergeCell ref="C1249:E1249"/>
    <mergeCell ref="C1250:E1250"/>
    <mergeCell ref="C1251:E1251"/>
    <mergeCell ref="C1252:E1252"/>
    <mergeCell ref="C1253:E1253"/>
    <mergeCell ref="C1254:E1254"/>
    <mergeCell ref="C1255:E1255"/>
    <mergeCell ref="C1256:E1256"/>
    <mergeCell ref="C1257:E1257"/>
    <mergeCell ref="C1258:E1258"/>
    <mergeCell ref="C1225:E1225"/>
    <mergeCell ref="C1226:E1226"/>
    <mergeCell ref="C1227:E1227"/>
    <mergeCell ref="C1228:E1228"/>
    <mergeCell ref="C1229:E1229"/>
    <mergeCell ref="C1230:E1230"/>
    <mergeCell ref="C1231:E1231"/>
    <mergeCell ref="C1232:E1232"/>
    <mergeCell ref="C1233:E1233"/>
    <mergeCell ref="C1234:E1234"/>
    <mergeCell ref="C1235:E1235"/>
    <mergeCell ref="C1236:E1236"/>
    <mergeCell ref="C1237:E1237"/>
    <mergeCell ref="C1238:E1238"/>
    <mergeCell ref="C1239:E1239"/>
    <mergeCell ref="C1240:E1240"/>
    <mergeCell ref="C1241:E1241"/>
    <mergeCell ref="C1208:E1208"/>
    <mergeCell ref="C1209:E1209"/>
    <mergeCell ref="C1210:E1210"/>
    <mergeCell ref="C1211:E1211"/>
    <mergeCell ref="C1212:E1212"/>
    <mergeCell ref="C1213:E1213"/>
    <mergeCell ref="C1214:E1214"/>
    <mergeCell ref="C1215:E1215"/>
    <mergeCell ref="C1216:E1216"/>
    <mergeCell ref="C1217:E1217"/>
    <mergeCell ref="C1218:E1218"/>
    <mergeCell ref="C1219:E1219"/>
    <mergeCell ref="C1220:E1220"/>
    <mergeCell ref="C1221:E1221"/>
    <mergeCell ref="C1222:E1222"/>
    <mergeCell ref="C1223:E1223"/>
    <mergeCell ref="C1224:E1224"/>
    <mergeCell ref="C1191:K1191"/>
    <mergeCell ref="C1192:K1192"/>
    <mergeCell ref="C1193:K1193"/>
    <mergeCell ref="C1194:K1194"/>
    <mergeCell ref="C1195:K1195"/>
    <mergeCell ref="A1196:N1196"/>
    <mergeCell ref="C1197:E1197"/>
    <mergeCell ref="C1198:E1198"/>
    <mergeCell ref="C1199:E1199"/>
    <mergeCell ref="C1200:E1200"/>
    <mergeCell ref="C1201:E1201"/>
    <mergeCell ref="C1202:E1202"/>
    <mergeCell ref="C1203:E1203"/>
    <mergeCell ref="C1204:E1204"/>
    <mergeCell ref="C1205:E1205"/>
    <mergeCell ref="C1206:N1206"/>
    <mergeCell ref="C1207:E1207"/>
    <mergeCell ref="C1174:N1174"/>
    <mergeCell ref="C1175:E1175"/>
    <mergeCell ref="C1176:E1176"/>
    <mergeCell ref="C1177:E1177"/>
    <mergeCell ref="C1178:E1178"/>
    <mergeCell ref="C1179:E1179"/>
    <mergeCell ref="C1180:E1180"/>
    <mergeCell ref="C1181:E1181"/>
    <mergeCell ref="C1182:K1182"/>
    <mergeCell ref="C1183:K1183"/>
    <mergeCell ref="C1184:K1184"/>
    <mergeCell ref="C1185:K1185"/>
    <mergeCell ref="C1186:K1186"/>
    <mergeCell ref="C1187:K1187"/>
    <mergeCell ref="C1188:K1188"/>
    <mergeCell ref="C1189:K1189"/>
    <mergeCell ref="C1190:K1190"/>
    <mergeCell ref="C1157:E1157"/>
    <mergeCell ref="C1158:E1158"/>
    <mergeCell ref="C1159:E1159"/>
    <mergeCell ref="C1160:E1160"/>
    <mergeCell ref="C1161:E1161"/>
    <mergeCell ref="C1162:E1162"/>
    <mergeCell ref="C1163:E1163"/>
    <mergeCell ref="C1164:N1164"/>
    <mergeCell ref="C1165:E1165"/>
    <mergeCell ref="C1166:E1166"/>
    <mergeCell ref="C1167:E1167"/>
    <mergeCell ref="C1168:E1168"/>
    <mergeCell ref="C1169:E1169"/>
    <mergeCell ref="C1170:E1170"/>
    <mergeCell ref="C1171:E1171"/>
    <mergeCell ref="C1172:E1172"/>
    <mergeCell ref="C1173:N1173"/>
    <mergeCell ref="C1140:E1140"/>
    <mergeCell ref="C1141:E1141"/>
    <mergeCell ref="C1142:E1142"/>
    <mergeCell ref="C1143:E1143"/>
    <mergeCell ref="C1144:E1144"/>
    <mergeCell ref="C1145:E1145"/>
    <mergeCell ref="C1146:N1146"/>
    <mergeCell ref="C1147:E1147"/>
    <mergeCell ref="C1148:E1148"/>
    <mergeCell ref="C1149:E1149"/>
    <mergeCell ref="C1150:E1150"/>
    <mergeCell ref="C1151:E1151"/>
    <mergeCell ref="C1152:E1152"/>
    <mergeCell ref="C1153:E1153"/>
    <mergeCell ref="C1154:E1154"/>
    <mergeCell ref="C1155:N1155"/>
    <mergeCell ref="C1156:E1156"/>
    <mergeCell ref="C1126:K1126"/>
    <mergeCell ref="C1127:K1127"/>
    <mergeCell ref="C1128:K1128"/>
    <mergeCell ref="C1129:K1129"/>
    <mergeCell ref="C1130:K1130"/>
    <mergeCell ref="C1131:K1131"/>
    <mergeCell ref="C1132:K1132"/>
    <mergeCell ref="C1133:K1133"/>
    <mergeCell ref="C1135:E1135"/>
    <mergeCell ref="C1136:N1136"/>
    <mergeCell ref="C1137:N1137"/>
    <mergeCell ref="C1120:K1120"/>
    <mergeCell ref="C1121:K1121"/>
    <mergeCell ref="C1122:K1122"/>
    <mergeCell ref="C1123:K1123"/>
    <mergeCell ref="C1138:E1138"/>
    <mergeCell ref="C1139:E1139"/>
    <mergeCell ref="C1002:K1002"/>
    <mergeCell ref="C1003:K1003"/>
    <mergeCell ref="C1004:K1004"/>
    <mergeCell ref="C1005:K1005"/>
    <mergeCell ref="C1006:K1006"/>
    <mergeCell ref="C1007:K1007"/>
    <mergeCell ref="C1008:K1008"/>
    <mergeCell ref="C1009:K1009"/>
    <mergeCell ref="A1010:N1010"/>
    <mergeCell ref="C1011:E1011"/>
    <mergeCell ref="C995:E995"/>
    <mergeCell ref="C1114:E1114"/>
    <mergeCell ref="C1115:E1115"/>
    <mergeCell ref="C1116:E1116"/>
    <mergeCell ref="C1117:E1117"/>
    <mergeCell ref="C1118:E1118"/>
    <mergeCell ref="C1119:E1119"/>
    <mergeCell ref="C920:E920"/>
    <mergeCell ref="C922:E922"/>
    <mergeCell ref="C925:N925"/>
    <mergeCell ref="C926:N926"/>
    <mergeCell ref="C931:E931"/>
    <mergeCell ref="C934:K934"/>
    <mergeCell ref="C935:K935"/>
    <mergeCell ref="C936:K936"/>
    <mergeCell ref="C937:K937"/>
    <mergeCell ref="C938:K938"/>
    <mergeCell ref="C939:K939"/>
    <mergeCell ref="C940:K940"/>
    <mergeCell ref="C941:K941"/>
    <mergeCell ref="C942:K942"/>
    <mergeCell ref="C943:K943"/>
    <mergeCell ref="C944:K944"/>
    <mergeCell ref="C945:K945"/>
    <mergeCell ref="C921:E921"/>
    <mergeCell ref="C850:E850"/>
    <mergeCell ref="C852:E852"/>
    <mergeCell ref="C854:N854"/>
    <mergeCell ref="C861:E861"/>
    <mergeCell ref="C863:N863"/>
    <mergeCell ref="C864:N864"/>
    <mergeCell ref="C870:E870"/>
    <mergeCell ref="C872:K872"/>
    <mergeCell ref="C873:K873"/>
    <mergeCell ref="C874:K874"/>
    <mergeCell ref="C875:K875"/>
    <mergeCell ref="C876:K876"/>
    <mergeCell ref="C877:K877"/>
    <mergeCell ref="C878:K878"/>
    <mergeCell ref="C879:K879"/>
    <mergeCell ref="C880:K880"/>
    <mergeCell ref="C881:K881"/>
    <mergeCell ref="C860:E860"/>
    <mergeCell ref="C862:E862"/>
    <mergeCell ref="C865:E865"/>
    <mergeCell ref="C866:E866"/>
    <mergeCell ref="C867:E867"/>
    <mergeCell ref="C868:E868"/>
    <mergeCell ref="C851:E851"/>
    <mergeCell ref="C853:E853"/>
    <mergeCell ref="C855:E855"/>
    <mergeCell ref="C856:E856"/>
    <mergeCell ref="C857:E857"/>
    <mergeCell ref="C858:E858"/>
    <mergeCell ref="C859:E859"/>
    <mergeCell ref="C776:E776"/>
    <mergeCell ref="C777:E777"/>
    <mergeCell ref="C778:E778"/>
    <mergeCell ref="C779:E779"/>
    <mergeCell ref="C780:E780"/>
    <mergeCell ref="C782:E782"/>
    <mergeCell ref="C783:N783"/>
    <mergeCell ref="C791:E791"/>
    <mergeCell ref="C792:N792"/>
    <mergeCell ref="C800:E800"/>
    <mergeCell ref="C801:N801"/>
    <mergeCell ref="C802:N802"/>
    <mergeCell ref="C809:E809"/>
    <mergeCell ref="C810:K810"/>
    <mergeCell ref="C811:K811"/>
    <mergeCell ref="C812:K812"/>
    <mergeCell ref="C813:K813"/>
    <mergeCell ref="C806:E806"/>
    <mergeCell ref="C807:E807"/>
    <mergeCell ref="C808:E808"/>
    <mergeCell ref="C797:E797"/>
    <mergeCell ref="C798:E798"/>
    <mergeCell ref="C799:E799"/>
    <mergeCell ref="C803:E803"/>
    <mergeCell ref="C804:E804"/>
    <mergeCell ref="C805:E805"/>
    <mergeCell ref="C624:K624"/>
    <mergeCell ref="C625:K625"/>
    <mergeCell ref="A638:N638"/>
    <mergeCell ref="C639:E639"/>
    <mergeCell ref="C617:E617"/>
    <mergeCell ref="C619:E619"/>
    <mergeCell ref="C620:E620"/>
    <mergeCell ref="C621:E621"/>
    <mergeCell ref="C622:E622"/>
    <mergeCell ref="C623:E623"/>
    <mergeCell ref="C608:E608"/>
    <mergeCell ref="C610:E610"/>
    <mergeCell ref="C611:E611"/>
    <mergeCell ref="C612:E612"/>
    <mergeCell ref="C613:E613"/>
    <mergeCell ref="C614:E614"/>
    <mergeCell ref="C601:E601"/>
    <mergeCell ref="C602:E602"/>
    <mergeCell ref="C603:E603"/>
    <mergeCell ref="C445:E445"/>
    <mergeCell ref="C446:E446"/>
    <mergeCell ref="C447:E447"/>
    <mergeCell ref="C448:E448"/>
    <mergeCell ref="C578:N578"/>
    <mergeCell ref="C580:E580"/>
    <mergeCell ref="C588:N588"/>
    <mergeCell ref="C589:E589"/>
    <mergeCell ref="C590:E590"/>
    <mergeCell ref="C597:N597"/>
    <mergeCell ref="C599:E599"/>
    <mergeCell ref="C600:E600"/>
    <mergeCell ref="C606:N606"/>
    <mergeCell ref="C609:E609"/>
    <mergeCell ref="C615:N615"/>
    <mergeCell ref="C616:N616"/>
    <mergeCell ref="C618:E618"/>
    <mergeCell ref="A281:N281"/>
    <mergeCell ref="C282:E282"/>
    <mergeCell ref="C283:N283"/>
    <mergeCell ref="C291:E291"/>
    <mergeCell ref="C292:N292"/>
    <mergeCell ref="C300:E300"/>
    <mergeCell ref="C322:N322"/>
    <mergeCell ref="C330:E330"/>
    <mergeCell ref="C331:N331"/>
    <mergeCell ref="C339:E339"/>
    <mergeCell ref="C311:N311"/>
    <mergeCell ref="C312:E312"/>
    <mergeCell ref="C313:E313"/>
    <mergeCell ref="C314:E314"/>
    <mergeCell ref="C315:E315"/>
    <mergeCell ref="C316:E316"/>
    <mergeCell ref="C317:E317"/>
    <mergeCell ref="C318:E318"/>
    <mergeCell ref="C319:E319"/>
    <mergeCell ref="C302:E302"/>
    <mergeCell ref="C303:E303"/>
    <mergeCell ref="C304:E304"/>
    <mergeCell ref="C305:E305"/>
    <mergeCell ref="C306:E306"/>
    <mergeCell ref="C307:E307"/>
    <mergeCell ref="C211:N211"/>
    <mergeCell ref="C209:E209"/>
    <mergeCell ref="C212:E212"/>
    <mergeCell ref="C207:E207"/>
    <mergeCell ref="C205:E205"/>
    <mergeCell ref="C206:E206"/>
    <mergeCell ref="C203:E203"/>
    <mergeCell ref="C215:E215"/>
    <mergeCell ref="C213:E213"/>
    <mergeCell ref="C214:E214"/>
    <mergeCell ref="C274:K274"/>
    <mergeCell ref="C275:K275"/>
    <mergeCell ref="C276:K276"/>
    <mergeCell ref="C277:K277"/>
    <mergeCell ref="C278:K278"/>
    <mergeCell ref="C279:K279"/>
    <mergeCell ref="C280:K280"/>
    <mergeCell ref="C187:K187"/>
    <mergeCell ref="C188:K188"/>
    <mergeCell ref="C189:K189"/>
    <mergeCell ref="C190:K190"/>
    <mergeCell ref="C191:K191"/>
    <mergeCell ref="C185:E185"/>
    <mergeCell ref="C184:E184"/>
    <mergeCell ref="C194:K194"/>
    <mergeCell ref="C195:K195"/>
    <mergeCell ref="C196:K196"/>
    <mergeCell ref="C197:K197"/>
    <mergeCell ref="C198:K198"/>
    <mergeCell ref="C199:K199"/>
    <mergeCell ref="A200:N200"/>
    <mergeCell ref="C201:E201"/>
    <mergeCell ref="C202:N202"/>
    <mergeCell ref="C210:E210"/>
    <mergeCell ref="C127:E127"/>
    <mergeCell ref="C128:E128"/>
    <mergeCell ref="C129:E129"/>
    <mergeCell ref="C136:E136"/>
    <mergeCell ref="C137:E137"/>
    <mergeCell ref="C172:E172"/>
    <mergeCell ref="C173:E173"/>
    <mergeCell ref="C174:E174"/>
    <mergeCell ref="C175:E175"/>
    <mergeCell ref="C176:E176"/>
    <mergeCell ref="C177:E177"/>
    <mergeCell ref="C178:N178"/>
    <mergeCell ref="C179:E179"/>
    <mergeCell ref="C180:E180"/>
    <mergeCell ref="C181:E181"/>
    <mergeCell ref="C183:E183"/>
    <mergeCell ref="C186:K186"/>
    <mergeCell ref="C1101:E1101"/>
    <mergeCell ref="C1102:N1102"/>
    <mergeCell ref="C87:E87"/>
    <mergeCell ref="C88:N88"/>
    <mergeCell ref="C89:E89"/>
    <mergeCell ref="C90:E90"/>
    <mergeCell ref="C91:E91"/>
    <mergeCell ref="C92:E92"/>
    <mergeCell ref="C93:E93"/>
    <mergeCell ref="C94:E94"/>
    <mergeCell ref="C95:E95"/>
    <mergeCell ref="C96:E96"/>
    <mergeCell ref="C97:N97"/>
    <mergeCell ref="C98:E98"/>
    <mergeCell ref="C99:E99"/>
    <mergeCell ref="C100:E100"/>
    <mergeCell ref="C101:E101"/>
    <mergeCell ref="C103:E103"/>
    <mergeCell ref="C105:K105"/>
    <mergeCell ref="C106:K106"/>
    <mergeCell ref="C107:K107"/>
    <mergeCell ref="C108:K108"/>
    <mergeCell ref="C109:K109"/>
    <mergeCell ref="C110:K110"/>
    <mergeCell ref="C111:K111"/>
    <mergeCell ref="C112:K112"/>
    <mergeCell ref="C113:K113"/>
    <mergeCell ref="C114:K114"/>
    <mergeCell ref="C115:K115"/>
    <mergeCell ref="C116:K116"/>
    <mergeCell ref="C117:K117"/>
    <mergeCell ref="C118:K118"/>
    <mergeCell ref="C1071:K1071"/>
    <mergeCell ref="A1072:N1072"/>
    <mergeCell ref="C1074:N1074"/>
    <mergeCell ref="C1075:N1075"/>
    <mergeCell ref="C1078:E1078"/>
    <mergeCell ref="C1103:E1103"/>
    <mergeCell ref="C1104:E1104"/>
    <mergeCell ref="C1105:E1105"/>
    <mergeCell ref="C1106:E1106"/>
    <mergeCell ref="C1107:E1107"/>
    <mergeCell ref="C1108:E1108"/>
    <mergeCell ref="C1109:E1109"/>
    <mergeCell ref="C1110:E1110"/>
    <mergeCell ref="C1111:N1111"/>
    <mergeCell ref="C1112:N1112"/>
    <mergeCell ref="C1113:E1113"/>
    <mergeCell ref="C1085:E1085"/>
    <mergeCell ref="C1086:E1086"/>
    <mergeCell ref="C1089:E1089"/>
    <mergeCell ref="C1090:E1090"/>
    <mergeCell ref="C1091:E1091"/>
    <mergeCell ref="C1092:E1092"/>
    <mergeCell ref="C1094:E1094"/>
    <mergeCell ref="C1095:E1095"/>
    <mergeCell ref="C1087:E1087"/>
    <mergeCell ref="C1088:E1088"/>
    <mergeCell ref="C1093:N1093"/>
    <mergeCell ref="C1096:E1096"/>
    <mergeCell ref="C1097:E1097"/>
    <mergeCell ref="C1098:E1098"/>
    <mergeCell ref="C1099:E1099"/>
    <mergeCell ref="C1100:E1100"/>
    <mergeCell ref="C1084:N1084"/>
    <mergeCell ref="C1048:E1048"/>
    <mergeCell ref="C1058:K1058"/>
    <mergeCell ref="C1051:E1051"/>
    <mergeCell ref="C1052:E1052"/>
    <mergeCell ref="C1059:K1059"/>
    <mergeCell ref="C1060:K1060"/>
    <mergeCell ref="C1061:K1061"/>
    <mergeCell ref="C1062:K1062"/>
    <mergeCell ref="C1063:K1063"/>
    <mergeCell ref="C1064:K1064"/>
    <mergeCell ref="C1049:N1049"/>
    <mergeCell ref="C1050:N1050"/>
    <mergeCell ref="C1053:E1053"/>
    <mergeCell ref="C1054:E1054"/>
    <mergeCell ref="C1055:E1055"/>
    <mergeCell ref="C1056:E1056"/>
    <mergeCell ref="C1057:E1057"/>
    <mergeCell ref="C1065:K1065"/>
    <mergeCell ref="C1066:K1066"/>
    <mergeCell ref="C1076:E1076"/>
    <mergeCell ref="C1077:E1077"/>
    <mergeCell ref="C1081:E1081"/>
    <mergeCell ref="C1082:E1082"/>
    <mergeCell ref="C1083:E1083"/>
    <mergeCell ref="C1073:E1073"/>
    <mergeCell ref="C1079:E1079"/>
    <mergeCell ref="C1080:E1080"/>
    <mergeCell ref="C1067:K1067"/>
    <mergeCell ref="C1068:K1068"/>
    <mergeCell ref="C1069:K1069"/>
    <mergeCell ref="C1070:K1070"/>
    <mergeCell ref="C1041:E1041"/>
    <mergeCell ref="C1042:E1042"/>
    <mergeCell ref="C1043:E1043"/>
    <mergeCell ref="C1032:E1032"/>
    <mergeCell ref="C1033:E1033"/>
    <mergeCell ref="C1034:E1034"/>
    <mergeCell ref="C1038:E1038"/>
    <mergeCell ref="C1039:E1039"/>
    <mergeCell ref="C1036:E1036"/>
    <mergeCell ref="C1037:E1037"/>
    <mergeCell ref="C1046:E1046"/>
    <mergeCell ref="C1047:E1047"/>
    <mergeCell ref="C1031:N1031"/>
    <mergeCell ref="C1035:E1035"/>
    <mergeCell ref="C1040:N1040"/>
    <mergeCell ref="C1044:E1044"/>
    <mergeCell ref="C1045:E1045"/>
    <mergeCell ref="C1025:E1025"/>
    <mergeCell ref="C1028:E1028"/>
    <mergeCell ref="C1029:E1029"/>
    <mergeCell ref="C1030:E1030"/>
    <mergeCell ref="C1013:N1013"/>
    <mergeCell ref="C1014:E1014"/>
    <mergeCell ref="C1015:E1015"/>
    <mergeCell ref="C1016:E1016"/>
    <mergeCell ref="C1017:E1017"/>
    <mergeCell ref="C1018:E1018"/>
    <mergeCell ref="C1019:E1019"/>
    <mergeCell ref="C1020:E1020"/>
    <mergeCell ref="C1021:E1021"/>
    <mergeCell ref="C1022:N1022"/>
    <mergeCell ref="C1023:E1023"/>
    <mergeCell ref="C1024:E1024"/>
    <mergeCell ref="C1026:E1026"/>
    <mergeCell ref="C964:E964"/>
    <mergeCell ref="C965:E965"/>
    <mergeCell ref="C966:E966"/>
    <mergeCell ref="C960:N960"/>
    <mergeCell ref="C967:E967"/>
    <mergeCell ref="C968:E968"/>
    <mergeCell ref="C969:N969"/>
    <mergeCell ref="C1012:N1012"/>
    <mergeCell ref="C991:E991"/>
    <mergeCell ref="C993:E993"/>
    <mergeCell ref="C994:E994"/>
    <mergeCell ref="C977:E977"/>
    <mergeCell ref="C978:N978"/>
    <mergeCell ref="C979:E979"/>
    <mergeCell ref="C980:E980"/>
    <mergeCell ref="C981:E981"/>
    <mergeCell ref="C982:E982"/>
    <mergeCell ref="C983:E983"/>
    <mergeCell ref="C984:E984"/>
    <mergeCell ref="C985:E985"/>
    <mergeCell ref="C986:E986"/>
    <mergeCell ref="C987:N987"/>
    <mergeCell ref="C988:N988"/>
    <mergeCell ref="C989:E989"/>
    <mergeCell ref="C990:E990"/>
    <mergeCell ref="C992:E992"/>
    <mergeCell ref="C996:K996"/>
    <mergeCell ref="C997:K997"/>
    <mergeCell ref="C998:K998"/>
    <mergeCell ref="C999:K999"/>
    <mergeCell ref="C1000:K1000"/>
    <mergeCell ref="C1001:K1001"/>
    <mergeCell ref="C976:E976"/>
    <mergeCell ref="C952:E952"/>
    <mergeCell ref="C953:E953"/>
    <mergeCell ref="C954:E954"/>
    <mergeCell ref="C955:E955"/>
    <mergeCell ref="C956:E956"/>
    <mergeCell ref="C957:E957"/>
    <mergeCell ref="C946:K946"/>
    <mergeCell ref="C947:K947"/>
    <mergeCell ref="A948:N948"/>
    <mergeCell ref="C949:E949"/>
    <mergeCell ref="C950:N950"/>
    <mergeCell ref="C951:N951"/>
    <mergeCell ref="C958:E958"/>
    <mergeCell ref="C932:E932"/>
    <mergeCell ref="C933:E933"/>
    <mergeCell ref="C923:E923"/>
    <mergeCell ref="C924:E924"/>
    <mergeCell ref="C927:E927"/>
    <mergeCell ref="C928:E928"/>
    <mergeCell ref="C929:E929"/>
    <mergeCell ref="C930:E930"/>
    <mergeCell ref="C970:E970"/>
    <mergeCell ref="C971:E971"/>
    <mergeCell ref="C972:E972"/>
    <mergeCell ref="C973:E973"/>
    <mergeCell ref="C974:E974"/>
    <mergeCell ref="C975:E975"/>
    <mergeCell ref="C959:E959"/>
    <mergeCell ref="C961:E961"/>
    <mergeCell ref="C962:E962"/>
    <mergeCell ref="C963:E963"/>
    <mergeCell ref="C905:E905"/>
    <mergeCell ref="C906:E906"/>
    <mergeCell ref="C907:N907"/>
    <mergeCell ref="C908:E908"/>
    <mergeCell ref="C909:E909"/>
    <mergeCell ref="C910:E910"/>
    <mergeCell ref="C911:E911"/>
    <mergeCell ref="C912:E912"/>
    <mergeCell ref="C913:E913"/>
    <mergeCell ref="C914:E914"/>
    <mergeCell ref="C915:E915"/>
    <mergeCell ref="C916:N916"/>
    <mergeCell ref="C917:E917"/>
    <mergeCell ref="C918:E918"/>
    <mergeCell ref="C919:E919"/>
    <mergeCell ref="C896:E896"/>
    <mergeCell ref="C898:N898"/>
    <mergeCell ref="C899:E899"/>
    <mergeCell ref="C900:E900"/>
    <mergeCell ref="C901:E901"/>
    <mergeCell ref="C902:E902"/>
    <mergeCell ref="C903:E903"/>
    <mergeCell ref="C904:E904"/>
    <mergeCell ref="C887:E887"/>
    <mergeCell ref="C888:N888"/>
    <mergeCell ref="C890:E890"/>
    <mergeCell ref="C891:E891"/>
    <mergeCell ref="C892:E892"/>
    <mergeCell ref="C893:E893"/>
    <mergeCell ref="C894:E894"/>
    <mergeCell ref="C895:E895"/>
    <mergeCell ref="C889:N889"/>
    <mergeCell ref="C897:E897"/>
    <mergeCell ref="C869:E869"/>
    <mergeCell ref="C871:E871"/>
    <mergeCell ref="C882:K882"/>
    <mergeCell ref="C883:K883"/>
    <mergeCell ref="C884:K884"/>
    <mergeCell ref="C885:K885"/>
    <mergeCell ref="A886:N886"/>
    <mergeCell ref="C833:E833"/>
    <mergeCell ref="C834:E834"/>
    <mergeCell ref="C835:E835"/>
    <mergeCell ref="C836:N836"/>
    <mergeCell ref="C837:E837"/>
    <mergeCell ref="C838:E838"/>
    <mergeCell ref="C839:E839"/>
    <mergeCell ref="C840:E840"/>
    <mergeCell ref="C841:E841"/>
    <mergeCell ref="C842:E842"/>
    <mergeCell ref="C843:E843"/>
    <mergeCell ref="C844:E844"/>
    <mergeCell ref="C845:N845"/>
    <mergeCell ref="C846:E846"/>
    <mergeCell ref="C847:E847"/>
    <mergeCell ref="C848:E848"/>
    <mergeCell ref="C849:E849"/>
    <mergeCell ref="C825:E825"/>
    <mergeCell ref="C827:N827"/>
    <mergeCell ref="C829:E829"/>
    <mergeCell ref="C830:E830"/>
    <mergeCell ref="C831:E831"/>
    <mergeCell ref="C832:E832"/>
    <mergeCell ref="C815:K815"/>
    <mergeCell ref="C816:K816"/>
    <mergeCell ref="C817:K817"/>
    <mergeCell ref="C818:K818"/>
    <mergeCell ref="C819:K819"/>
    <mergeCell ref="C820:K820"/>
    <mergeCell ref="C821:K821"/>
    <mergeCell ref="C822:K822"/>
    <mergeCell ref="C823:K823"/>
    <mergeCell ref="A824:N824"/>
    <mergeCell ref="C826:N826"/>
    <mergeCell ref="C828:E828"/>
    <mergeCell ref="C756:K756"/>
    <mergeCell ref="C757:K757"/>
    <mergeCell ref="C758:K758"/>
    <mergeCell ref="C759:K759"/>
    <mergeCell ref="C814:K814"/>
    <mergeCell ref="C788:E788"/>
    <mergeCell ref="C789:E789"/>
    <mergeCell ref="C790:E790"/>
    <mergeCell ref="C793:E793"/>
    <mergeCell ref="C794:E794"/>
    <mergeCell ref="C795:E795"/>
    <mergeCell ref="C796:E796"/>
    <mergeCell ref="C781:E781"/>
    <mergeCell ref="C784:E784"/>
    <mergeCell ref="C785:E785"/>
    <mergeCell ref="C786:E786"/>
    <mergeCell ref="C787:E787"/>
    <mergeCell ref="C763:E763"/>
    <mergeCell ref="C761:K761"/>
    <mergeCell ref="A762:N762"/>
    <mergeCell ref="C764:N764"/>
    <mergeCell ref="C765:N765"/>
    <mergeCell ref="C766:E766"/>
    <mergeCell ref="C767:E767"/>
    <mergeCell ref="C768:E768"/>
    <mergeCell ref="C769:E769"/>
    <mergeCell ref="C770:E770"/>
    <mergeCell ref="C771:E771"/>
    <mergeCell ref="C772:E772"/>
    <mergeCell ref="C773:E773"/>
    <mergeCell ref="C774:N774"/>
    <mergeCell ref="C775:E775"/>
    <mergeCell ref="C760:K760"/>
    <mergeCell ref="C734:E734"/>
    <mergeCell ref="C735:E735"/>
    <mergeCell ref="C736:E736"/>
    <mergeCell ref="C737:E737"/>
    <mergeCell ref="C738:E738"/>
    <mergeCell ref="C739:N739"/>
    <mergeCell ref="C741:E741"/>
    <mergeCell ref="C742:E742"/>
    <mergeCell ref="C725:E725"/>
    <mergeCell ref="C726:E726"/>
    <mergeCell ref="C727:E727"/>
    <mergeCell ref="C728:E728"/>
    <mergeCell ref="C729:E729"/>
    <mergeCell ref="C730:N730"/>
    <mergeCell ref="C731:E731"/>
    <mergeCell ref="C732:E732"/>
    <mergeCell ref="C733:E733"/>
    <mergeCell ref="C740:N740"/>
    <mergeCell ref="C743:E743"/>
    <mergeCell ref="C744:E744"/>
    <mergeCell ref="C745:E745"/>
    <mergeCell ref="C746:E746"/>
    <mergeCell ref="C747:E747"/>
    <mergeCell ref="C748:K748"/>
    <mergeCell ref="C749:K749"/>
    <mergeCell ref="C750:K750"/>
    <mergeCell ref="C751:K751"/>
    <mergeCell ref="C752:K752"/>
    <mergeCell ref="C753:K753"/>
    <mergeCell ref="C754:K754"/>
    <mergeCell ref="C755:K755"/>
    <mergeCell ref="C702:N702"/>
    <mergeCell ref="C703:N703"/>
    <mergeCell ref="C704:E704"/>
    <mergeCell ref="C705:E705"/>
    <mergeCell ref="C716:E716"/>
    <mergeCell ref="C717:E717"/>
    <mergeCell ref="C718:E718"/>
    <mergeCell ref="C719:E719"/>
    <mergeCell ref="C720:E720"/>
    <mergeCell ref="C721:N721"/>
    <mergeCell ref="C722:E722"/>
    <mergeCell ref="C723:E723"/>
    <mergeCell ref="C724:E724"/>
    <mergeCell ref="C711:E711"/>
    <mergeCell ref="C712:N712"/>
    <mergeCell ref="C713:E713"/>
    <mergeCell ref="C714:E714"/>
    <mergeCell ref="C715:E715"/>
    <mergeCell ref="C707:E707"/>
    <mergeCell ref="C708:E708"/>
    <mergeCell ref="C709:E709"/>
    <mergeCell ref="C710:E710"/>
    <mergeCell ref="C706:E706"/>
    <mergeCell ref="C680:E680"/>
    <mergeCell ref="C681:E681"/>
    <mergeCell ref="C682:E682"/>
    <mergeCell ref="C683:E683"/>
    <mergeCell ref="C684:E684"/>
    <mergeCell ref="C685:E685"/>
    <mergeCell ref="C671:E671"/>
    <mergeCell ref="C672:E672"/>
    <mergeCell ref="C673:E673"/>
    <mergeCell ref="C674:E674"/>
    <mergeCell ref="C675:E675"/>
    <mergeCell ref="C676:E676"/>
    <mergeCell ref="C678:N678"/>
    <mergeCell ref="C679:E679"/>
    <mergeCell ref="C677:N677"/>
    <mergeCell ref="C686:K686"/>
    <mergeCell ref="C687:K687"/>
    <mergeCell ref="C688:K688"/>
    <mergeCell ref="C698:K698"/>
    <mergeCell ref="C699:K699"/>
    <mergeCell ref="C696:K696"/>
    <mergeCell ref="C697:K697"/>
    <mergeCell ref="C689:K689"/>
    <mergeCell ref="C690:K690"/>
    <mergeCell ref="C691:K691"/>
    <mergeCell ref="C692:K692"/>
    <mergeCell ref="C693:K693"/>
    <mergeCell ref="C694:K694"/>
    <mergeCell ref="C695:K695"/>
    <mergeCell ref="A700:N700"/>
    <mergeCell ref="C701:E701"/>
    <mergeCell ref="C662:E662"/>
    <mergeCell ref="C663:E663"/>
    <mergeCell ref="C664:E664"/>
    <mergeCell ref="C665:E665"/>
    <mergeCell ref="C666:E666"/>
    <mergeCell ref="C667:E667"/>
    <mergeCell ref="C670:E670"/>
    <mergeCell ref="C653:E653"/>
    <mergeCell ref="C654:E654"/>
    <mergeCell ref="C655:E655"/>
    <mergeCell ref="C656:E656"/>
    <mergeCell ref="C657:E657"/>
    <mergeCell ref="C658:E658"/>
    <mergeCell ref="C661:E661"/>
    <mergeCell ref="C659:N659"/>
    <mergeCell ref="C660:E660"/>
    <mergeCell ref="C668:N668"/>
    <mergeCell ref="C669:E669"/>
    <mergeCell ref="C644:E644"/>
    <mergeCell ref="C645:E645"/>
    <mergeCell ref="C646:E646"/>
    <mergeCell ref="C647:E647"/>
    <mergeCell ref="C648:E648"/>
    <mergeCell ref="C649:E649"/>
    <mergeCell ref="C652:E652"/>
    <mergeCell ref="C635:K635"/>
    <mergeCell ref="C636:K636"/>
    <mergeCell ref="C637:K637"/>
    <mergeCell ref="C643:E643"/>
    <mergeCell ref="C640:N640"/>
    <mergeCell ref="C641:N641"/>
    <mergeCell ref="C642:E642"/>
    <mergeCell ref="C650:N650"/>
    <mergeCell ref="C651:E651"/>
    <mergeCell ref="C626:K626"/>
    <mergeCell ref="C627:K627"/>
    <mergeCell ref="C628:K628"/>
    <mergeCell ref="C629:K629"/>
    <mergeCell ref="C630:K630"/>
    <mergeCell ref="C631:K631"/>
    <mergeCell ref="C632:K632"/>
    <mergeCell ref="C633:K633"/>
    <mergeCell ref="C634:K634"/>
    <mergeCell ref="C604:E604"/>
    <mergeCell ref="C605:E605"/>
    <mergeCell ref="C607:E607"/>
    <mergeCell ref="C591:E591"/>
    <mergeCell ref="C592:E592"/>
    <mergeCell ref="C593:E593"/>
    <mergeCell ref="C594:E594"/>
    <mergeCell ref="C595:E595"/>
    <mergeCell ref="C596:E596"/>
    <mergeCell ref="C598:E598"/>
    <mergeCell ref="C581:E581"/>
    <mergeCell ref="C582:E582"/>
    <mergeCell ref="C583:E583"/>
    <mergeCell ref="C584:E584"/>
    <mergeCell ref="C585:E585"/>
    <mergeCell ref="C586:E586"/>
    <mergeCell ref="C587:E587"/>
    <mergeCell ref="C577:E577"/>
    <mergeCell ref="C579:N579"/>
    <mergeCell ref="C563:K563"/>
    <mergeCell ref="C564:K564"/>
    <mergeCell ref="C565:K565"/>
    <mergeCell ref="C566:K566"/>
    <mergeCell ref="C567:K567"/>
    <mergeCell ref="C568:K568"/>
    <mergeCell ref="C569:K569"/>
    <mergeCell ref="C570:K570"/>
    <mergeCell ref="C571:K571"/>
    <mergeCell ref="C572:K572"/>
    <mergeCell ref="C573:K573"/>
    <mergeCell ref="C574:K574"/>
    <mergeCell ref="C575:K575"/>
    <mergeCell ref="A576:N576"/>
    <mergeCell ref="C555:E555"/>
    <mergeCell ref="C556:E556"/>
    <mergeCell ref="C557:E557"/>
    <mergeCell ref="C558:E558"/>
    <mergeCell ref="C559:E559"/>
    <mergeCell ref="C560:E560"/>
    <mergeCell ref="C551:E551"/>
    <mergeCell ref="C553:E553"/>
    <mergeCell ref="C545:N545"/>
    <mergeCell ref="C546:E546"/>
    <mergeCell ref="C547:E547"/>
    <mergeCell ref="C548:E548"/>
    <mergeCell ref="C549:E549"/>
    <mergeCell ref="C550:E550"/>
    <mergeCell ref="C552:E552"/>
    <mergeCell ref="C554:N554"/>
    <mergeCell ref="C561:E561"/>
    <mergeCell ref="C562:K562"/>
    <mergeCell ref="C527:E527"/>
    <mergeCell ref="C529:E529"/>
    <mergeCell ref="C530:E530"/>
    <mergeCell ref="C531:E531"/>
    <mergeCell ref="C532:E532"/>
    <mergeCell ref="C533:E533"/>
    <mergeCell ref="C528:E528"/>
    <mergeCell ref="C534:N534"/>
    <mergeCell ref="C535:N535"/>
    <mergeCell ref="C536:N536"/>
    <mergeCell ref="C537:E537"/>
    <mergeCell ref="C538:E538"/>
    <mergeCell ref="C539:E539"/>
    <mergeCell ref="C540:E540"/>
    <mergeCell ref="C541:E541"/>
    <mergeCell ref="C542:E542"/>
    <mergeCell ref="C543:E543"/>
    <mergeCell ref="C544:E544"/>
    <mergeCell ref="C518:E518"/>
    <mergeCell ref="C520:E520"/>
    <mergeCell ref="C521:E521"/>
    <mergeCell ref="C522:E522"/>
    <mergeCell ref="C523:E523"/>
    <mergeCell ref="C526:E526"/>
    <mergeCell ref="C511:E511"/>
    <mergeCell ref="C512:E512"/>
    <mergeCell ref="C513:E513"/>
    <mergeCell ref="C514:E514"/>
    <mergeCell ref="C516:E516"/>
    <mergeCell ref="C517:E517"/>
    <mergeCell ref="C509:E509"/>
    <mergeCell ref="C510:E510"/>
    <mergeCell ref="C515:N515"/>
    <mergeCell ref="C519:E519"/>
    <mergeCell ref="C524:N524"/>
    <mergeCell ref="C525:N525"/>
    <mergeCell ref="C486:K486"/>
    <mergeCell ref="C487:K487"/>
    <mergeCell ref="C488:K488"/>
    <mergeCell ref="C489:K489"/>
    <mergeCell ref="C501:E501"/>
    <mergeCell ref="C502:E502"/>
    <mergeCell ref="C503:E503"/>
    <mergeCell ref="C504:E504"/>
    <mergeCell ref="C505:E505"/>
    <mergeCell ref="C507:E507"/>
    <mergeCell ref="C508:E508"/>
    <mergeCell ref="C496:E496"/>
    <mergeCell ref="C498:E498"/>
    <mergeCell ref="C491:K491"/>
    <mergeCell ref="C492:K492"/>
    <mergeCell ref="C493:K493"/>
    <mergeCell ref="C494:K494"/>
    <mergeCell ref="A495:N495"/>
    <mergeCell ref="C497:N497"/>
    <mergeCell ref="C499:E499"/>
    <mergeCell ref="C500:E500"/>
    <mergeCell ref="C506:N506"/>
    <mergeCell ref="C490:K490"/>
    <mergeCell ref="C465:E465"/>
    <mergeCell ref="C466:E466"/>
    <mergeCell ref="C467:E467"/>
    <mergeCell ref="C468:E468"/>
    <mergeCell ref="C469:E469"/>
    <mergeCell ref="C470:E470"/>
    <mergeCell ref="C472:E472"/>
    <mergeCell ref="C456:E456"/>
    <mergeCell ref="C457:E457"/>
    <mergeCell ref="C458:E458"/>
    <mergeCell ref="C459:E459"/>
    <mergeCell ref="C460:E460"/>
    <mergeCell ref="C461:E461"/>
    <mergeCell ref="C463:E463"/>
    <mergeCell ref="C455:N455"/>
    <mergeCell ref="C462:E462"/>
    <mergeCell ref="C464:N464"/>
    <mergeCell ref="C471:E471"/>
    <mergeCell ref="C474:E474"/>
    <mergeCell ref="C475:E475"/>
    <mergeCell ref="C476:E476"/>
    <mergeCell ref="C477:E477"/>
    <mergeCell ref="C478:E478"/>
    <mergeCell ref="C479:E479"/>
    <mergeCell ref="C473:N473"/>
    <mergeCell ref="C480:E480"/>
    <mergeCell ref="C481:K481"/>
    <mergeCell ref="C482:K482"/>
    <mergeCell ref="C483:K483"/>
    <mergeCell ref="C484:K484"/>
    <mergeCell ref="C485:K485"/>
    <mergeCell ref="C452:E452"/>
    <mergeCell ref="C453:N453"/>
    <mergeCell ref="C449:E449"/>
    <mergeCell ref="C450:E450"/>
    <mergeCell ref="C451:E451"/>
    <mergeCell ref="C454:N454"/>
    <mergeCell ref="C428:E428"/>
    <mergeCell ref="C430:E430"/>
    <mergeCell ref="C431:E431"/>
    <mergeCell ref="C432:E432"/>
    <mergeCell ref="C433:E433"/>
    <mergeCell ref="C435:E435"/>
    <mergeCell ref="C436:E436"/>
    <mergeCell ref="C419:E419"/>
    <mergeCell ref="C421:E421"/>
    <mergeCell ref="C422:E422"/>
    <mergeCell ref="C423:E423"/>
    <mergeCell ref="C424:E424"/>
    <mergeCell ref="C426:E426"/>
    <mergeCell ref="C427:E427"/>
    <mergeCell ref="C420:E420"/>
    <mergeCell ref="C425:N425"/>
    <mergeCell ref="C429:E429"/>
    <mergeCell ref="C434:N434"/>
    <mergeCell ref="C437:E437"/>
    <mergeCell ref="C438:E438"/>
    <mergeCell ref="C439:E439"/>
    <mergeCell ref="C440:E440"/>
    <mergeCell ref="C441:E441"/>
    <mergeCell ref="C442:E442"/>
    <mergeCell ref="C443:N443"/>
    <mergeCell ref="C444:N444"/>
    <mergeCell ref="C397:E397"/>
    <mergeCell ref="C398:E398"/>
    <mergeCell ref="C399:E399"/>
    <mergeCell ref="C384:E384"/>
    <mergeCell ref="C385:E385"/>
    <mergeCell ref="C386:E386"/>
    <mergeCell ref="C387:E387"/>
    <mergeCell ref="C388:E388"/>
    <mergeCell ref="C389:E389"/>
    <mergeCell ref="C383:N383"/>
    <mergeCell ref="C390:E390"/>
    <mergeCell ref="C391:E391"/>
    <mergeCell ref="C392:N392"/>
    <mergeCell ref="C415:E415"/>
    <mergeCell ref="C417:E417"/>
    <mergeCell ref="C418:E418"/>
    <mergeCell ref="C401:K401"/>
    <mergeCell ref="C402:K402"/>
    <mergeCell ref="C403:K403"/>
    <mergeCell ref="C404:K404"/>
    <mergeCell ref="C405:K405"/>
    <mergeCell ref="C406:K406"/>
    <mergeCell ref="C407:K407"/>
    <mergeCell ref="C408:K408"/>
    <mergeCell ref="C409:K409"/>
    <mergeCell ref="C410:K410"/>
    <mergeCell ref="C411:K411"/>
    <mergeCell ref="C412:K412"/>
    <mergeCell ref="C413:K413"/>
    <mergeCell ref="A414:N414"/>
    <mergeCell ref="C416:N416"/>
    <mergeCell ref="C351:K351"/>
    <mergeCell ref="C352:K352"/>
    <mergeCell ref="C353:K353"/>
    <mergeCell ref="C354:K354"/>
    <mergeCell ref="C355:K355"/>
    <mergeCell ref="C347:E347"/>
    <mergeCell ref="C361:K361"/>
    <mergeCell ref="A362:N362"/>
    <mergeCell ref="C363:E363"/>
    <mergeCell ref="C400:K400"/>
    <mergeCell ref="C375:E375"/>
    <mergeCell ref="C376:E376"/>
    <mergeCell ref="C377:E377"/>
    <mergeCell ref="C378:E378"/>
    <mergeCell ref="C379:E379"/>
    <mergeCell ref="C380:E380"/>
    <mergeCell ref="C382:E382"/>
    <mergeCell ref="C365:E365"/>
    <mergeCell ref="C366:E366"/>
    <mergeCell ref="C367:E367"/>
    <mergeCell ref="C368:E368"/>
    <mergeCell ref="C369:E369"/>
    <mergeCell ref="C370:E370"/>
    <mergeCell ref="C371:E371"/>
    <mergeCell ref="C372:E372"/>
    <mergeCell ref="C373:N373"/>
    <mergeCell ref="C374:N374"/>
    <mergeCell ref="C381:E381"/>
    <mergeCell ref="C393:E393"/>
    <mergeCell ref="C394:E394"/>
    <mergeCell ref="C395:E395"/>
    <mergeCell ref="C396:E396"/>
    <mergeCell ref="C364:N364"/>
    <mergeCell ref="C338:E338"/>
    <mergeCell ref="C341:E341"/>
    <mergeCell ref="C342:E342"/>
    <mergeCell ref="C343:E343"/>
    <mergeCell ref="C344:E344"/>
    <mergeCell ref="C345:E345"/>
    <mergeCell ref="C346:E346"/>
    <mergeCell ref="C329:E329"/>
    <mergeCell ref="C332:E332"/>
    <mergeCell ref="C333:E333"/>
    <mergeCell ref="C334:E334"/>
    <mergeCell ref="C335:E335"/>
    <mergeCell ref="C336:E336"/>
    <mergeCell ref="C337:E337"/>
    <mergeCell ref="C340:N340"/>
    <mergeCell ref="C320:N320"/>
    <mergeCell ref="C321:N321"/>
    <mergeCell ref="C323:E323"/>
    <mergeCell ref="C324:E324"/>
    <mergeCell ref="C325:E325"/>
    <mergeCell ref="C326:E326"/>
    <mergeCell ref="C327:E327"/>
    <mergeCell ref="C328:E328"/>
    <mergeCell ref="C356:K356"/>
    <mergeCell ref="C357:K357"/>
    <mergeCell ref="C358:K358"/>
    <mergeCell ref="C359:K359"/>
    <mergeCell ref="C360:K360"/>
    <mergeCell ref="C348:K348"/>
    <mergeCell ref="C349:K349"/>
    <mergeCell ref="C350:K350"/>
    <mergeCell ref="C308:E308"/>
    <mergeCell ref="C309:E309"/>
    <mergeCell ref="C310:N310"/>
    <mergeCell ref="C293:E293"/>
    <mergeCell ref="C294:E294"/>
    <mergeCell ref="C295:E295"/>
    <mergeCell ref="C296:E296"/>
    <mergeCell ref="C297:E297"/>
    <mergeCell ref="C298:E298"/>
    <mergeCell ref="C299:E299"/>
    <mergeCell ref="C301:N301"/>
    <mergeCell ref="C284:E284"/>
    <mergeCell ref="C285:E285"/>
    <mergeCell ref="C286:E286"/>
    <mergeCell ref="C287:E287"/>
    <mergeCell ref="C288:E288"/>
    <mergeCell ref="C289:E289"/>
    <mergeCell ref="C290:E290"/>
    <mergeCell ref="C246:E246"/>
    <mergeCell ref="C247:E247"/>
    <mergeCell ref="C248:E248"/>
    <mergeCell ref="C251:E251"/>
    <mergeCell ref="C220:N220"/>
    <mergeCell ref="C222:E222"/>
    <mergeCell ref="C230:N230"/>
    <mergeCell ref="C219:E219"/>
    <mergeCell ref="C267:K267"/>
    <mergeCell ref="C268:K268"/>
    <mergeCell ref="C269:K269"/>
    <mergeCell ref="C270:K270"/>
    <mergeCell ref="C254:E254"/>
    <mergeCell ref="C255:E255"/>
    <mergeCell ref="C256:E256"/>
    <mergeCell ref="C257:E257"/>
    <mergeCell ref="C258:E258"/>
    <mergeCell ref="C259:N259"/>
    <mergeCell ref="C260:E260"/>
    <mergeCell ref="C261:E261"/>
    <mergeCell ref="C262:E262"/>
    <mergeCell ref="C263:E263"/>
    <mergeCell ref="C264:E264"/>
    <mergeCell ref="C265:E265"/>
    <mergeCell ref="C266:E266"/>
    <mergeCell ref="C221:E221"/>
    <mergeCell ref="C229:N229"/>
    <mergeCell ref="C231:E231"/>
    <mergeCell ref="C239:N239"/>
    <mergeCell ref="C241:N241"/>
    <mergeCell ref="C249:E249"/>
    <mergeCell ref="C250:N250"/>
    <mergeCell ref="C224:E224"/>
    <mergeCell ref="C225:E225"/>
    <mergeCell ref="C226:E226"/>
    <mergeCell ref="C227:E227"/>
    <mergeCell ref="C234:E234"/>
    <mergeCell ref="C235:E235"/>
    <mergeCell ref="C236:E236"/>
    <mergeCell ref="C237:E237"/>
    <mergeCell ref="C238:E238"/>
    <mergeCell ref="C240:N240"/>
    <mergeCell ref="C242:E242"/>
    <mergeCell ref="C243:E243"/>
    <mergeCell ref="C244:E244"/>
    <mergeCell ref="C228:E228"/>
    <mergeCell ref="C217:E217"/>
    <mergeCell ref="C218:E218"/>
    <mergeCell ref="C245:E245"/>
    <mergeCell ref="L33:M33"/>
    <mergeCell ref="A35:A37"/>
    <mergeCell ref="B35:B37"/>
    <mergeCell ref="C35:E37"/>
    <mergeCell ref="F35:F37"/>
    <mergeCell ref="C146:E146"/>
    <mergeCell ref="C121:N121"/>
    <mergeCell ref="C130:N130"/>
    <mergeCell ref="C133:E133"/>
    <mergeCell ref="C134:E134"/>
    <mergeCell ref="C135:E135"/>
    <mergeCell ref="C104:E104"/>
    <mergeCell ref="C102:E102"/>
    <mergeCell ref="C132:E132"/>
    <mergeCell ref="C70:E70"/>
    <mergeCell ref="G35:I36"/>
    <mergeCell ref="J35:L36"/>
    <mergeCell ref="M35:M37"/>
    <mergeCell ref="C54:E54"/>
    <mergeCell ref="C50:N50"/>
    <mergeCell ref="C45:E45"/>
    <mergeCell ref="C46:E46"/>
    <mergeCell ref="C47:E47"/>
    <mergeCell ref="C48:E48"/>
    <mergeCell ref="C52:E52"/>
    <mergeCell ref="C73:E73"/>
    <mergeCell ref="C76:E76"/>
    <mergeCell ref="C75:E75"/>
    <mergeCell ref="C67:E67"/>
    <mergeCell ref="C71:E71"/>
    <mergeCell ref="A119:N119"/>
    <mergeCell ref="C131:E131"/>
    <mergeCell ref="D26:F26"/>
    <mergeCell ref="A17:N17"/>
    <mergeCell ref="A18:N18"/>
    <mergeCell ref="A20:N20"/>
    <mergeCell ref="G5:N5"/>
    <mergeCell ref="G6:N6"/>
    <mergeCell ref="A7:F7"/>
    <mergeCell ref="G7:N7"/>
    <mergeCell ref="A8:F8"/>
    <mergeCell ref="G8:N8"/>
    <mergeCell ref="A21:N21"/>
    <mergeCell ref="B23:F23"/>
    <mergeCell ref="B24:F24"/>
    <mergeCell ref="A13:N13"/>
    <mergeCell ref="A14:N14"/>
    <mergeCell ref="A16:N16"/>
    <mergeCell ref="A9:F9"/>
    <mergeCell ref="G9:N9"/>
    <mergeCell ref="A10:F10"/>
    <mergeCell ref="G10:N10"/>
    <mergeCell ref="A11:F11"/>
    <mergeCell ref="G11:N11"/>
    <mergeCell ref="C74:E74"/>
    <mergeCell ref="C49:E49"/>
    <mergeCell ref="C51:E51"/>
    <mergeCell ref="C53:E53"/>
    <mergeCell ref="C60:E60"/>
    <mergeCell ref="C68:N68"/>
    <mergeCell ref="C40:E40"/>
    <mergeCell ref="C42:E42"/>
    <mergeCell ref="C41:N41"/>
    <mergeCell ref="C182:E182"/>
    <mergeCell ref="C138:E138"/>
    <mergeCell ref="C142:E142"/>
    <mergeCell ref="C143:E143"/>
    <mergeCell ref="C144:E144"/>
    <mergeCell ref="C145:E145"/>
    <mergeCell ref="C77:E77"/>
    <mergeCell ref="C78:N78"/>
    <mergeCell ref="C79:N79"/>
    <mergeCell ref="C80:E80"/>
    <mergeCell ref="C81:E81"/>
    <mergeCell ref="C82:E82"/>
    <mergeCell ref="C83:E83"/>
    <mergeCell ref="C84:E84"/>
    <mergeCell ref="C85:E85"/>
    <mergeCell ref="C86:E86"/>
    <mergeCell ref="C43:E43"/>
    <mergeCell ref="C44:E44"/>
    <mergeCell ref="C152:E152"/>
    <mergeCell ref="C153:E153"/>
    <mergeCell ref="C147:E147"/>
    <mergeCell ref="C139:N139"/>
    <mergeCell ref="C140:E140"/>
    <mergeCell ref="C120:E120"/>
    <mergeCell ref="C141:E141"/>
    <mergeCell ref="C148:N148"/>
    <mergeCell ref="C149:N149"/>
    <mergeCell ref="C150:E150"/>
    <mergeCell ref="C158:N158"/>
    <mergeCell ref="C160:N160"/>
    <mergeCell ref="C167:E167"/>
    <mergeCell ref="C168:E168"/>
    <mergeCell ref="C169:N169"/>
    <mergeCell ref="C170:E170"/>
    <mergeCell ref="C171:E171"/>
    <mergeCell ref="L31:M31"/>
    <mergeCell ref="L32:M32"/>
    <mergeCell ref="N35:N37"/>
    <mergeCell ref="C38:E38"/>
    <mergeCell ref="A39:N39"/>
    <mergeCell ref="C61:E61"/>
    <mergeCell ref="C62:E62"/>
    <mergeCell ref="C63:E63"/>
    <mergeCell ref="C64:E64"/>
    <mergeCell ref="C65:E65"/>
    <mergeCell ref="C66:E66"/>
    <mergeCell ref="C55:E55"/>
    <mergeCell ref="C56:E56"/>
    <mergeCell ref="C57:E57"/>
    <mergeCell ref="C58:E58"/>
    <mergeCell ref="C59:N59"/>
    <mergeCell ref="C151:E151"/>
    <mergeCell ref="C154:E154"/>
    <mergeCell ref="C72:E72"/>
    <mergeCell ref="C69:N69"/>
    <mergeCell ref="C155:E155"/>
    <mergeCell ref="C156:E156"/>
    <mergeCell ref="C161:E161"/>
    <mergeCell ref="C204:E204"/>
    <mergeCell ref="C162:E162"/>
    <mergeCell ref="C1124:K1124"/>
    <mergeCell ref="C1125:K1125"/>
    <mergeCell ref="A1134:N1134"/>
    <mergeCell ref="C123:E123"/>
    <mergeCell ref="C124:E124"/>
    <mergeCell ref="C125:E125"/>
    <mergeCell ref="C126:E126"/>
    <mergeCell ref="C122:E122"/>
    <mergeCell ref="C163:E163"/>
    <mergeCell ref="C164:E164"/>
    <mergeCell ref="C165:E165"/>
    <mergeCell ref="C166:E166"/>
    <mergeCell ref="C1027:E1027"/>
    <mergeCell ref="C252:E252"/>
    <mergeCell ref="C253:E253"/>
    <mergeCell ref="C208:E208"/>
    <mergeCell ref="C157:E157"/>
    <mergeCell ref="C159:N159"/>
    <mergeCell ref="C192:K192"/>
    <mergeCell ref="C193:K193"/>
    <mergeCell ref="C271:K271"/>
    <mergeCell ref="C272:K272"/>
    <mergeCell ref="C273:K273"/>
    <mergeCell ref="C232:E232"/>
    <mergeCell ref="C233:E233"/>
    <mergeCell ref="C216:E216"/>
    <mergeCell ref="C223:E223"/>
  </mergeCells>
  <pageMargins left="0.7" right="0.7" top="0.75" bottom="0.75" header="0.3" footer="0.3"/>
  <pageSetup paperSize="9" scale="64" fitToHeight="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53"/>
  <sheetViews>
    <sheetView topLeftCell="A19" zoomScaleNormal="100" workbookViewId="0">
      <selection activeCell="A2" sqref="A2:E2"/>
    </sheetView>
  </sheetViews>
  <sheetFormatPr defaultColWidth="9.140625" defaultRowHeight="12.75"/>
  <cols>
    <col min="1" max="1" width="9.140625" style="254"/>
    <col min="2" max="2" width="15" style="254" customWidth="1"/>
    <col min="3" max="3" width="26" style="254" customWidth="1"/>
    <col min="4" max="4" width="17.7109375" style="254" customWidth="1"/>
    <col min="5" max="5" width="16.42578125" style="254" customWidth="1"/>
    <col min="6" max="16384" width="9.140625" style="41"/>
  </cols>
  <sheetData>
    <row r="1" spans="1:5" ht="18.75">
      <c r="A1" s="882" t="s">
        <v>188</v>
      </c>
      <c r="B1" s="882"/>
      <c r="C1" s="882"/>
      <c r="D1" s="882"/>
      <c r="E1" s="882"/>
    </row>
    <row r="2" spans="1:5" ht="54" customHeight="1">
      <c r="A2" s="883" t="s">
        <v>216</v>
      </c>
      <c r="B2" s="883"/>
      <c r="C2" s="883"/>
      <c r="D2" s="883"/>
      <c r="E2" s="883"/>
    </row>
    <row r="3" spans="1:5" ht="19.5" customHeight="1">
      <c r="A3" s="879" t="s">
        <v>187</v>
      </c>
      <c r="B3" s="879"/>
      <c r="C3" s="879"/>
      <c r="D3" s="1055" t="s">
        <v>214</v>
      </c>
      <c r="E3" s="1055"/>
    </row>
    <row r="4" spans="1:5" ht="43.5" customHeight="1">
      <c r="A4" s="879" t="s">
        <v>186</v>
      </c>
      <c r="B4" s="879"/>
      <c r="C4" s="879"/>
      <c r="D4" s="879"/>
      <c r="E4" s="879"/>
    </row>
    <row r="5" spans="1:5" ht="72.75" customHeight="1">
      <c r="A5" s="879" t="s">
        <v>185</v>
      </c>
      <c r="B5" s="879"/>
      <c r="C5" s="879"/>
      <c r="D5" s="879"/>
      <c r="E5" s="879"/>
    </row>
    <row r="6" spans="1:5" ht="15.75" customHeight="1">
      <c r="A6" s="885" t="s">
        <v>184</v>
      </c>
      <c r="B6" s="885"/>
      <c r="C6" s="885"/>
      <c r="D6" s="273" t="s">
        <v>196</v>
      </c>
      <c r="E6" s="273"/>
    </row>
    <row r="7" spans="1:5" ht="25.5" customHeight="1">
      <c r="A7" s="879" t="s">
        <v>183</v>
      </c>
      <c r="B7" s="879"/>
      <c r="C7" s="273" t="s">
        <v>200</v>
      </c>
      <c r="D7" s="272" t="s">
        <v>182</v>
      </c>
      <c r="E7" s="271" t="e">
        <f>'ССР (3) изм'!B85</f>
        <v>#REF!</v>
      </c>
    </row>
    <row r="8" spans="1:5" ht="15" customHeight="1">
      <c r="A8" s="881"/>
      <c r="B8" s="881"/>
      <c r="C8" s="270"/>
      <c r="D8" s="267" t="s">
        <v>181</v>
      </c>
      <c r="E8" s="269">
        <f>'ССР (3) изм'!B87</f>
        <v>8.2899999999999991</v>
      </c>
    </row>
    <row r="9" spans="1:5">
      <c r="A9" s="268"/>
      <c r="B9" s="268"/>
      <c r="C9" s="270"/>
      <c r="D9" s="267" t="s">
        <v>180</v>
      </c>
      <c r="E9" s="269">
        <f>'ССР (3) изм'!B88</f>
        <v>12.81</v>
      </c>
    </row>
    <row r="10" spans="1:5">
      <c r="A10" s="881"/>
      <c r="B10" s="881"/>
      <c r="C10" s="270"/>
      <c r="D10" s="267" t="s">
        <v>179</v>
      </c>
      <c r="E10" s="269">
        <f>'ССР (3) изм'!B86</f>
        <v>0</v>
      </c>
    </row>
    <row r="11" spans="1:5">
      <c r="A11" s="879"/>
      <c r="B11" s="879"/>
      <c r="C11" s="270"/>
      <c r="D11" s="267" t="s">
        <v>178</v>
      </c>
      <c r="E11" s="269">
        <f>'[1]ССР (3) изм'!B84</f>
        <v>5.2</v>
      </c>
    </row>
    <row r="12" spans="1:5" ht="10.5" customHeight="1">
      <c r="A12" s="881"/>
      <c r="B12" s="881"/>
      <c r="C12" s="268"/>
      <c r="D12" s="267"/>
      <c r="E12" s="266"/>
    </row>
    <row r="13" spans="1:5" ht="27" customHeight="1">
      <c r="A13" s="879" t="s">
        <v>177</v>
      </c>
      <c r="B13" s="879"/>
      <c r="C13" s="879"/>
      <c r="D13" s="879"/>
      <c r="E13" s="879"/>
    </row>
    <row r="14" spans="1:5">
      <c r="A14" s="879" t="s">
        <v>176</v>
      </c>
      <c r="B14" s="879"/>
      <c r="C14" s="879"/>
      <c r="D14" s="879"/>
      <c r="E14" s="879"/>
    </row>
    <row r="15" spans="1:5" ht="12.75" customHeight="1">
      <c r="A15" s="880" t="s">
        <v>175</v>
      </c>
      <c r="B15" s="880"/>
      <c r="C15" s="880"/>
      <c r="D15" s="880"/>
      <c r="E15" s="880"/>
    </row>
    <row r="16" spans="1:5" ht="12.75" customHeight="1">
      <c r="A16" s="879" t="s">
        <v>174</v>
      </c>
      <c r="B16" s="879"/>
      <c r="C16" s="879"/>
      <c r="D16" s="879"/>
      <c r="E16" s="879"/>
    </row>
    <row r="17" spans="1:6" ht="12.75" customHeight="1">
      <c r="A17" s="879" t="s">
        <v>173</v>
      </c>
      <c r="B17" s="879"/>
      <c r="C17" s="879"/>
      <c r="D17" s="879"/>
      <c r="E17" s="879"/>
    </row>
    <row r="18" spans="1:6" ht="12.75" customHeight="1">
      <c r="A18" s="879" t="s">
        <v>172</v>
      </c>
      <c r="B18" s="879"/>
      <c r="C18" s="879"/>
      <c r="D18" s="879"/>
      <c r="E18" s="879"/>
    </row>
    <row r="19" spans="1:6" ht="12.75" customHeight="1">
      <c r="A19" s="879" t="s">
        <v>171</v>
      </c>
      <c r="B19" s="879"/>
      <c r="C19" s="879"/>
      <c r="D19" s="879"/>
      <c r="E19" s="879"/>
    </row>
    <row r="20" spans="1:6" ht="12.75" customHeight="1">
      <c r="A20" s="879" t="s">
        <v>170</v>
      </c>
      <c r="B20" s="879"/>
      <c r="C20" s="879"/>
      <c r="D20" s="879"/>
      <c r="E20" s="879"/>
    </row>
    <row r="21" spans="1:6" ht="12.75" customHeight="1">
      <c r="A21" s="879" t="s">
        <v>169</v>
      </c>
      <c r="B21" s="879"/>
      <c r="C21" s="879"/>
      <c r="D21" s="879"/>
      <c r="E21" s="879"/>
    </row>
    <row r="22" spans="1:6" ht="41.25" customHeight="1">
      <c r="A22" s="879" t="s">
        <v>168</v>
      </c>
      <c r="B22" s="879"/>
      <c r="C22" s="879"/>
      <c r="D22" s="879"/>
      <c r="E22" s="879"/>
    </row>
    <row r="23" spans="1:6" ht="31.5" customHeight="1">
      <c r="A23" s="879" t="s">
        <v>167</v>
      </c>
      <c r="B23" s="879"/>
      <c r="C23" s="879"/>
      <c r="D23" s="879"/>
      <c r="E23" s="879"/>
    </row>
    <row r="24" spans="1:6" ht="30.75" customHeight="1">
      <c r="A24" s="879" t="s">
        <v>166</v>
      </c>
      <c r="B24" s="879"/>
      <c r="C24" s="879"/>
      <c r="D24" s="879"/>
      <c r="E24" s="879"/>
    </row>
    <row r="25" spans="1:6" ht="12.75" customHeight="1">
      <c r="A25" s="876" t="s">
        <v>165</v>
      </c>
      <c r="B25" s="876"/>
      <c r="C25" s="876"/>
      <c r="D25" s="876"/>
      <c r="E25" s="265">
        <v>2.5000000000000001E-2</v>
      </c>
    </row>
    <row r="26" spans="1:6" ht="45" customHeight="1">
      <c r="A26" s="876" t="s">
        <v>164</v>
      </c>
      <c r="B26" s="876"/>
      <c r="C26" s="876"/>
      <c r="D26" s="876"/>
      <c r="E26" s="876"/>
    </row>
    <row r="27" spans="1:6" ht="12.6" hidden="1" customHeight="1">
      <c r="A27" s="876" t="s">
        <v>163</v>
      </c>
      <c r="B27" s="876"/>
      <c r="C27" s="876"/>
      <c r="D27" s="876"/>
      <c r="E27" s="264">
        <v>0.9</v>
      </c>
      <c r="F27" s="41" t="s">
        <v>162</v>
      </c>
    </row>
    <row r="28" spans="1:6" ht="19.5" customHeight="1">
      <c r="A28" s="876" t="s">
        <v>161</v>
      </c>
      <c r="B28" s="876"/>
      <c r="C28" s="876"/>
      <c r="D28" s="876"/>
      <c r="E28" s="876"/>
    </row>
    <row r="29" spans="1:6" ht="18" customHeight="1">
      <c r="A29" s="875" t="s">
        <v>73</v>
      </c>
      <c r="B29" s="875"/>
      <c r="C29" s="875"/>
      <c r="D29" s="264" t="s">
        <v>160</v>
      </c>
      <c r="E29" s="263">
        <v>2.4</v>
      </c>
    </row>
    <row r="30" spans="1:6" ht="31.5" customHeight="1">
      <c r="A30" s="876" t="s">
        <v>159</v>
      </c>
      <c r="B30" s="876"/>
      <c r="C30" s="876"/>
      <c r="D30" s="876"/>
      <c r="E30" s="876"/>
    </row>
    <row r="31" spans="1:6" ht="17.25" customHeight="1">
      <c r="A31" s="876" t="s">
        <v>158</v>
      </c>
      <c r="B31" s="876"/>
      <c r="C31" s="876"/>
      <c r="D31" s="876"/>
      <c r="E31" s="876"/>
    </row>
    <row r="32" spans="1:6" s="49" customFormat="1" ht="21" customHeight="1">
      <c r="A32" s="873" t="s">
        <v>157</v>
      </c>
      <c r="B32" s="873"/>
      <c r="C32" s="873"/>
      <c r="D32" s="873"/>
      <c r="E32" s="873"/>
    </row>
    <row r="33" spans="1:5" s="49" customFormat="1" ht="13.5">
      <c r="A33" s="874" t="s">
        <v>156</v>
      </c>
      <c r="B33" s="874"/>
      <c r="C33" s="262" t="e">
        <f>'ССР (3) изм'!H82</f>
        <v>#REF!</v>
      </c>
      <c r="D33" s="257" t="s">
        <v>2</v>
      </c>
      <c r="E33" s="255"/>
    </row>
    <row r="34" spans="1:5" s="49" customFormat="1">
      <c r="A34" s="874" t="s">
        <v>155</v>
      </c>
      <c r="B34" s="874"/>
      <c r="C34" s="260"/>
      <c r="D34" s="259"/>
      <c r="E34" s="255"/>
    </row>
    <row r="35" spans="1:5" s="49" customFormat="1" ht="13.5" customHeight="1">
      <c r="A35" s="872" t="s">
        <v>154</v>
      </c>
      <c r="B35" s="872"/>
      <c r="C35" s="258" t="e">
        <f>'ССР (3) изм'!D82+'ССР (3) изм'!E82</f>
        <v>#REF!</v>
      </c>
      <c r="D35" s="257" t="s">
        <v>2</v>
      </c>
      <c r="E35" s="255"/>
    </row>
    <row r="36" spans="1:5" s="49" customFormat="1" ht="13.5" customHeight="1">
      <c r="A36" s="872" t="s">
        <v>153</v>
      </c>
      <c r="B36" s="872"/>
      <c r="C36" s="258" t="e">
        <f>'ССР (3) изм'!F82</f>
        <v>#REF!</v>
      </c>
      <c r="D36" s="257" t="s">
        <v>2</v>
      </c>
      <c r="E36" s="255"/>
    </row>
    <row r="37" spans="1:5" s="49" customFormat="1" ht="13.5" customHeight="1">
      <c r="A37" s="872" t="s">
        <v>152</v>
      </c>
      <c r="B37" s="872"/>
      <c r="C37" s="258" t="e">
        <f>'ССР (3) изм'!G82</f>
        <v>#REF!</v>
      </c>
      <c r="D37" s="257" t="s">
        <v>2</v>
      </c>
      <c r="E37" s="255"/>
    </row>
    <row r="38" spans="1:5" s="49" customFormat="1">
      <c r="A38" s="256"/>
      <c r="B38" s="255"/>
      <c r="C38" s="260"/>
      <c r="D38" s="255"/>
      <c r="E38" s="255"/>
    </row>
    <row r="39" spans="1:5" s="49" customFormat="1" ht="13.5">
      <c r="A39" s="873" t="str">
        <f>CONCATENATE("Сметная стоимость строительства в текущих  ценах на", D6,"  без НДС ")</f>
        <v xml:space="preserve">Сметная стоимость строительства в текущих  ценах на IV кв.2020 г.  без НДС </v>
      </c>
      <c r="B39" s="873"/>
      <c r="C39" s="873"/>
      <c r="D39" s="873"/>
      <c r="E39" s="873"/>
    </row>
    <row r="40" spans="1:5" s="49" customFormat="1" ht="13.5">
      <c r="A40" s="874" t="s">
        <v>156</v>
      </c>
      <c r="B40" s="874"/>
      <c r="C40" s="262" t="e">
        <f>C42+C43+C44</f>
        <v>#REF!</v>
      </c>
      <c r="D40" s="257" t="s">
        <v>2</v>
      </c>
      <c r="E40" s="261"/>
    </row>
    <row r="41" spans="1:5" s="49" customFormat="1">
      <c r="A41" s="874" t="s">
        <v>155</v>
      </c>
      <c r="B41" s="874"/>
      <c r="C41" s="260"/>
      <c r="D41" s="259"/>
      <c r="E41" s="255"/>
    </row>
    <row r="42" spans="1:5" s="49" customFormat="1">
      <c r="A42" s="872" t="s">
        <v>154</v>
      </c>
      <c r="B42" s="872"/>
      <c r="C42" s="258" t="e">
        <f>'ССР (3) изм'!D84+'ССР (3) изм'!E84</f>
        <v>#REF!</v>
      </c>
      <c r="D42" s="257" t="s">
        <v>2</v>
      </c>
      <c r="E42" s="255"/>
    </row>
    <row r="43" spans="1:5" s="49" customFormat="1">
      <c r="A43" s="872" t="s">
        <v>153</v>
      </c>
      <c r="B43" s="872"/>
      <c r="C43" s="258" t="e">
        <f>'ССР (3) изм'!F84</f>
        <v>#REF!</v>
      </c>
      <c r="D43" s="257" t="s">
        <v>2</v>
      </c>
      <c r="E43" s="255"/>
    </row>
    <row r="44" spans="1:5">
      <c r="A44" s="872" t="s">
        <v>152</v>
      </c>
      <c r="B44" s="872"/>
      <c r="C44" s="258" t="e">
        <f>'ССР (3) изм'!G84</f>
        <v>#REF!</v>
      </c>
      <c r="D44" s="257" t="s">
        <v>2</v>
      </c>
      <c r="E44" s="255"/>
    </row>
    <row r="45" spans="1:5">
      <c r="A45" s="256"/>
      <c r="B45" s="255"/>
      <c r="C45" s="255"/>
      <c r="D45" s="255"/>
      <c r="E45" s="255"/>
    </row>
    <row r="46" spans="1:5">
      <c r="A46" s="256"/>
      <c r="B46" s="255"/>
      <c r="C46" s="255"/>
      <c r="D46" s="255"/>
      <c r="E46" s="255"/>
    </row>
    <row r="47" spans="1:5">
      <c r="A47" s="1056" t="s">
        <v>208</v>
      </c>
      <c r="B47" s="1056"/>
      <c r="C47" s="1056"/>
      <c r="D47" s="1056"/>
      <c r="E47" s="1056"/>
    </row>
    <row r="53" ht="15.75" customHeight="1"/>
  </sheetData>
  <mergeCells count="44">
    <mergeCell ref="A43:B43"/>
    <mergeCell ref="A44:B44"/>
    <mergeCell ref="A47:E47"/>
    <mergeCell ref="A36:B36"/>
    <mergeCell ref="A37:B37"/>
    <mergeCell ref="A39:E39"/>
    <mergeCell ref="A40:B40"/>
    <mergeCell ref="A41:B41"/>
    <mergeCell ref="A42:B42"/>
    <mergeCell ref="A22:E22"/>
    <mergeCell ref="A35:B35"/>
    <mergeCell ref="A24:E24"/>
    <mergeCell ref="A25:D25"/>
    <mergeCell ref="A26:E26"/>
    <mergeCell ref="A27:D27"/>
    <mergeCell ref="A28:E28"/>
    <mergeCell ref="A29:C29"/>
    <mergeCell ref="A30:E30"/>
    <mergeCell ref="A31:E31"/>
    <mergeCell ref="A23:E23"/>
    <mergeCell ref="A32:E32"/>
    <mergeCell ref="A33:B33"/>
    <mergeCell ref="A34:B34"/>
    <mergeCell ref="A16:E16"/>
    <mergeCell ref="A17:E17"/>
    <mergeCell ref="A18:E18"/>
    <mergeCell ref="A19:E19"/>
    <mergeCell ref="A20:E20"/>
    <mergeCell ref="A21:E21"/>
    <mergeCell ref="A1:E1"/>
    <mergeCell ref="A2:E2"/>
    <mergeCell ref="A3:C3"/>
    <mergeCell ref="D3:E3"/>
    <mergeCell ref="A4:E4"/>
    <mergeCell ref="A12:B12"/>
    <mergeCell ref="A13:E13"/>
    <mergeCell ref="A14:E14"/>
    <mergeCell ref="A15:E15"/>
    <mergeCell ref="A11:B11"/>
    <mergeCell ref="A5:E5"/>
    <mergeCell ref="A6:C6"/>
    <mergeCell ref="A7:B7"/>
    <mergeCell ref="A8:B8"/>
    <mergeCell ref="A10:B10"/>
  </mergeCells>
  <pageMargins left="0.73" right="0.65" top="0.66" bottom="0.74803149606299213" header="0.31496062992125984" footer="0.31496062992125984"/>
  <pageSetup paperSize="9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 codeName="Лист3">
    <tabColor theme="0"/>
    <pageSetUpPr fitToPage="1"/>
  </sheetPr>
  <dimension ref="A1:O104"/>
  <sheetViews>
    <sheetView view="pageBreakPreview" topLeftCell="A74" zoomScaleNormal="100" zoomScaleSheetLayoutView="100" workbookViewId="0">
      <selection activeCell="O84" sqref="O84"/>
    </sheetView>
  </sheetViews>
  <sheetFormatPr defaultColWidth="7.5703125" defaultRowHeight="12.75" outlineLevelRow="1"/>
  <cols>
    <col min="1" max="1" width="4.7109375" style="1" customWidth="1"/>
    <col min="2" max="2" width="15" style="2" customWidth="1"/>
    <col min="3" max="3" width="48.5703125" style="2" customWidth="1"/>
    <col min="4" max="6" width="11.42578125" style="2" customWidth="1"/>
    <col min="7" max="7" width="14.5703125" style="2" customWidth="1"/>
    <col min="8" max="8" width="12.85546875" style="2" customWidth="1"/>
    <col min="9" max="9" width="9.42578125" style="2" customWidth="1"/>
    <col min="10" max="10" width="15.42578125" style="2" customWidth="1"/>
    <col min="11" max="11" width="10.28515625" style="2" customWidth="1"/>
    <col min="12" max="12" width="10.42578125" style="2" bestFit="1" customWidth="1"/>
    <col min="13" max="256" width="7.5703125" style="2"/>
    <col min="257" max="257" width="4.7109375" style="2" customWidth="1"/>
    <col min="258" max="258" width="15" style="2" customWidth="1"/>
    <col min="259" max="259" width="48.5703125" style="2" customWidth="1"/>
    <col min="260" max="262" width="11.42578125" style="2" customWidth="1"/>
    <col min="263" max="263" width="14.5703125" style="2" customWidth="1"/>
    <col min="264" max="264" width="12.85546875" style="2" customWidth="1"/>
    <col min="265" max="265" width="9.42578125" style="2" customWidth="1"/>
    <col min="266" max="266" width="15.42578125" style="2" customWidth="1"/>
    <col min="267" max="267" width="10.28515625" style="2" customWidth="1"/>
    <col min="268" max="268" width="10.42578125" style="2" bestFit="1" customWidth="1"/>
    <col min="269" max="512" width="7.5703125" style="2"/>
    <col min="513" max="513" width="4.7109375" style="2" customWidth="1"/>
    <col min="514" max="514" width="15" style="2" customWidth="1"/>
    <col min="515" max="515" width="48.5703125" style="2" customWidth="1"/>
    <col min="516" max="518" width="11.42578125" style="2" customWidth="1"/>
    <col min="519" max="519" width="14.5703125" style="2" customWidth="1"/>
    <col min="520" max="520" width="12.85546875" style="2" customWidth="1"/>
    <col min="521" max="521" width="9.42578125" style="2" customWidth="1"/>
    <col min="522" max="522" width="15.42578125" style="2" customWidth="1"/>
    <col min="523" max="523" width="10.28515625" style="2" customWidth="1"/>
    <col min="524" max="524" width="10.42578125" style="2" bestFit="1" customWidth="1"/>
    <col min="525" max="768" width="7.5703125" style="2"/>
    <col min="769" max="769" width="4.7109375" style="2" customWidth="1"/>
    <col min="770" max="770" width="15" style="2" customWidth="1"/>
    <col min="771" max="771" width="48.5703125" style="2" customWidth="1"/>
    <col min="772" max="774" width="11.42578125" style="2" customWidth="1"/>
    <col min="775" max="775" width="14.5703125" style="2" customWidth="1"/>
    <col min="776" max="776" width="12.85546875" style="2" customWidth="1"/>
    <col min="777" max="777" width="9.42578125" style="2" customWidth="1"/>
    <col min="778" max="778" width="15.42578125" style="2" customWidth="1"/>
    <col min="779" max="779" width="10.28515625" style="2" customWidth="1"/>
    <col min="780" max="780" width="10.42578125" style="2" bestFit="1" customWidth="1"/>
    <col min="781" max="1024" width="7.5703125" style="2"/>
    <col min="1025" max="1025" width="4.7109375" style="2" customWidth="1"/>
    <col min="1026" max="1026" width="15" style="2" customWidth="1"/>
    <col min="1027" max="1027" width="48.5703125" style="2" customWidth="1"/>
    <col min="1028" max="1030" width="11.42578125" style="2" customWidth="1"/>
    <col min="1031" max="1031" width="14.5703125" style="2" customWidth="1"/>
    <col min="1032" max="1032" width="12.85546875" style="2" customWidth="1"/>
    <col min="1033" max="1033" width="9.42578125" style="2" customWidth="1"/>
    <col min="1034" max="1034" width="15.42578125" style="2" customWidth="1"/>
    <col min="1035" max="1035" width="10.28515625" style="2" customWidth="1"/>
    <col min="1036" max="1036" width="10.42578125" style="2" bestFit="1" customWidth="1"/>
    <col min="1037" max="1280" width="7.5703125" style="2"/>
    <col min="1281" max="1281" width="4.7109375" style="2" customWidth="1"/>
    <col min="1282" max="1282" width="15" style="2" customWidth="1"/>
    <col min="1283" max="1283" width="48.5703125" style="2" customWidth="1"/>
    <col min="1284" max="1286" width="11.42578125" style="2" customWidth="1"/>
    <col min="1287" max="1287" width="14.5703125" style="2" customWidth="1"/>
    <col min="1288" max="1288" width="12.85546875" style="2" customWidth="1"/>
    <col min="1289" max="1289" width="9.42578125" style="2" customWidth="1"/>
    <col min="1290" max="1290" width="15.42578125" style="2" customWidth="1"/>
    <col min="1291" max="1291" width="10.28515625" style="2" customWidth="1"/>
    <col min="1292" max="1292" width="10.42578125" style="2" bestFit="1" customWidth="1"/>
    <col min="1293" max="1536" width="7.5703125" style="2"/>
    <col min="1537" max="1537" width="4.7109375" style="2" customWidth="1"/>
    <col min="1538" max="1538" width="15" style="2" customWidth="1"/>
    <col min="1539" max="1539" width="48.5703125" style="2" customWidth="1"/>
    <col min="1540" max="1542" width="11.42578125" style="2" customWidth="1"/>
    <col min="1543" max="1543" width="14.5703125" style="2" customWidth="1"/>
    <col min="1544" max="1544" width="12.85546875" style="2" customWidth="1"/>
    <col min="1545" max="1545" width="9.42578125" style="2" customWidth="1"/>
    <col min="1546" max="1546" width="15.42578125" style="2" customWidth="1"/>
    <col min="1547" max="1547" width="10.28515625" style="2" customWidth="1"/>
    <col min="1548" max="1548" width="10.42578125" style="2" bestFit="1" customWidth="1"/>
    <col min="1549" max="1792" width="7.5703125" style="2"/>
    <col min="1793" max="1793" width="4.7109375" style="2" customWidth="1"/>
    <col min="1794" max="1794" width="15" style="2" customWidth="1"/>
    <col min="1795" max="1795" width="48.5703125" style="2" customWidth="1"/>
    <col min="1796" max="1798" width="11.42578125" style="2" customWidth="1"/>
    <col min="1799" max="1799" width="14.5703125" style="2" customWidth="1"/>
    <col min="1800" max="1800" width="12.85546875" style="2" customWidth="1"/>
    <col min="1801" max="1801" width="9.42578125" style="2" customWidth="1"/>
    <col min="1802" max="1802" width="15.42578125" style="2" customWidth="1"/>
    <col min="1803" max="1803" width="10.28515625" style="2" customWidth="1"/>
    <col min="1804" max="1804" width="10.42578125" style="2" bestFit="1" customWidth="1"/>
    <col min="1805" max="2048" width="7.5703125" style="2"/>
    <col min="2049" max="2049" width="4.7109375" style="2" customWidth="1"/>
    <col min="2050" max="2050" width="15" style="2" customWidth="1"/>
    <col min="2051" max="2051" width="48.5703125" style="2" customWidth="1"/>
    <col min="2052" max="2054" width="11.42578125" style="2" customWidth="1"/>
    <col min="2055" max="2055" width="14.5703125" style="2" customWidth="1"/>
    <col min="2056" max="2056" width="12.85546875" style="2" customWidth="1"/>
    <col min="2057" max="2057" width="9.42578125" style="2" customWidth="1"/>
    <col min="2058" max="2058" width="15.42578125" style="2" customWidth="1"/>
    <col min="2059" max="2059" width="10.28515625" style="2" customWidth="1"/>
    <col min="2060" max="2060" width="10.42578125" style="2" bestFit="1" customWidth="1"/>
    <col min="2061" max="2304" width="7.5703125" style="2"/>
    <col min="2305" max="2305" width="4.7109375" style="2" customWidth="1"/>
    <col min="2306" max="2306" width="15" style="2" customWidth="1"/>
    <col min="2307" max="2307" width="48.5703125" style="2" customWidth="1"/>
    <col min="2308" max="2310" width="11.42578125" style="2" customWidth="1"/>
    <col min="2311" max="2311" width="14.5703125" style="2" customWidth="1"/>
    <col min="2312" max="2312" width="12.85546875" style="2" customWidth="1"/>
    <col min="2313" max="2313" width="9.42578125" style="2" customWidth="1"/>
    <col min="2314" max="2314" width="15.42578125" style="2" customWidth="1"/>
    <col min="2315" max="2315" width="10.28515625" style="2" customWidth="1"/>
    <col min="2316" max="2316" width="10.42578125" style="2" bestFit="1" customWidth="1"/>
    <col min="2317" max="2560" width="7.5703125" style="2"/>
    <col min="2561" max="2561" width="4.7109375" style="2" customWidth="1"/>
    <col min="2562" max="2562" width="15" style="2" customWidth="1"/>
    <col min="2563" max="2563" width="48.5703125" style="2" customWidth="1"/>
    <col min="2564" max="2566" width="11.42578125" style="2" customWidth="1"/>
    <col min="2567" max="2567" width="14.5703125" style="2" customWidth="1"/>
    <col min="2568" max="2568" width="12.85546875" style="2" customWidth="1"/>
    <col min="2569" max="2569" width="9.42578125" style="2" customWidth="1"/>
    <col min="2570" max="2570" width="15.42578125" style="2" customWidth="1"/>
    <col min="2571" max="2571" width="10.28515625" style="2" customWidth="1"/>
    <col min="2572" max="2572" width="10.42578125" style="2" bestFit="1" customWidth="1"/>
    <col min="2573" max="2816" width="7.5703125" style="2"/>
    <col min="2817" max="2817" width="4.7109375" style="2" customWidth="1"/>
    <col min="2818" max="2818" width="15" style="2" customWidth="1"/>
    <col min="2819" max="2819" width="48.5703125" style="2" customWidth="1"/>
    <col min="2820" max="2822" width="11.42578125" style="2" customWidth="1"/>
    <col min="2823" max="2823" width="14.5703125" style="2" customWidth="1"/>
    <col min="2824" max="2824" width="12.85546875" style="2" customWidth="1"/>
    <col min="2825" max="2825" width="9.42578125" style="2" customWidth="1"/>
    <col min="2826" max="2826" width="15.42578125" style="2" customWidth="1"/>
    <col min="2827" max="2827" width="10.28515625" style="2" customWidth="1"/>
    <col min="2828" max="2828" width="10.42578125" style="2" bestFit="1" customWidth="1"/>
    <col min="2829" max="3072" width="7.5703125" style="2"/>
    <col min="3073" max="3073" width="4.7109375" style="2" customWidth="1"/>
    <col min="3074" max="3074" width="15" style="2" customWidth="1"/>
    <col min="3075" max="3075" width="48.5703125" style="2" customWidth="1"/>
    <col min="3076" max="3078" width="11.42578125" style="2" customWidth="1"/>
    <col min="3079" max="3079" width="14.5703125" style="2" customWidth="1"/>
    <col min="3080" max="3080" width="12.85546875" style="2" customWidth="1"/>
    <col min="3081" max="3081" width="9.42578125" style="2" customWidth="1"/>
    <col min="3082" max="3082" width="15.42578125" style="2" customWidth="1"/>
    <col min="3083" max="3083" width="10.28515625" style="2" customWidth="1"/>
    <col min="3084" max="3084" width="10.42578125" style="2" bestFit="1" customWidth="1"/>
    <col min="3085" max="3328" width="7.5703125" style="2"/>
    <col min="3329" max="3329" width="4.7109375" style="2" customWidth="1"/>
    <col min="3330" max="3330" width="15" style="2" customWidth="1"/>
    <col min="3331" max="3331" width="48.5703125" style="2" customWidth="1"/>
    <col min="3332" max="3334" width="11.42578125" style="2" customWidth="1"/>
    <col min="3335" max="3335" width="14.5703125" style="2" customWidth="1"/>
    <col min="3336" max="3336" width="12.85546875" style="2" customWidth="1"/>
    <col min="3337" max="3337" width="9.42578125" style="2" customWidth="1"/>
    <col min="3338" max="3338" width="15.42578125" style="2" customWidth="1"/>
    <col min="3339" max="3339" width="10.28515625" style="2" customWidth="1"/>
    <col min="3340" max="3340" width="10.42578125" style="2" bestFit="1" customWidth="1"/>
    <col min="3341" max="3584" width="7.5703125" style="2"/>
    <col min="3585" max="3585" width="4.7109375" style="2" customWidth="1"/>
    <col min="3586" max="3586" width="15" style="2" customWidth="1"/>
    <col min="3587" max="3587" width="48.5703125" style="2" customWidth="1"/>
    <col min="3588" max="3590" width="11.42578125" style="2" customWidth="1"/>
    <col min="3591" max="3591" width="14.5703125" style="2" customWidth="1"/>
    <col min="3592" max="3592" width="12.85546875" style="2" customWidth="1"/>
    <col min="3593" max="3593" width="9.42578125" style="2" customWidth="1"/>
    <col min="3594" max="3594" width="15.42578125" style="2" customWidth="1"/>
    <col min="3595" max="3595" width="10.28515625" style="2" customWidth="1"/>
    <col min="3596" max="3596" width="10.42578125" style="2" bestFit="1" customWidth="1"/>
    <col min="3597" max="3840" width="7.5703125" style="2"/>
    <col min="3841" max="3841" width="4.7109375" style="2" customWidth="1"/>
    <col min="3842" max="3842" width="15" style="2" customWidth="1"/>
    <col min="3843" max="3843" width="48.5703125" style="2" customWidth="1"/>
    <col min="3844" max="3846" width="11.42578125" style="2" customWidth="1"/>
    <col min="3847" max="3847" width="14.5703125" style="2" customWidth="1"/>
    <col min="3848" max="3848" width="12.85546875" style="2" customWidth="1"/>
    <col min="3849" max="3849" width="9.42578125" style="2" customWidth="1"/>
    <col min="3850" max="3850" width="15.42578125" style="2" customWidth="1"/>
    <col min="3851" max="3851" width="10.28515625" style="2" customWidth="1"/>
    <col min="3852" max="3852" width="10.42578125" style="2" bestFit="1" customWidth="1"/>
    <col min="3853" max="4096" width="7.5703125" style="2"/>
    <col min="4097" max="4097" width="4.7109375" style="2" customWidth="1"/>
    <col min="4098" max="4098" width="15" style="2" customWidth="1"/>
    <col min="4099" max="4099" width="48.5703125" style="2" customWidth="1"/>
    <col min="4100" max="4102" width="11.42578125" style="2" customWidth="1"/>
    <col min="4103" max="4103" width="14.5703125" style="2" customWidth="1"/>
    <col min="4104" max="4104" width="12.85546875" style="2" customWidth="1"/>
    <col min="4105" max="4105" width="9.42578125" style="2" customWidth="1"/>
    <col min="4106" max="4106" width="15.42578125" style="2" customWidth="1"/>
    <col min="4107" max="4107" width="10.28515625" style="2" customWidth="1"/>
    <col min="4108" max="4108" width="10.42578125" style="2" bestFit="1" customWidth="1"/>
    <col min="4109" max="4352" width="7.5703125" style="2"/>
    <col min="4353" max="4353" width="4.7109375" style="2" customWidth="1"/>
    <col min="4354" max="4354" width="15" style="2" customWidth="1"/>
    <col min="4355" max="4355" width="48.5703125" style="2" customWidth="1"/>
    <col min="4356" max="4358" width="11.42578125" style="2" customWidth="1"/>
    <col min="4359" max="4359" width="14.5703125" style="2" customWidth="1"/>
    <col min="4360" max="4360" width="12.85546875" style="2" customWidth="1"/>
    <col min="4361" max="4361" width="9.42578125" style="2" customWidth="1"/>
    <col min="4362" max="4362" width="15.42578125" style="2" customWidth="1"/>
    <col min="4363" max="4363" width="10.28515625" style="2" customWidth="1"/>
    <col min="4364" max="4364" width="10.42578125" style="2" bestFit="1" customWidth="1"/>
    <col min="4365" max="4608" width="7.5703125" style="2"/>
    <col min="4609" max="4609" width="4.7109375" style="2" customWidth="1"/>
    <col min="4610" max="4610" width="15" style="2" customWidth="1"/>
    <col min="4611" max="4611" width="48.5703125" style="2" customWidth="1"/>
    <col min="4612" max="4614" width="11.42578125" style="2" customWidth="1"/>
    <col min="4615" max="4615" width="14.5703125" style="2" customWidth="1"/>
    <col min="4616" max="4616" width="12.85546875" style="2" customWidth="1"/>
    <col min="4617" max="4617" width="9.42578125" style="2" customWidth="1"/>
    <col min="4618" max="4618" width="15.42578125" style="2" customWidth="1"/>
    <col min="4619" max="4619" width="10.28515625" style="2" customWidth="1"/>
    <col min="4620" max="4620" width="10.42578125" style="2" bestFit="1" customWidth="1"/>
    <col min="4621" max="4864" width="7.5703125" style="2"/>
    <col min="4865" max="4865" width="4.7109375" style="2" customWidth="1"/>
    <col min="4866" max="4866" width="15" style="2" customWidth="1"/>
    <col min="4867" max="4867" width="48.5703125" style="2" customWidth="1"/>
    <col min="4868" max="4870" width="11.42578125" style="2" customWidth="1"/>
    <col min="4871" max="4871" width="14.5703125" style="2" customWidth="1"/>
    <col min="4872" max="4872" width="12.85546875" style="2" customWidth="1"/>
    <col min="4873" max="4873" width="9.42578125" style="2" customWidth="1"/>
    <col min="4874" max="4874" width="15.42578125" style="2" customWidth="1"/>
    <col min="4875" max="4875" width="10.28515625" style="2" customWidth="1"/>
    <col min="4876" max="4876" width="10.42578125" style="2" bestFit="1" customWidth="1"/>
    <col min="4877" max="5120" width="7.5703125" style="2"/>
    <col min="5121" max="5121" width="4.7109375" style="2" customWidth="1"/>
    <col min="5122" max="5122" width="15" style="2" customWidth="1"/>
    <col min="5123" max="5123" width="48.5703125" style="2" customWidth="1"/>
    <col min="5124" max="5126" width="11.42578125" style="2" customWidth="1"/>
    <col min="5127" max="5127" width="14.5703125" style="2" customWidth="1"/>
    <col min="5128" max="5128" width="12.85546875" style="2" customWidth="1"/>
    <col min="5129" max="5129" width="9.42578125" style="2" customWidth="1"/>
    <col min="5130" max="5130" width="15.42578125" style="2" customWidth="1"/>
    <col min="5131" max="5131" width="10.28515625" style="2" customWidth="1"/>
    <col min="5132" max="5132" width="10.42578125" style="2" bestFit="1" customWidth="1"/>
    <col min="5133" max="5376" width="7.5703125" style="2"/>
    <col min="5377" max="5377" width="4.7109375" style="2" customWidth="1"/>
    <col min="5378" max="5378" width="15" style="2" customWidth="1"/>
    <col min="5379" max="5379" width="48.5703125" style="2" customWidth="1"/>
    <col min="5380" max="5382" width="11.42578125" style="2" customWidth="1"/>
    <col min="5383" max="5383" width="14.5703125" style="2" customWidth="1"/>
    <col min="5384" max="5384" width="12.85546875" style="2" customWidth="1"/>
    <col min="5385" max="5385" width="9.42578125" style="2" customWidth="1"/>
    <col min="5386" max="5386" width="15.42578125" style="2" customWidth="1"/>
    <col min="5387" max="5387" width="10.28515625" style="2" customWidth="1"/>
    <col min="5388" max="5388" width="10.42578125" style="2" bestFit="1" customWidth="1"/>
    <col min="5389" max="5632" width="7.5703125" style="2"/>
    <col min="5633" max="5633" width="4.7109375" style="2" customWidth="1"/>
    <col min="5634" max="5634" width="15" style="2" customWidth="1"/>
    <col min="5635" max="5635" width="48.5703125" style="2" customWidth="1"/>
    <col min="5636" max="5638" width="11.42578125" style="2" customWidth="1"/>
    <col min="5639" max="5639" width="14.5703125" style="2" customWidth="1"/>
    <col min="5640" max="5640" width="12.85546875" style="2" customWidth="1"/>
    <col min="5641" max="5641" width="9.42578125" style="2" customWidth="1"/>
    <col min="5642" max="5642" width="15.42578125" style="2" customWidth="1"/>
    <col min="5643" max="5643" width="10.28515625" style="2" customWidth="1"/>
    <col min="5644" max="5644" width="10.42578125" style="2" bestFit="1" customWidth="1"/>
    <col min="5645" max="5888" width="7.5703125" style="2"/>
    <col min="5889" max="5889" width="4.7109375" style="2" customWidth="1"/>
    <col min="5890" max="5890" width="15" style="2" customWidth="1"/>
    <col min="5891" max="5891" width="48.5703125" style="2" customWidth="1"/>
    <col min="5892" max="5894" width="11.42578125" style="2" customWidth="1"/>
    <col min="5895" max="5895" width="14.5703125" style="2" customWidth="1"/>
    <col min="5896" max="5896" width="12.85546875" style="2" customWidth="1"/>
    <col min="5897" max="5897" width="9.42578125" style="2" customWidth="1"/>
    <col min="5898" max="5898" width="15.42578125" style="2" customWidth="1"/>
    <col min="5899" max="5899" width="10.28515625" style="2" customWidth="1"/>
    <col min="5900" max="5900" width="10.42578125" style="2" bestFit="1" customWidth="1"/>
    <col min="5901" max="6144" width="7.5703125" style="2"/>
    <col min="6145" max="6145" width="4.7109375" style="2" customWidth="1"/>
    <col min="6146" max="6146" width="15" style="2" customWidth="1"/>
    <col min="6147" max="6147" width="48.5703125" style="2" customWidth="1"/>
    <col min="6148" max="6150" width="11.42578125" style="2" customWidth="1"/>
    <col min="6151" max="6151" width="14.5703125" style="2" customWidth="1"/>
    <col min="6152" max="6152" width="12.85546875" style="2" customWidth="1"/>
    <col min="6153" max="6153" width="9.42578125" style="2" customWidth="1"/>
    <col min="6154" max="6154" width="15.42578125" style="2" customWidth="1"/>
    <col min="6155" max="6155" width="10.28515625" style="2" customWidth="1"/>
    <col min="6156" max="6156" width="10.42578125" style="2" bestFit="1" customWidth="1"/>
    <col min="6157" max="6400" width="7.5703125" style="2"/>
    <col min="6401" max="6401" width="4.7109375" style="2" customWidth="1"/>
    <col min="6402" max="6402" width="15" style="2" customWidth="1"/>
    <col min="6403" max="6403" width="48.5703125" style="2" customWidth="1"/>
    <col min="6404" max="6406" width="11.42578125" style="2" customWidth="1"/>
    <col min="6407" max="6407" width="14.5703125" style="2" customWidth="1"/>
    <col min="6408" max="6408" width="12.85546875" style="2" customWidth="1"/>
    <col min="6409" max="6409" width="9.42578125" style="2" customWidth="1"/>
    <col min="6410" max="6410" width="15.42578125" style="2" customWidth="1"/>
    <col min="6411" max="6411" width="10.28515625" style="2" customWidth="1"/>
    <col min="6412" max="6412" width="10.42578125" style="2" bestFit="1" customWidth="1"/>
    <col min="6413" max="6656" width="7.5703125" style="2"/>
    <col min="6657" max="6657" width="4.7109375" style="2" customWidth="1"/>
    <col min="6658" max="6658" width="15" style="2" customWidth="1"/>
    <col min="6659" max="6659" width="48.5703125" style="2" customWidth="1"/>
    <col min="6660" max="6662" width="11.42578125" style="2" customWidth="1"/>
    <col min="6663" max="6663" width="14.5703125" style="2" customWidth="1"/>
    <col min="6664" max="6664" width="12.85546875" style="2" customWidth="1"/>
    <col min="6665" max="6665" width="9.42578125" style="2" customWidth="1"/>
    <col min="6666" max="6666" width="15.42578125" style="2" customWidth="1"/>
    <col min="6667" max="6667" width="10.28515625" style="2" customWidth="1"/>
    <col min="6668" max="6668" width="10.42578125" style="2" bestFit="1" customWidth="1"/>
    <col min="6669" max="6912" width="7.5703125" style="2"/>
    <col min="6913" max="6913" width="4.7109375" style="2" customWidth="1"/>
    <col min="6914" max="6914" width="15" style="2" customWidth="1"/>
    <col min="6915" max="6915" width="48.5703125" style="2" customWidth="1"/>
    <col min="6916" max="6918" width="11.42578125" style="2" customWidth="1"/>
    <col min="6919" max="6919" width="14.5703125" style="2" customWidth="1"/>
    <col min="6920" max="6920" width="12.85546875" style="2" customWidth="1"/>
    <col min="6921" max="6921" width="9.42578125" style="2" customWidth="1"/>
    <col min="6922" max="6922" width="15.42578125" style="2" customWidth="1"/>
    <col min="6923" max="6923" width="10.28515625" style="2" customWidth="1"/>
    <col min="6924" max="6924" width="10.42578125" style="2" bestFit="1" customWidth="1"/>
    <col min="6925" max="7168" width="7.5703125" style="2"/>
    <col min="7169" max="7169" width="4.7109375" style="2" customWidth="1"/>
    <col min="7170" max="7170" width="15" style="2" customWidth="1"/>
    <col min="7171" max="7171" width="48.5703125" style="2" customWidth="1"/>
    <col min="7172" max="7174" width="11.42578125" style="2" customWidth="1"/>
    <col min="7175" max="7175" width="14.5703125" style="2" customWidth="1"/>
    <col min="7176" max="7176" width="12.85546875" style="2" customWidth="1"/>
    <col min="7177" max="7177" width="9.42578125" style="2" customWidth="1"/>
    <col min="7178" max="7178" width="15.42578125" style="2" customWidth="1"/>
    <col min="7179" max="7179" width="10.28515625" style="2" customWidth="1"/>
    <col min="7180" max="7180" width="10.42578125" style="2" bestFit="1" customWidth="1"/>
    <col min="7181" max="7424" width="7.5703125" style="2"/>
    <col min="7425" max="7425" width="4.7109375" style="2" customWidth="1"/>
    <col min="7426" max="7426" width="15" style="2" customWidth="1"/>
    <col min="7427" max="7427" width="48.5703125" style="2" customWidth="1"/>
    <col min="7428" max="7430" width="11.42578125" style="2" customWidth="1"/>
    <col min="7431" max="7431" width="14.5703125" style="2" customWidth="1"/>
    <col min="7432" max="7432" width="12.85546875" style="2" customWidth="1"/>
    <col min="7433" max="7433" width="9.42578125" style="2" customWidth="1"/>
    <col min="7434" max="7434" width="15.42578125" style="2" customWidth="1"/>
    <col min="7435" max="7435" width="10.28515625" style="2" customWidth="1"/>
    <col min="7436" max="7436" width="10.42578125" style="2" bestFit="1" customWidth="1"/>
    <col min="7437" max="7680" width="7.5703125" style="2"/>
    <col min="7681" max="7681" width="4.7109375" style="2" customWidth="1"/>
    <col min="7682" max="7682" width="15" style="2" customWidth="1"/>
    <col min="7683" max="7683" width="48.5703125" style="2" customWidth="1"/>
    <col min="7684" max="7686" width="11.42578125" style="2" customWidth="1"/>
    <col min="7687" max="7687" width="14.5703125" style="2" customWidth="1"/>
    <col min="7688" max="7688" width="12.85546875" style="2" customWidth="1"/>
    <col min="7689" max="7689" width="9.42578125" style="2" customWidth="1"/>
    <col min="7690" max="7690" width="15.42578125" style="2" customWidth="1"/>
    <col min="7691" max="7691" width="10.28515625" style="2" customWidth="1"/>
    <col min="7692" max="7692" width="10.42578125" style="2" bestFit="1" customWidth="1"/>
    <col min="7693" max="7936" width="7.5703125" style="2"/>
    <col min="7937" max="7937" width="4.7109375" style="2" customWidth="1"/>
    <col min="7938" max="7938" width="15" style="2" customWidth="1"/>
    <col min="7939" max="7939" width="48.5703125" style="2" customWidth="1"/>
    <col min="7940" max="7942" width="11.42578125" style="2" customWidth="1"/>
    <col min="7943" max="7943" width="14.5703125" style="2" customWidth="1"/>
    <col min="7944" max="7944" width="12.85546875" style="2" customWidth="1"/>
    <col min="7945" max="7945" width="9.42578125" style="2" customWidth="1"/>
    <col min="7946" max="7946" width="15.42578125" style="2" customWidth="1"/>
    <col min="7947" max="7947" width="10.28515625" style="2" customWidth="1"/>
    <col min="7948" max="7948" width="10.42578125" style="2" bestFit="1" customWidth="1"/>
    <col min="7949" max="8192" width="7.5703125" style="2"/>
    <col min="8193" max="8193" width="4.7109375" style="2" customWidth="1"/>
    <col min="8194" max="8194" width="15" style="2" customWidth="1"/>
    <col min="8195" max="8195" width="48.5703125" style="2" customWidth="1"/>
    <col min="8196" max="8198" width="11.42578125" style="2" customWidth="1"/>
    <col min="8199" max="8199" width="14.5703125" style="2" customWidth="1"/>
    <col min="8200" max="8200" width="12.85546875" style="2" customWidth="1"/>
    <col min="8201" max="8201" width="9.42578125" style="2" customWidth="1"/>
    <col min="8202" max="8202" width="15.42578125" style="2" customWidth="1"/>
    <col min="8203" max="8203" width="10.28515625" style="2" customWidth="1"/>
    <col min="8204" max="8204" width="10.42578125" style="2" bestFit="1" customWidth="1"/>
    <col min="8205" max="8448" width="7.5703125" style="2"/>
    <col min="8449" max="8449" width="4.7109375" style="2" customWidth="1"/>
    <col min="8450" max="8450" width="15" style="2" customWidth="1"/>
    <col min="8451" max="8451" width="48.5703125" style="2" customWidth="1"/>
    <col min="8452" max="8454" width="11.42578125" style="2" customWidth="1"/>
    <col min="8455" max="8455" width="14.5703125" style="2" customWidth="1"/>
    <col min="8456" max="8456" width="12.85546875" style="2" customWidth="1"/>
    <col min="8457" max="8457" width="9.42578125" style="2" customWidth="1"/>
    <col min="8458" max="8458" width="15.42578125" style="2" customWidth="1"/>
    <col min="8459" max="8459" width="10.28515625" style="2" customWidth="1"/>
    <col min="8460" max="8460" width="10.42578125" style="2" bestFit="1" customWidth="1"/>
    <col min="8461" max="8704" width="7.5703125" style="2"/>
    <col min="8705" max="8705" width="4.7109375" style="2" customWidth="1"/>
    <col min="8706" max="8706" width="15" style="2" customWidth="1"/>
    <col min="8707" max="8707" width="48.5703125" style="2" customWidth="1"/>
    <col min="8708" max="8710" width="11.42578125" style="2" customWidth="1"/>
    <col min="8711" max="8711" width="14.5703125" style="2" customWidth="1"/>
    <col min="8712" max="8712" width="12.85546875" style="2" customWidth="1"/>
    <col min="8713" max="8713" width="9.42578125" style="2" customWidth="1"/>
    <col min="8714" max="8714" width="15.42578125" style="2" customWidth="1"/>
    <col min="8715" max="8715" width="10.28515625" style="2" customWidth="1"/>
    <col min="8716" max="8716" width="10.42578125" style="2" bestFit="1" customWidth="1"/>
    <col min="8717" max="8960" width="7.5703125" style="2"/>
    <col min="8961" max="8961" width="4.7109375" style="2" customWidth="1"/>
    <col min="8962" max="8962" width="15" style="2" customWidth="1"/>
    <col min="8963" max="8963" width="48.5703125" style="2" customWidth="1"/>
    <col min="8964" max="8966" width="11.42578125" style="2" customWidth="1"/>
    <col min="8967" max="8967" width="14.5703125" style="2" customWidth="1"/>
    <col min="8968" max="8968" width="12.85546875" style="2" customWidth="1"/>
    <col min="8969" max="8969" width="9.42578125" style="2" customWidth="1"/>
    <col min="8970" max="8970" width="15.42578125" style="2" customWidth="1"/>
    <col min="8971" max="8971" width="10.28515625" style="2" customWidth="1"/>
    <col min="8972" max="8972" width="10.42578125" style="2" bestFit="1" customWidth="1"/>
    <col min="8973" max="9216" width="7.5703125" style="2"/>
    <col min="9217" max="9217" width="4.7109375" style="2" customWidth="1"/>
    <col min="9218" max="9218" width="15" style="2" customWidth="1"/>
    <col min="9219" max="9219" width="48.5703125" style="2" customWidth="1"/>
    <col min="9220" max="9222" width="11.42578125" style="2" customWidth="1"/>
    <col min="9223" max="9223" width="14.5703125" style="2" customWidth="1"/>
    <col min="9224" max="9224" width="12.85546875" style="2" customWidth="1"/>
    <col min="9225" max="9225" width="9.42578125" style="2" customWidth="1"/>
    <col min="9226" max="9226" width="15.42578125" style="2" customWidth="1"/>
    <col min="9227" max="9227" width="10.28515625" style="2" customWidth="1"/>
    <col min="9228" max="9228" width="10.42578125" style="2" bestFit="1" customWidth="1"/>
    <col min="9229" max="9472" width="7.5703125" style="2"/>
    <col min="9473" max="9473" width="4.7109375" style="2" customWidth="1"/>
    <col min="9474" max="9474" width="15" style="2" customWidth="1"/>
    <col min="9475" max="9475" width="48.5703125" style="2" customWidth="1"/>
    <col min="9476" max="9478" width="11.42578125" style="2" customWidth="1"/>
    <col min="9479" max="9479" width="14.5703125" style="2" customWidth="1"/>
    <col min="9480" max="9480" width="12.85546875" style="2" customWidth="1"/>
    <col min="9481" max="9481" width="9.42578125" style="2" customWidth="1"/>
    <col min="9482" max="9482" width="15.42578125" style="2" customWidth="1"/>
    <col min="9483" max="9483" width="10.28515625" style="2" customWidth="1"/>
    <col min="9484" max="9484" width="10.42578125" style="2" bestFit="1" customWidth="1"/>
    <col min="9485" max="9728" width="7.5703125" style="2"/>
    <col min="9729" max="9729" width="4.7109375" style="2" customWidth="1"/>
    <col min="9730" max="9730" width="15" style="2" customWidth="1"/>
    <col min="9731" max="9731" width="48.5703125" style="2" customWidth="1"/>
    <col min="9732" max="9734" width="11.42578125" style="2" customWidth="1"/>
    <col min="9735" max="9735" width="14.5703125" style="2" customWidth="1"/>
    <col min="9736" max="9736" width="12.85546875" style="2" customWidth="1"/>
    <col min="9737" max="9737" width="9.42578125" style="2" customWidth="1"/>
    <col min="9738" max="9738" width="15.42578125" style="2" customWidth="1"/>
    <col min="9739" max="9739" width="10.28515625" style="2" customWidth="1"/>
    <col min="9740" max="9740" width="10.42578125" style="2" bestFit="1" customWidth="1"/>
    <col min="9741" max="9984" width="7.5703125" style="2"/>
    <col min="9985" max="9985" width="4.7109375" style="2" customWidth="1"/>
    <col min="9986" max="9986" width="15" style="2" customWidth="1"/>
    <col min="9987" max="9987" width="48.5703125" style="2" customWidth="1"/>
    <col min="9988" max="9990" width="11.42578125" style="2" customWidth="1"/>
    <col min="9991" max="9991" width="14.5703125" style="2" customWidth="1"/>
    <col min="9992" max="9992" width="12.85546875" style="2" customWidth="1"/>
    <col min="9993" max="9993" width="9.42578125" style="2" customWidth="1"/>
    <col min="9994" max="9994" width="15.42578125" style="2" customWidth="1"/>
    <col min="9995" max="9995" width="10.28515625" style="2" customWidth="1"/>
    <col min="9996" max="9996" width="10.42578125" style="2" bestFit="1" customWidth="1"/>
    <col min="9997" max="10240" width="7.5703125" style="2"/>
    <col min="10241" max="10241" width="4.7109375" style="2" customWidth="1"/>
    <col min="10242" max="10242" width="15" style="2" customWidth="1"/>
    <col min="10243" max="10243" width="48.5703125" style="2" customWidth="1"/>
    <col min="10244" max="10246" width="11.42578125" style="2" customWidth="1"/>
    <col min="10247" max="10247" width="14.5703125" style="2" customWidth="1"/>
    <col min="10248" max="10248" width="12.85546875" style="2" customWidth="1"/>
    <col min="10249" max="10249" width="9.42578125" style="2" customWidth="1"/>
    <col min="10250" max="10250" width="15.42578125" style="2" customWidth="1"/>
    <col min="10251" max="10251" width="10.28515625" style="2" customWidth="1"/>
    <col min="10252" max="10252" width="10.42578125" style="2" bestFit="1" customWidth="1"/>
    <col min="10253" max="10496" width="7.5703125" style="2"/>
    <col min="10497" max="10497" width="4.7109375" style="2" customWidth="1"/>
    <col min="10498" max="10498" width="15" style="2" customWidth="1"/>
    <col min="10499" max="10499" width="48.5703125" style="2" customWidth="1"/>
    <col min="10500" max="10502" width="11.42578125" style="2" customWidth="1"/>
    <col min="10503" max="10503" width="14.5703125" style="2" customWidth="1"/>
    <col min="10504" max="10504" width="12.85546875" style="2" customWidth="1"/>
    <col min="10505" max="10505" width="9.42578125" style="2" customWidth="1"/>
    <col min="10506" max="10506" width="15.42578125" style="2" customWidth="1"/>
    <col min="10507" max="10507" width="10.28515625" style="2" customWidth="1"/>
    <col min="10508" max="10508" width="10.42578125" style="2" bestFit="1" customWidth="1"/>
    <col min="10509" max="10752" width="7.5703125" style="2"/>
    <col min="10753" max="10753" width="4.7109375" style="2" customWidth="1"/>
    <col min="10754" max="10754" width="15" style="2" customWidth="1"/>
    <col min="10755" max="10755" width="48.5703125" style="2" customWidth="1"/>
    <col min="10756" max="10758" width="11.42578125" style="2" customWidth="1"/>
    <col min="10759" max="10759" width="14.5703125" style="2" customWidth="1"/>
    <col min="10760" max="10760" width="12.85546875" style="2" customWidth="1"/>
    <col min="10761" max="10761" width="9.42578125" style="2" customWidth="1"/>
    <col min="10762" max="10762" width="15.42578125" style="2" customWidth="1"/>
    <col min="10763" max="10763" width="10.28515625" style="2" customWidth="1"/>
    <col min="10764" max="10764" width="10.42578125" style="2" bestFit="1" customWidth="1"/>
    <col min="10765" max="11008" width="7.5703125" style="2"/>
    <col min="11009" max="11009" width="4.7109375" style="2" customWidth="1"/>
    <col min="11010" max="11010" width="15" style="2" customWidth="1"/>
    <col min="11011" max="11011" width="48.5703125" style="2" customWidth="1"/>
    <col min="11012" max="11014" width="11.42578125" style="2" customWidth="1"/>
    <col min="11015" max="11015" width="14.5703125" style="2" customWidth="1"/>
    <col min="11016" max="11016" width="12.85546875" style="2" customWidth="1"/>
    <col min="11017" max="11017" width="9.42578125" style="2" customWidth="1"/>
    <col min="11018" max="11018" width="15.42578125" style="2" customWidth="1"/>
    <col min="11019" max="11019" width="10.28515625" style="2" customWidth="1"/>
    <col min="11020" max="11020" width="10.42578125" style="2" bestFit="1" customWidth="1"/>
    <col min="11021" max="11264" width="7.5703125" style="2"/>
    <col min="11265" max="11265" width="4.7109375" style="2" customWidth="1"/>
    <col min="11266" max="11266" width="15" style="2" customWidth="1"/>
    <col min="11267" max="11267" width="48.5703125" style="2" customWidth="1"/>
    <col min="11268" max="11270" width="11.42578125" style="2" customWidth="1"/>
    <col min="11271" max="11271" width="14.5703125" style="2" customWidth="1"/>
    <col min="11272" max="11272" width="12.85546875" style="2" customWidth="1"/>
    <col min="11273" max="11273" width="9.42578125" style="2" customWidth="1"/>
    <col min="11274" max="11274" width="15.42578125" style="2" customWidth="1"/>
    <col min="11275" max="11275" width="10.28515625" style="2" customWidth="1"/>
    <col min="11276" max="11276" width="10.42578125" style="2" bestFit="1" customWidth="1"/>
    <col min="11277" max="11520" width="7.5703125" style="2"/>
    <col min="11521" max="11521" width="4.7109375" style="2" customWidth="1"/>
    <col min="11522" max="11522" width="15" style="2" customWidth="1"/>
    <col min="11523" max="11523" width="48.5703125" style="2" customWidth="1"/>
    <col min="11524" max="11526" width="11.42578125" style="2" customWidth="1"/>
    <col min="11527" max="11527" width="14.5703125" style="2" customWidth="1"/>
    <col min="11528" max="11528" width="12.85546875" style="2" customWidth="1"/>
    <col min="11529" max="11529" width="9.42578125" style="2" customWidth="1"/>
    <col min="11530" max="11530" width="15.42578125" style="2" customWidth="1"/>
    <col min="11531" max="11531" width="10.28515625" style="2" customWidth="1"/>
    <col min="11532" max="11532" width="10.42578125" style="2" bestFit="1" customWidth="1"/>
    <col min="11533" max="11776" width="7.5703125" style="2"/>
    <col min="11777" max="11777" width="4.7109375" style="2" customWidth="1"/>
    <col min="11778" max="11778" width="15" style="2" customWidth="1"/>
    <col min="11779" max="11779" width="48.5703125" style="2" customWidth="1"/>
    <col min="11780" max="11782" width="11.42578125" style="2" customWidth="1"/>
    <col min="11783" max="11783" width="14.5703125" style="2" customWidth="1"/>
    <col min="11784" max="11784" width="12.85546875" style="2" customWidth="1"/>
    <col min="11785" max="11785" width="9.42578125" style="2" customWidth="1"/>
    <col min="11786" max="11786" width="15.42578125" style="2" customWidth="1"/>
    <col min="11787" max="11787" width="10.28515625" style="2" customWidth="1"/>
    <col min="11788" max="11788" width="10.42578125" style="2" bestFit="1" customWidth="1"/>
    <col min="11789" max="12032" width="7.5703125" style="2"/>
    <col min="12033" max="12033" width="4.7109375" style="2" customWidth="1"/>
    <col min="12034" max="12034" width="15" style="2" customWidth="1"/>
    <col min="12035" max="12035" width="48.5703125" style="2" customWidth="1"/>
    <col min="12036" max="12038" width="11.42578125" style="2" customWidth="1"/>
    <col min="12039" max="12039" width="14.5703125" style="2" customWidth="1"/>
    <col min="12040" max="12040" width="12.85546875" style="2" customWidth="1"/>
    <col min="12041" max="12041" width="9.42578125" style="2" customWidth="1"/>
    <col min="12042" max="12042" width="15.42578125" style="2" customWidth="1"/>
    <col min="12043" max="12043" width="10.28515625" style="2" customWidth="1"/>
    <col min="12044" max="12044" width="10.42578125" style="2" bestFit="1" customWidth="1"/>
    <col min="12045" max="12288" width="7.5703125" style="2"/>
    <col min="12289" max="12289" width="4.7109375" style="2" customWidth="1"/>
    <col min="12290" max="12290" width="15" style="2" customWidth="1"/>
    <col min="12291" max="12291" width="48.5703125" style="2" customWidth="1"/>
    <col min="12292" max="12294" width="11.42578125" style="2" customWidth="1"/>
    <col min="12295" max="12295" width="14.5703125" style="2" customWidth="1"/>
    <col min="12296" max="12296" width="12.85546875" style="2" customWidth="1"/>
    <col min="12297" max="12297" width="9.42578125" style="2" customWidth="1"/>
    <col min="12298" max="12298" width="15.42578125" style="2" customWidth="1"/>
    <col min="12299" max="12299" width="10.28515625" style="2" customWidth="1"/>
    <col min="12300" max="12300" width="10.42578125" style="2" bestFit="1" customWidth="1"/>
    <col min="12301" max="12544" width="7.5703125" style="2"/>
    <col min="12545" max="12545" width="4.7109375" style="2" customWidth="1"/>
    <col min="12546" max="12546" width="15" style="2" customWidth="1"/>
    <col min="12547" max="12547" width="48.5703125" style="2" customWidth="1"/>
    <col min="12548" max="12550" width="11.42578125" style="2" customWidth="1"/>
    <col min="12551" max="12551" width="14.5703125" style="2" customWidth="1"/>
    <col min="12552" max="12552" width="12.85546875" style="2" customWidth="1"/>
    <col min="12553" max="12553" width="9.42578125" style="2" customWidth="1"/>
    <col min="12554" max="12554" width="15.42578125" style="2" customWidth="1"/>
    <col min="12555" max="12555" width="10.28515625" style="2" customWidth="1"/>
    <col min="12556" max="12556" width="10.42578125" style="2" bestFit="1" customWidth="1"/>
    <col min="12557" max="12800" width="7.5703125" style="2"/>
    <col min="12801" max="12801" width="4.7109375" style="2" customWidth="1"/>
    <col min="12802" max="12802" width="15" style="2" customWidth="1"/>
    <col min="12803" max="12803" width="48.5703125" style="2" customWidth="1"/>
    <col min="12804" max="12806" width="11.42578125" style="2" customWidth="1"/>
    <col min="12807" max="12807" width="14.5703125" style="2" customWidth="1"/>
    <col min="12808" max="12808" width="12.85546875" style="2" customWidth="1"/>
    <col min="12809" max="12809" width="9.42578125" style="2" customWidth="1"/>
    <col min="12810" max="12810" width="15.42578125" style="2" customWidth="1"/>
    <col min="12811" max="12811" width="10.28515625" style="2" customWidth="1"/>
    <col min="12812" max="12812" width="10.42578125" style="2" bestFit="1" customWidth="1"/>
    <col min="12813" max="13056" width="7.5703125" style="2"/>
    <col min="13057" max="13057" width="4.7109375" style="2" customWidth="1"/>
    <col min="13058" max="13058" width="15" style="2" customWidth="1"/>
    <col min="13059" max="13059" width="48.5703125" style="2" customWidth="1"/>
    <col min="13060" max="13062" width="11.42578125" style="2" customWidth="1"/>
    <col min="13063" max="13063" width="14.5703125" style="2" customWidth="1"/>
    <col min="13064" max="13064" width="12.85546875" style="2" customWidth="1"/>
    <col min="13065" max="13065" width="9.42578125" style="2" customWidth="1"/>
    <col min="13066" max="13066" width="15.42578125" style="2" customWidth="1"/>
    <col min="13067" max="13067" width="10.28515625" style="2" customWidth="1"/>
    <col min="13068" max="13068" width="10.42578125" style="2" bestFit="1" customWidth="1"/>
    <col min="13069" max="13312" width="7.5703125" style="2"/>
    <col min="13313" max="13313" width="4.7109375" style="2" customWidth="1"/>
    <col min="13314" max="13314" width="15" style="2" customWidth="1"/>
    <col min="13315" max="13315" width="48.5703125" style="2" customWidth="1"/>
    <col min="13316" max="13318" width="11.42578125" style="2" customWidth="1"/>
    <col min="13319" max="13319" width="14.5703125" style="2" customWidth="1"/>
    <col min="13320" max="13320" width="12.85546875" style="2" customWidth="1"/>
    <col min="13321" max="13321" width="9.42578125" style="2" customWidth="1"/>
    <col min="13322" max="13322" width="15.42578125" style="2" customWidth="1"/>
    <col min="13323" max="13323" width="10.28515625" style="2" customWidth="1"/>
    <col min="13324" max="13324" width="10.42578125" style="2" bestFit="1" customWidth="1"/>
    <col min="13325" max="13568" width="7.5703125" style="2"/>
    <col min="13569" max="13569" width="4.7109375" style="2" customWidth="1"/>
    <col min="13570" max="13570" width="15" style="2" customWidth="1"/>
    <col min="13571" max="13571" width="48.5703125" style="2" customWidth="1"/>
    <col min="13572" max="13574" width="11.42578125" style="2" customWidth="1"/>
    <col min="13575" max="13575" width="14.5703125" style="2" customWidth="1"/>
    <col min="13576" max="13576" width="12.85546875" style="2" customWidth="1"/>
    <col min="13577" max="13577" width="9.42578125" style="2" customWidth="1"/>
    <col min="13578" max="13578" width="15.42578125" style="2" customWidth="1"/>
    <col min="13579" max="13579" width="10.28515625" style="2" customWidth="1"/>
    <col min="13580" max="13580" width="10.42578125" style="2" bestFit="1" customWidth="1"/>
    <col min="13581" max="13824" width="7.5703125" style="2"/>
    <col min="13825" max="13825" width="4.7109375" style="2" customWidth="1"/>
    <col min="13826" max="13826" width="15" style="2" customWidth="1"/>
    <col min="13827" max="13827" width="48.5703125" style="2" customWidth="1"/>
    <col min="13828" max="13830" width="11.42578125" style="2" customWidth="1"/>
    <col min="13831" max="13831" width="14.5703125" style="2" customWidth="1"/>
    <col min="13832" max="13832" width="12.85546875" style="2" customWidth="1"/>
    <col min="13833" max="13833" width="9.42578125" style="2" customWidth="1"/>
    <col min="13834" max="13834" width="15.42578125" style="2" customWidth="1"/>
    <col min="13835" max="13835" width="10.28515625" style="2" customWidth="1"/>
    <col min="13836" max="13836" width="10.42578125" style="2" bestFit="1" customWidth="1"/>
    <col min="13837" max="14080" width="7.5703125" style="2"/>
    <col min="14081" max="14081" width="4.7109375" style="2" customWidth="1"/>
    <col min="14082" max="14082" width="15" style="2" customWidth="1"/>
    <col min="14083" max="14083" width="48.5703125" style="2" customWidth="1"/>
    <col min="14084" max="14086" width="11.42578125" style="2" customWidth="1"/>
    <col min="14087" max="14087" width="14.5703125" style="2" customWidth="1"/>
    <col min="14088" max="14088" width="12.85546875" style="2" customWidth="1"/>
    <col min="14089" max="14089" width="9.42578125" style="2" customWidth="1"/>
    <col min="14090" max="14090" width="15.42578125" style="2" customWidth="1"/>
    <col min="14091" max="14091" width="10.28515625" style="2" customWidth="1"/>
    <col min="14092" max="14092" width="10.42578125" style="2" bestFit="1" customWidth="1"/>
    <col min="14093" max="14336" width="7.5703125" style="2"/>
    <col min="14337" max="14337" width="4.7109375" style="2" customWidth="1"/>
    <col min="14338" max="14338" width="15" style="2" customWidth="1"/>
    <col min="14339" max="14339" width="48.5703125" style="2" customWidth="1"/>
    <col min="14340" max="14342" width="11.42578125" style="2" customWidth="1"/>
    <col min="14343" max="14343" width="14.5703125" style="2" customWidth="1"/>
    <col min="14344" max="14344" width="12.85546875" style="2" customWidth="1"/>
    <col min="14345" max="14345" width="9.42578125" style="2" customWidth="1"/>
    <col min="14346" max="14346" width="15.42578125" style="2" customWidth="1"/>
    <col min="14347" max="14347" width="10.28515625" style="2" customWidth="1"/>
    <col min="14348" max="14348" width="10.42578125" style="2" bestFit="1" customWidth="1"/>
    <col min="14349" max="14592" width="7.5703125" style="2"/>
    <col min="14593" max="14593" width="4.7109375" style="2" customWidth="1"/>
    <col min="14594" max="14594" width="15" style="2" customWidth="1"/>
    <col min="14595" max="14595" width="48.5703125" style="2" customWidth="1"/>
    <col min="14596" max="14598" width="11.42578125" style="2" customWidth="1"/>
    <col min="14599" max="14599" width="14.5703125" style="2" customWidth="1"/>
    <col min="14600" max="14600" width="12.85546875" style="2" customWidth="1"/>
    <col min="14601" max="14601" width="9.42578125" style="2" customWidth="1"/>
    <col min="14602" max="14602" width="15.42578125" style="2" customWidth="1"/>
    <col min="14603" max="14603" width="10.28515625" style="2" customWidth="1"/>
    <col min="14604" max="14604" width="10.42578125" style="2" bestFit="1" customWidth="1"/>
    <col min="14605" max="14848" width="7.5703125" style="2"/>
    <col min="14849" max="14849" width="4.7109375" style="2" customWidth="1"/>
    <col min="14850" max="14850" width="15" style="2" customWidth="1"/>
    <col min="14851" max="14851" width="48.5703125" style="2" customWidth="1"/>
    <col min="14852" max="14854" width="11.42578125" style="2" customWidth="1"/>
    <col min="14855" max="14855" width="14.5703125" style="2" customWidth="1"/>
    <col min="14856" max="14856" width="12.85546875" style="2" customWidth="1"/>
    <col min="14857" max="14857" width="9.42578125" style="2" customWidth="1"/>
    <col min="14858" max="14858" width="15.42578125" style="2" customWidth="1"/>
    <col min="14859" max="14859" width="10.28515625" style="2" customWidth="1"/>
    <col min="14860" max="14860" width="10.42578125" style="2" bestFit="1" customWidth="1"/>
    <col min="14861" max="15104" width="7.5703125" style="2"/>
    <col min="15105" max="15105" width="4.7109375" style="2" customWidth="1"/>
    <col min="15106" max="15106" width="15" style="2" customWidth="1"/>
    <col min="15107" max="15107" width="48.5703125" style="2" customWidth="1"/>
    <col min="15108" max="15110" width="11.42578125" style="2" customWidth="1"/>
    <col min="15111" max="15111" width="14.5703125" style="2" customWidth="1"/>
    <col min="15112" max="15112" width="12.85546875" style="2" customWidth="1"/>
    <col min="15113" max="15113" width="9.42578125" style="2" customWidth="1"/>
    <col min="15114" max="15114" width="15.42578125" style="2" customWidth="1"/>
    <col min="15115" max="15115" width="10.28515625" style="2" customWidth="1"/>
    <col min="15116" max="15116" width="10.42578125" style="2" bestFit="1" customWidth="1"/>
    <col min="15117" max="15360" width="7.5703125" style="2"/>
    <col min="15361" max="15361" width="4.7109375" style="2" customWidth="1"/>
    <col min="15362" max="15362" width="15" style="2" customWidth="1"/>
    <col min="15363" max="15363" width="48.5703125" style="2" customWidth="1"/>
    <col min="15364" max="15366" width="11.42578125" style="2" customWidth="1"/>
    <col min="15367" max="15367" width="14.5703125" style="2" customWidth="1"/>
    <col min="15368" max="15368" width="12.85546875" style="2" customWidth="1"/>
    <col min="15369" max="15369" width="9.42578125" style="2" customWidth="1"/>
    <col min="15370" max="15370" width="15.42578125" style="2" customWidth="1"/>
    <col min="15371" max="15371" width="10.28515625" style="2" customWidth="1"/>
    <col min="15372" max="15372" width="10.42578125" style="2" bestFit="1" customWidth="1"/>
    <col min="15373" max="15616" width="7.5703125" style="2"/>
    <col min="15617" max="15617" width="4.7109375" style="2" customWidth="1"/>
    <col min="15618" max="15618" width="15" style="2" customWidth="1"/>
    <col min="15619" max="15619" width="48.5703125" style="2" customWidth="1"/>
    <col min="15620" max="15622" width="11.42578125" style="2" customWidth="1"/>
    <col min="15623" max="15623" width="14.5703125" style="2" customWidth="1"/>
    <col min="15624" max="15624" width="12.85546875" style="2" customWidth="1"/>
    <col min="15625" max="15625" width="9.42578125" style="2" customWidth="1"/>
    <col min="15626" max="15626" width="15.42578125" style="2" customWidth="1"/>
    <col min="15627" max="15627" width="10.28515625" style="2" customWidth="1"/>
    <col min="15628" max="15628" width="10.42578125" style="2" bestFit="1" customWidth="1"/>
    <col min="15629" max="15872" width="7.5703125" style="2"/>
    <col min="15873" max="15873" width="4.7109375" style="2" customWidth="1"/>
    <col min="15874" max="15874" width="15" style="2" customWidth="1"/>
    <col min="15875" max="15875" width="48.5703125" style="2" customWidth="1"/>
    <col min="15876" max="15878" width="11.42578125" style="2" customWidth="1"/>
    <col min="15879" max="15879" width="14.5703125" style="2" customWidth="1"/>
    <col min="15880" max="15880" width="12.85546875" style="2" customWidth="1"/>
    <col min="15881" max="15881" width="9.42578125" style="2" customWidth="1"/>
    <col min="15882" max="15882" width="15.42578125" style="2" customWidth="1"/>
    <col min="15883" max="15883" width="10.28515625" style="2" customWidth="1"/>
    <col min="15884" max="15884" width="10.42578125" style="2" bestFit="1" customWidth="1"/>
    <col min="15885" max="16128" width="7.5703125" style="2"/>
    <col min="16129" max="16129" width="4.7109375" style="2" customWidth="1"/>
    <col min="16130" max="16130" width="15" style="2" customWidth="1"/>
    <col min="16131" max="16131" width="48.5703125" style="2" customWidth="1"/>
    <col min="16132" max="16134" width="11.42578125" style="2" customWidth="1"/>
    <col min="16135" max="16135" width="14.5703125" style="2" customWidth="1"/>
    <col min="16136" max="16136" width="12.85546875" style="2" customWidth="1"/>
    <col min="16137" max="16137" width="9.42578125" style="2" customWidth="1"/>
    <col min="16138" max="16138" width="15.42578125" style="2" customWidth="1"/>
    <col min="16139" max="16139" width="10.28515625" style="2" customWidth="1"/>
    <col min="16140" max="16140" width="10.42578125" style="2" bestFit="1" customWidth="1"/>
    <col min="16141" max="16384" width="7.5703125" style="2"/>
  </cols>
  <sheetData>
    <row r="1" spans="1:8">
      <c r="H1" s="3"/>
    </row>
    <row r="2" spans="1:8" ht="12.75" customHeight="1">
      <c r="A2" s="4" t="s">
        <v>14</v>
      </c>
      <c r="B2" s="5"/>
      <c r="C2" s="893" t="s">
        <v>212</v>
      </c>
      <c r="D2" s="893"/>
      <c r="E2" s="893"/>
      <c r="F2" s="893"/>
      <c r="G2" s="893"/>
      <c r="H2" s="893"/>
    </row>
    <row r="3" spans="1:8" ht="12.75" customHeight="1">
      <c r="A3" s="6"/>
      <c r="B3" s="906" t="s">
        <v>15</v>
      </c>
      <c r="C3" s="906"/>
      <c r="D3" s="906"/>
      <c r="E3" s="906"/>
      <c r="F3" s="906"/>
      <c r="G3" s="906"/>
    </row>
    <row r="4" spans="1:8">
      <c r="H4" s="7"/>
    </row>
    <row r="5" spans="1:8">
      <c r="A5" s="907" t="s">
        <v>16</v>
      </c>
      <c r="B5" s="907"/>
      <c r="C5" s="907"/>
      <c r="H5" s="7"/>
    </row>
    <row r="6" spans="1:8">
      <c r="A6" s="7"/>
      <c r="F6" s="2" t="s">
        <v>17</v>
      </c>
      <c r="G6" s="908" t="s">
        <v>194</v>
      </c>
      <c r="H6" s="908"/>
    </row>
    <row r="7" spans="1:8">
      <c r="A7" s="7"/>
      <c r="B7" s="909" t="s">
        <v>18</v>
      </c>
      <c r="C7" s="909"/>
      <c r="D7" s="909"/>
      <c r="E7" s="8"/>
      <c r="F7" s="9" t="e">
        <f>H82</f>
        <v>#REF!</v>
      </c>
      <c r="G7" s="10" t="e">
        <f>H92</f>
        <v>#REF!</v>
      </c>
      <c r="H7" s="11" t="s">
        <v>19</v>
      </c>
    </row>
    <row r="8" spans="1:8" s="17" customFormat="1">
      <c r="A8" s="12"/>
      <c r="B8" s="910" t="s">
        <v>20</v>
      </c>
      <c r="C8" s="910"/>
      <c r="D8" s="910"/>
      <c r="E8" s="13"/>
      <c r="F8" s="14" t="e">
        <f>H83</f>
        <v>#REF!</v>
      </c>
      <c r="G8" s="15" t="e">
        <f>H93</f>
        <v>#REF!</v>
      </c>
      <c r="H8" s="16" t="s">
        <v>19</v>
      </c>
    </row>
    <row r="9" spans="1:8">
      <c r="B9" s="18"/>
      <c r="C9" s="4"/>
      <c r="D9" s="4"/>
      <c r="E9" s="4"/>
      <c r="F9" s="4"/>
      <c r="G9" s="19"/>
      <c r="H9" s="7"/>
    </row>
    <row r="10" spans="1:8">
      <c r="A10" s="911"/>
      <c r="B10" s="911"/>
      <c r="C10" s="911"/>
      <c r="D10" s="911"/>
      <c r="E10" s="911"/>
      <c r="F10" s="911"/>
      <c r="G10" s="911"/>
      <c r="H10" s="911"/>
    </row>
    <row r="11" spans="1:8" ht="12.75" customHeight="1">
      <c r="A11" s="906" t="s">
        <v>21</v>
      </c>
      <c r="B11" s="906"/>
      <c r="C11" s="906"/>
      <c r="D11" s="906"/>
      <c r="E11" s="906"/>
      <c r="F11" s="906"/>
      <c r="G11" s="906"/>
      <c r="H11" s="906"/>
    </row>
    <row r="12" spans="1:8">
      <c r="A12" s="907" t="s">
        <v>22</v>
      </c>
      <c r="B12" s="907"/>
      <c r="C12" s="907"/>
      <c r="H12" s="7"/>
    </row>
    <row r="13" spans="1:8">
      <c r="H13" s="7"/>
    </row>
    <row r="14" spans="1:8" ht="15.75">
      <c r="B14" s="912" t="s">
        <v>23</v>
      </c>
      <c r="C14" s="912"/>
      <c r="D14" s="912"/>
      <c r="E14" s="912"/>
      <c r="F14" s="912"/>
      <c r="G14" s="912"/>
      <c r="H14" s="7"/>
    </row>
    <row r="15" spans="1:8">
      <c r="G15" s="20"/>
      <c r="H15" s="21"/>
    </row>
    <row r="16" spans="1:8" ht="42" customHeight="1">
      <c r="B16" s="1057" t="str">
        <f>'ВРТС изм'!B5:Q5</f>
        <v xml:space="preserve"> «Технологическое присоединение ЭПУ по адресу: Красноярский край, г. Красноярск, ул. Калинина, д.171Д/1, Красноярской ЭЧ. ООО "Сибирский завод упаковки"»</v>
      </c>
      <c r="C16" s="1057"/>
      <c r="D16" s="1057"/>
      <c r="E16" s="1057"/>
      <c r="F16" s="1057"/>
      <c r="G16" s="1057"/>
    </row>
    <row r="17" spans="1:10" s="23" customFormat="1" ht="12.75" customHeight="1">
      <c r="A17" s="22"/>
      <c r="B17" s="906" t="s">
        <v>0</v>
      </c>
      <c r="C17" s="906"/>
      <c r="D17" s="906"/>
      <c r="E17" s="906"/>
      <c r="F17" s="906"/>
      <c r="G17" s="906"/>
      <c r="J17" s="24"/>
    </row>
    <row r="18" spans="1:10" ht="12.75" customHeight="1">
      <c r="A18" s="893" t="s">
        <v>195</v>
      </c>
      <c r="B18" s="893"/>
      <c r="C18" s="893"/>
      <c r="D18" s="893"/>
      <c r="E18" s="893"/>
      <c r="F18" s="893"/>
      <c r="G18" s="893"/>
      <c r="H18" s="7" t="s">
        <v>19</v>
      </c>
      <c r="J18" s="1"/>
    </row>
    <row r="19" spans="1:10" s="1" customFormat="1" ht="12.75" customHeight="1">
      <c r="A19" s="1058" t="s">
        <v>24</v>
      </c>
      <c r="B19" s="1060" t="s">
        <v>25</v>
      </c>
      <c r="C19" s="1060" t="s">
        <v>26</v>
      </c>
      <c r="D19" s="1062" t="s">
        <v>27</v>
      </c>
      <c r="E19" s="1063"/>
      <c r="F19" s="1063"/>
      <c r="G19" s="1064"/>
      <c r="H19" s="1065" t="s">
        <v>28</v>
      </c>
    </row>
    <row r="20" spans="1:10" s="1" customFormat="1" ht="36">
      <c r="A20" s="1059"/>
      <c r="B20" s="1061"/>
      <c r="C20" s="1061"/>
      <c r="D20" s="25" t="s">
        <v>29</v>
      </c>
      <c r="E20" s="25" t="s">
        <v>30</v>
      </c>
      <c r="F20" s="25" t="s">
        <v>31</v>
      </c>
      <c r="G20" s="25" t="s">
        <v>32</v>
      </c>
      <c r="H20" s="1066"/>
      <c r="I20" s="26"/>
      <c r="J20" s="2"/>
    </row>
    <row r="21" spans="1:10" s="1" customFormat="1">
      <c r="A21" s="27">
        <v>1</v>
      </c>
      <c r="B21" s="28">
        <v>2</v>
      </c>
      <c r="C21" s="28">
        <v>3</v>
      </c>
      <c r="D21" s="28">
        <v>4</v>
      </c>
      <c r="E21" s="28">
        <v>5</v>
      </c>
      <c r="F21" s="28">
        <v>6</v>
      </c>
      <c r="G21" s="28">
        <v>7</v>
      </c>
      <c r="H21" s="29">
        <v>8</v>
      </c>
      <c r="J21" s="2"/>
    </row>
    <row r="22" spans="1:10" ht="17.25" customHeight="1">
      <c r="A22" s="905" t="s">
        <v>33</v>
      </c>
      <c r="B22" s="905"/>
      <c r="C22" s="905"/>
      <c r="D22" s="905"/>
      <c r="E22" s="905"/>
      <c r="F22" s="905"/>
      <c r="G22" s="905"/>
      <c r="H22" s="905"/>
      <c r="I22" s="30"/>
      <c r="J22" s="20"/>
    </row>
    <row r="23" spans="1:10" s="36" customFormat="1" ht="24.75" customHeight="1" outlineLevel="1">
      <c r="A23" s="31">
        <v>1</v>
      </c>
      <c r="B23" s="32" t="str">
        <f>'ВРТС изм'!B10</f>
        <v>00-02-1-00-01</v>
      </c>
      <c r="C23" s="33" t="e">
        <f>'ВРТС изм'!C10</f>
        <v>#REF!</v>
      </c>
      <c r="D23" s="34" t="e">
        <f>'ВРТС изм'!D10</f>
        <v>#REF!</v>
      </c>
      <c r="E23" s="34" t="e">
        <f>'ВРТС изм'!E10</f>
        <v>#REF!</v>
      </c>
      <c r="F23" s="34">
        <f>'ВРТС изм'!F10</f>
        <v>0</v>
      </c>
      <c r="G23" s="34"/>
      <c r="H23" s="35" t="e">
        <f>D23+E23+F23</f>
        <v>#REF!</v>
      </c>
    </row>
    <row r="24" spans="1:10" s="41" customFormat="1" ht="12.75" hidden="1" customHeight="1">
      <c r="A24" s="37"/>
      <c r="B24" s="38"/>
      <c r="C24" s="39"/>
      <c r="D24" s="34" t="e">
        <f>'ВРТС изм'!#REF!</f>
        <v>#REF!</v>
      </c>
      <c r="E24" s="34" t="e">
        <f>'ВРТС изм'!#REF!</f>
        <v>#REF!</v>
      </c>
      <c r="F24" s="34"/>
      <c r="G24" s="34"/>
      <c r="H24" s="40"/>
    </row>
    <row r="25" spans="1:10" s="41" customFormat="1" ht="15.75" hidden="1" outlineLevel="1">
      <c r="A25" s="42"/>
      <c r="B25" s="43"/>
      <c r="C25" s="44" t="s">
        <v>34</v>
      </c>
      <c r="D25" s="34" t="e">
        <f>'ВРТС изм'!#REF!</f>
        <v>#REF!</v>
      </c>
      <c r="E25" s="34" t="e">
        <f>'ВРТС изм'!#REF!</f>
        <v>#REF!</v>
      </c>
      <c r="F25" s="34"/>
      <c r="G25" s="34"/>
      <c r="H25" s="45"/>
    </row>
    <row r="26" spans="1:10" s="49" customFormat="1" hidden="1" outlineLevel="1">
      <c r="A26" s="31" t="e">
        <f>IF(H26&lt;&gt;0,MAX($A$10:A25)+1,"")</f>
        <v>#REF!</v>
      </c>
      <c r="B26" s="46" t="s">
        <v>35</v>
      </c>
      <c r="C26" s="47" t="s">
        <v>36</v>
      </c>
      <c r="D26" s="34" t="e">
        <f>'ВРТС изм'!#REF!</f>
        <v>#REF!</v>
      </c>
      <c r="E26" s="34" t="e">
        <f>'ВРТС изм'!#REF!</f>
        <v>#REF!</v>
      </c>
      <c r="F26" s="34"/>
      <c r="G26" s="34"/>
      <c r="H26" s="48" t="e">
        <f>SUM(D26:G26)</f>
        <v>#REF!</v>
      </c>
    </row>
    <row r="27" spans="1:10" s="41" customFormat="1" hidden="1" outlineLevel="1">
      <c r="A27" s="31"/>
      <c r="B27" s="46"/>
      <c r="C27" s="50" t="s">
        <v>37</v>
      </c>
      <c r="D27" s="34" t="e">
        <f>'ВРТС изм'!#REF!</f>
        <v>#REF!</v>
      </c>
      <c r="E27" s="34" t="e">
        <f>'ВРТС изм'!#REF!</f>
        <v>#REF!</v>
      </c>
      <c r="F27" s="34"/>
      <c r="G27" s="34"/>
      <c r="H27" s="40" t="e">
        <f>SUM(D27:G27)</f>
        <v>#REF!</v>
      </c>
    </row>
    <row r="28" spans="1:10" s="41" customFormat="1" ht="12.75" hidden="1" customHeight="1" collapsed="1">
      <c r="A28" s="37"/>
      <c r="B28" s="38"/>
      <c r="C28" s="39"/>
      <c r="D28" s="34" t="e">
        <f>'ВРТС изм'!#REF!</f>
        <v>#REF!</v>
      </c>
      <c r="E28" s="34" t="e">
        <f>'ВРТС изм'!#REF!</f>
        <v>#REF!</v>
      </c>
      <c r="F28" s="34"/>
      <c r="G28" s="34"/>
      <c r="H28" s="40"/>
    </row>
    <row r="29" spans="1:10" s="41" customFormat="1" ht="22.5" hidden="1" outlineLevel="1">
      <c r="A29" s="42"/>
      <c r="B29" s="43"/>
      <c r="C29" s="44" t="s">
        <v>38</v>
      </c>
      <c r="D29" s="34" t="e">
        <f>'ВРТС изм'!#REF!</f>
        <v>#REF!</v>
      </c>
      <c r="E29" s="34" t="e">
        <f>'ВРТС изм'!#REF!</f>
        <v>#REF!</v>
      </c>
      <c r="F29" s="34"/>
      <c r="G29" s="34"/>
      <c r="H29" s="45"/>
    </row>
    <row r="30" spans="1:10" s="49" customFormat="1" hidden="1" outlineLevel="1">
      <c r="A30" s="31" t="e">
        <f>IF(H30&lt;&gt;0,MAX($A$10:A29)+1,"")</f>
        <v>#REF!</v>
      </c>
      <c r="B30" s="46" t="s">
        <v>39</v>
      </c>
      <c r="C30" s="47" t="s">
        <v>40</v>
      </c>
      <c r="D30" s="34" t="e">
        <f>'ВРТС изм'!#REF!</f>
        <v>#REF!</v>
      </c>
      <c r="E30" s="34" t="e">
        <f>'ВРТС изм'!#REF!</f>
        <v>#REF!</v>
      </c>
      <c r="F30" s="34"/>
      <c r="G30" s="34"/>
      <c r="H30" s="48" t="e">
        <f>SUM(D30:G30)</f>
        <v>#REF!</v>
      </c>
    </row>
    <row r="31" spans="1:10" s="41" customFormat="1" hidden="1" outlineLevel="1">
      <c r="A31" s="31"/>
      <c r="B31" s="46"/>
      <c r="C31" s="50" t="s">
        <v>41</v>
      </c>
      <c r="D31" s="34" t="e">
        <f>'ВРТС изм'!#REF!</f>
        <v>#REF!</v>
      </c>
      <c r="E31" s="34" t="e">
        <f>'ВРТС изм'!#REF!</f>
        <v>#REF!</v>
      </c>
      <c r="F31" s="34"/>
      <c r="G31" s="34"/>
      <c r="H31" s="40" t="e">
        <f>SUM(D31:G31)</f>
        <v>#REF!</v>
      </c>
    </row>
    <row r="32" spans="1:10" s="41" customFormat="1" ht="12.75" hidden="1" customHeight="1" collapsed="1">
      <c r="A32" s="37"/>
      <c r="B32" s="38"/>
      <c r="C32" s="39"/>
      <c r="D32" s="34" t="e">
        <f>'ВРТС изм'!#REF!</f>
        <v>#REF!</v>
      </c>
      <c r="E32" s="34" t="e">
        <f>'ВРТС изм'!#REF!</f>
        <v>#REF!</v>
      </c>
      <c r="F32" s="34"/>
      <c r="G32" s="34"/>
      <c r="H32" s="40"/>
    </row>
    <row r="33" spans="1:11" s="41" customFormat="1" ht="15.75" hidden="1" outlineLevel="1">
      <c r="A33" s="42"/>
      <c r="B33" s="43"/>
      <c r="C33" s="44" t="s">
        <v>42</v>
      </c>
      <c r="D33" s="34" t="e">
        <f>'ВРТС изм'!#REF!</f>
        <v>#REF!</v>
      </c>
      <c r="E33" s="34" t="e">
        <f>'ВРТС изм'!#REF!</f>
        <v>#REF!</v>
      </c>
      <c r="F33" s="34"/>
      <c r="G33" s="34"/>
      <c r="H33" s="51"/>
    </row>
    <row r="34" spans="1:11" s="52" customFormat="1" hidden="1" outlineLevel="1">
      <c r="A34" s="31" t="e">
        <f>IF(H34&lt;&gt;0,MAX($A$10:A33)+1,"")</f>
        <v>#REF!</v>
      </c>
      <c r="B34" s="46" t="s">
        <v>43</v>
      </c>
      <c r="C34" s="47" t="s">
        <v>44</v>
      </c>
      <c r="D34" s="34" t="e">
        <f>'ВРТС изм'!#REF!</f>
        <v>#REF!</v>
      </c>
      <c r="E34" s="34" t="e">
        <f>'ВРТС изм'!#REF!</f>
        <v>#REF!</v>
      </c>
      <c r="F34" s="34"/>
      <c r="G34" s="34"/>
      <c r="H34" s="48" t="e">
        <f>SUM(D34:G34)</f>
        <v>#REF!</v>
      </c>
      <c r="K34" s="53"/>
    </row>
    <row r="35" spans="1:11" s="52" customFormat="1" hidden="1" outlineLevel="1">
      <c r="A35" s="31"/>
      <c r="B35" s="46"/>
      <c r="C35" s="54" t="s">
        <v>45</v>
      </c>
      <c r="D35" s="34" t="e">
        <f>'ВРТС изм'!#REF!</f>
        <v>#REF!</v>
      </c>
      <c r="E35" s="34" t="e">
        <f>'ВРТС изм'!#REF!</f>
        <v>#REF!</v>
      </c>
      <c r="F35" s="34"/>
      <c r="G35" s="34"/>
      <c r="H35" s="48"/>
      <c r="K35" s="53"/>
    </row>
    <row r="36" spans="1:11" s="55" customFormat="1" hidden="1" outlineLevel="1">
      <c r="A36" s="31"/>
      <c r="B36" s="46"/>
      <c r="C36" s="50" t="s">
        <v>46</v>
      </c>
      <c r="D36" s="34" t="e">
        <f>'ВРТС изм'!#REF!</f>
        <v>#REF!</v>
      </c>
      <c r="E36" s="34" t="e">
        <f>'ВРТС изм'!#REF!</f>
        <v>#REF!</v>
      </c>
      <c r="F36" s="34"/>
      <c r="G36" s="34"/>
      <c r="H36" s="40" t="e">
        <f>SUM(D36:G36)</f>
        <v>#REF!</v>
      </c>
    </row>
    <row r="37" spans="1:11" s="55" customFormat="1" hidden="1" collapsed="1">
      <c r="A37" s="31"/>
      <c r="B37" s="46"/>
      <c r="C37" s="50"/>
      <c r="D37" s="34" t="e">
        <f>'ВРТС изм'!#REF!</f>
        <v>#REF!</v>
      </c>
      <c r="E37" s="34" t="e">
        <f>'ВРТС изм'!#REF!</f>
        <v>#REF!</v>
      </c>
      <c r="F37" s="34"/>
      <c r="G37" s="34"/>
      <c r="H37" s="56"/>
    </row>
    <row r="38" spans="1:11" s="55" customFormat="1" ht="22.5" hidden="1" customHeight="1" outlineLevel="1">
      <c r="A38" s="31"/>
      <c r="B38" s="57"/>
      <c r="C38" s="58" t="s">
        <v>47</v>
      </c>
      <c r="D38" s="34" t="e">
        <f>'ВРТС изм'!#REF!</f>
        <v>#REF!</v>
      </c>
      <c r="E38" s="34" t="e">
        <f>'ВРТС изм'!#REF!</f>
        <v>#REF!</v>
      </c>
      <c r="F38" s="34"/>
      <c r="G38" s="34"/>
      <c r="H38" s="56"/>
    </row>
    <row r="39" spans="1:11" s="52" customFormat="1" hidden="1" outlineLevel="1">
      <c r="A39" s="31" t="e">
        <f>IF(H39&lt;&gt;0,MAX($A$10:A38)+1,"")</f>
        <v>#REF!</v>
      </c>
      <c r="B39" s="46" t="s">
        <v>48</v>
      </c>
      <c r="C39" s="47" t="s">
        <v>49</v>
      </c>
      <c r="D39" s="34" t="e">
        <f>'ВРТС изм'!#REF!</f>
        <v>#REF!</v>
      </c>
      <c r="E39" s="34" t="e">
        <f>'ВРТС изм'!#REF!</f>
        <v>#REF!</v>
      </c>
      <c r="F39" s="34"/>
      <c r="G39" s="34"/>
      <c r="H39" s="59" t="e">
        <f>SUM(D39:G39)</f>
        <v>#REF!</v>
      </c>
      <c r="I39" s="60"/>
      <c r="J39" s="61"/>
    </row>
    <row r="40" spans="1:11" s="55" customFormat="1" hidden="1" outlineLevel="1">
      <c r="A40" s="31"/>
      <c r="B40" s="57"/>
      <c r="C40" s="50" t="s">
        <v>50</v>
      </c>
      <c r="D40" s="34">
        <f>'ВРТС изм'!D11</f>
        <v>0</v>
      </c>
      <c r="E40" s="34">
        <f>'ВРТС изм'!E11</f>
        <v>0</v>
      </c>
      <c r="F40" s="34"/>
      <c r="G40" s="34"/>
      <c r="H40" s="62">
        <f>SUM(D40:G40)</f>
        <v>0</v>
      </c>
      <c r="I40" s="63"/>
      <c r="J40" s="64"/>
    </row>
    <row r="41" spans="1:11" s="55" customFormat="1" hidden="1" collapsed="1">
      <c r="A41" s="31"/>
      <c r="B41" s="57"/>
      <c r="C41" s="50"/>
      <c r="D41" s="34" t="e">
        <f>'ВРТС изм'!D15</f>
        <v>#REF!</v>
      </c>
      <c r="E41" s="34" t="e">
        <f>'ВРТС изм'!E15</f>
        <v>#REF!</v>
      </c>
      <c r="F41" s="34"/>
      <c r="G41" s="34"/>
      <c r="H41" s="62"/>
      <c r="I41" s="63"/>
      <c r="J41" s="64"/>
    </row>
    <row r="42" spans="1:11" s="55" customFormat="1" ht="12.75" hidden="1" customHeight="1" outlineLevel="1">
      <c r="A42" s="31"/>
      <c r="B42" s="57"/>
      <c r="C42" s="58" t="s">
        <v>51</v>
      </c>
      <c r="D42" s="34">
        <f>'ВРТС изм'!D16</f>
        <v>0</v>
      </c>
      <c r="E42" s="34">
        <f>'ВРТС изм'!E16</f>
        <v>0</v>
      </c>
      <c r="F42" s="34"/>
      <c r="G42" s="34"/>
      <c r="H42" s="56"/>
    </row>
    <row r="43" spans="1:11" s="52" customFormat="1" hidden="1" outlineLevel="1">
      <c r="A43" s="31" t="str">
        <f>IF(H43&lt;&gt;0,MAX($A$10:A42)+1,"")</f>
        <v/>
      </c>
      <c r="B43" s="46" t="s">
        <v>52</v>
      </c>
      <c r="C43" s="47"/>
      <c r="D43" s="34">
        <f>'ВРТС изм'!D17</f>
        <v>0</v>
      </c>
      <c r="E43" s="34">
        <f>'ВРТС изм'!E17</f>
        <v>0</v>
      </c>
      <c r="F43" s="34"/>
      <c r="G43" s="34"/>
      <c r="H43" s="59">
        <f>SUM(D43:G43)</f>
        <v>0</v>
      </c>
      <c r="I43" s="60"/>
      <c r="J43" s="61"/>
    </row>
    <row r="44" spans="1:11" s="55" customFormat="1" hidden="1" outlineLevel="1">
      <c r="A44" s="31"/>
      <c r="B44" s="57"/>
      <c r="C44" s="50" t="s">
        <v>53</v>
      </c>
      <c r="D44" s="34">
        <f>'ВРТС изм'!D18</f>
        <v>0</v>
      </c>
      <c r="E44" s="34">
        <f>'ВРТС изм'!E18</f>
        <v>0</v>
      </c>
      <c r="F44" s="34"/>
      <c r="G44" s="34"/>
      <c r="H44" s="62">
        <f>SUM(D44:G44)</f>
        <v>0</v>
      </c>
      <c r="I44" s="63"/>
      <c r="J44" s="64"/>
    </row>
    <row r="45" spans="1:11" s="55" customFormat="1" hidden="1" collapsed="1">
      <c r="A45" s="31"/>
      <c r="B45" s="57"/>
      <c r="C45" s="50"/>
      <c r="D45" s="34" t="e">
        <f>'ВРТС изм'!D19</f>
        <v>#REF!</v>
      </c>
      <c r="E45" s="34" t="e">
        <f>'ВРТС изм'!E19</f>
        <v>#REF!</v>
      </c>
      <c r="F45" s="34"/>
      <c r="G45" s="34"/>
      <c r="H45" s="62"/>
      <c r="I45" s="63"/>
      <c r="J45" s="64"/>
    </row>
    <row r="46" spans="1:11" s="55" customFormat="1" ht="12.75" hidden="1" customHeight="1" outlineLevel="1">
      <c r="A46" s="31"/>
      <c r="B46" s="57"/>
      <c r="C46" s="58" t="s">
        <v>54</v>
      </c>
      <c r="D46" s="34">
        <f>'ВРТС изм'!D20</f>
        <v>0</v>
      </c>
      <c r="E46" s="34">
        <f>'ВРТС изм'!E20</f>
        <v>0</v>
      </c>
      <c r="F46" s="34"/>
      <c r="G46" s="34"/>
      <c r="H46" s="56"/>
    </row>
    <row r="47" spans="1:11" s="52" customFormat="1" hidden="1" outlineLevel="1">
      <c r="A47" s="31" t="e">
        <f>IF(H47&lt;&gt;0,MAX($A$10:A46)+1,"")</f>
        <v>#REF!</v>
      </c>
      <c r="B47" s="46" t="s">
        <v>55</v>
      </c>
      <c r="C47" s="47"/>
      <c r="D47" s="34" t="e">
        <f>'ВРТС изм'!D21</f>
        <v>#REF!</v>
      </c>
      <c r="E47" s="34" t="e">
        <f>'ВРТС изм'!E21</f>
        <v>#REF!</v>
      </c>
      <c r="F47" s="34"/>
      <c r="G47" s="34"/>
      <c r="H47" s="59" t="e">
        <f>SUM(D47:G47)</f>
        <v>#REF!</v>
      </c>
      <c r="I47" s="60"/>
      <c r="J47" s="61"/>
    </row>
    <row r="48" spans="1:11" s="55" customFormat="1" hidden="1" outlineLevel="1">
      <c r="A48" s="31"/>
      <c r="B48" s="57"/>
      <c r="C48" s="50" t="s">
        <v>56</v>
      </c>
      <c r="D48" s="34" t="e">
        <f>'ВРТС изм'!D22</f>
        <v>#REF!</v>
      </c>
      <c r="E48" s="34" t="e">
        <f>'ВРТС изм'!E22</f>
        <v>#REF!</v>
      </c>
      <c r="F48" s="34"/>
      <c r="G48" s="34"/>
      <c r="H48" s="62" t="e">
        <f>SUM(D48:G48)</f>
        <v>#REF!</v>
      </c>
      <c r="I48" s="63"/>
      <c r="J48" s="64"/>
    </row>
    <row r="49" spans="1:15" s="55" customFormat="1" hidden="1" outlineLevel="1">
      <c r="A49" s="31">
        <v>18</v>
      </c>
      <c r="B49" s="32" t="s">
        <v>57</v>
      </c>
      <c r="C49" s="65" t="str">
        <f>'ВРТС изм'!C11</f>
        <v xml:space="preserve">Устройство страховочных пакетов для ГНБ </v>
      </c>
      <c r="D49" s="34">
        <f>'ВРТС изм'!D11</f>
        <v>0</v>
      </c>
      <c r="E49" s="34"/>
      <c r="F49" s="34"/>
      <c r="G49" s="34"/>
      <c r="H49" s="66">
        <f t="shared" ref="H49" si="0">D49</f>
        <v>0</v>
      </c>
      <c r="I49" s="63"/>
      <c r="J49" s="64"/>
    </row>
    <row r="50" spans="1:15" s="36" customFormat="1" ht="24.75" customHeight="1" outlineLevel="1">
      <c r="A50" s="31">
        <v>2</v>
      </c>
      <c r="B50" s="32" t="str">
        <f>'ВРТС изм'!B12</f>
        <v>00-02-1-00-02</v>
      </c>
      <c r="C50" s="33" t="e">
        <f>'ВРТС изм'!C12</f>
        <v>#REF!</v>
      </c>
      <c r="D50" s="34" t="e">
        <f>'ВРТС изм'!D12</f>
        <v>#REF!</v>
      </c>
      <c r="E50" s="34" t="e">
        <f>'ВРТС изм'!E12</f>
        <v>#REF!</v>
      </c>
      <c r="F50" s="34">
        <f>'ВРТС изм'!F12</f>
        <v>0</v>
      </c>
      <c r="G50" s="34"/>
      <c r="H50" s="35" t="e">
        <f>D50+E50+F50</f>
        <v>#REF!</v>
      </c>
    </row>
    <row r="51" spans="1:15" s="318" customFormat="1" ht="24.75" customHeight="1" outlineLevel="1">
      <c r="A51" s="313">
        <v>3</v>
      </c>
      <c r="B51" s="314" t="str">
        <f>'ВРТС изм'!B13</f>
        <v>00-02-1-00-03</v>
      </c>
      <c r="C51" s="315" t="e">
        <f>'ВРТС изм'!C13</f>
        <v>#REF!</v>
      </c>
      <c r="D51" s="316" t="e">
        <f>'ВРТС изм'!D13</f>
        <v>#REF!</v>
      </c>
      <c r="E51" s="316" t="e">
        <f>'ВРТС изм'!E13</f>
        <v>#REF!</v>
      </c>
      <c r="F51" s="316" t="e">
        <f>'ВРТС изм'!F13</f>
        <v>#REF!</v>
      </c>
      <c r="G51" s="316"/>
      <c r="H51" s="317" t="e">
        <f>'ВРТС изм'!H13</f>
        <v>#REF!</v>
      </c>
    </row>
    <row r="52" spans="1:15" s="318" customFormat="1" ht="24.75" customHeight="1" outlineLevel="1">
      <c r="A52" s="313"/>
      <c r="B52" s="314" t="str">
        <f>'ВРТС изм'!B14</f>
        <v>00-02-1-00-04</v>
      </c>
      <c r="C52" s="315" t="e">
        <f>'ВРТС изм'!C14</f>
        <v>#REF!</v>
      </c>
      <c r="D52" s="316" t="e">
        <f>'ВРТС изм'!D14</f>
        <v>#REF!</v>
      </c>
      <c r="E52" s="316" t="e">
        <f>'ВРТС изм'!E14</f>
        <v>#REF!</v>
      </c>
      <c r="F52" s="316" t="e">
        <f>'ВРТС изм'!F14</f>
        <v>#REF!</v>
      </c>
      <c r="G52" s="316"/>
      <c r="H52" s="317" t="e">
        <f>'ВРТС изм'!H14</f>
        <v>#REF!</v>
      </c>
    </row>
    <row r="53" spans="1:15" s="55" customFormat="1" ht="15.75" customHeight="1">
      <c r="A53" s="31"/>
      <c r="B53" s="67"/>
      <c r="C53" s="68" t="s">
        <v>58</v>
      </c>
      <c r="D53" s="69" t="e">
        <f>D23+D50+D51+D52</f>
        <v>#REF!</v>
      </c>
      <c r="E53" s="69" t="e">
        <f t="shared" ref="E53:F53" si="1">E23+E50+E51+E52</f>
        <v>#REF!</v>
      </c>
      <c r="F53" s="69" t="e">
        <f t="shared" si="1"/>
        <v>#REF!</v>
      </c>
      <c r="G53" s="69"/>
      <c r="H53" s="62" t="e">
        <f>SUM(D53:G53)</f>
        <v>#REF!</v>
      </c>
      <c r="I53" s="70"/>
      <c r="K53" s="70"/>
    </row>
    <row r="54" spans="1:15" s="55" customFormat="1" hidden="1">
      <c r="A54" s="71"/>
      <c r="B54" s="68"/>
      <c r="C54" s="68" t="s">
        <v>59</v>
      </c>
      <c r="D54" s="72" t="e">
        <f>D53</f>
        <v>#REF!</v>
      </c>
      <c r="E54" s="72" t="e">
        <f>E53</f>
        <v>#REF!</v>
      </c>
      <c r="F54" s="72" t="e">
        <f>F53</f>
        <v>#REF!</v>
      </c>
      <c r="G54" s="72"/>
      <c r="H54" s="72" t="e">
        <f>SUM(D54:G54)</f>
        <v>#REF!</v>
      </c>
    </row>
    <row r="55" spans="1:15" ht="24.75" hidden="1" customHeight="1">
      <c r="A55" s="904" t="s">
        <v>60</v>
      </c>
      <c r="B55" s="904"/>
      <c r="C55" s="904"/>
      <c r="D55" s="904"/>
      <c r="E55" s="904"/>
      <c r="F55" s="904"/>
      <c r="G55" s="904"/>
      <c r="H55" s="904"/>
      <c r="I55" s="30"/>
      <c r="J55" s="20"/>
    </row>
    <row r="56" spans="1:15" s="49" customFormat="1" hidden="1">
      <c r="A56" s="31" t="str">
        <f>IF(H56&lt;&gt;0,MAX($A$10:A55)+1,"")</f>
        <v/>
      </c>
      <c r="B56" s="46" t="str">
        <f>'ВРТС изм'!B17</f>
        <v>00-07-00-01и</v>
      </c>
      <c r="C56" s="47" t="str">
        <f>'ВРТС изм'!C17</f>
        <v>БЛАГОУСТРОЙСТВО ТЕРРИТОРИИ</v>
      </c>
      <c r="D56" s="73">
        <f>'ВРТС изм'!D17</f>
        <v>0</v>
      </c>
      <c r="E56" s="73">
        <f>'ВРТС изм'!E17</f>
        <v>0</v>
      </c>
      <c r="F56" s="73">
        <f>'ВРТС изм'!F17</f>
        <v>0</v>
      </c>
      <c r="G56" s="73">
        <f>'ВРТС изм'!G17</f>
        <v>0</v>
      </c>
      <c r="H56" s="48">
        <f>SUM(D56:G56)</f>
        <v>0</v>
      </c>
    </row>
    <row r="57" spans="1:15" s="55" customFormat="1" ht="15.75" hidden="1" customHeight="1">
      <c r="A57" s="31"/>
      <c r="B57" s="67"/>
      <c r="C57" s="68" t="s">
        <v>61</v>
      </c>
      <c r="D57" s="69">
        <f>D56</f>
        <v>0</v>
      </c>
      <c r="E57" s="69">
        <f>E56</f>
        <v>0</v>
      </c>
      <c r="F57" s="69"/>
      <c r="G57" s="69"/>
      <c r="H57" s="62">
        <f>SUM(D57:G57)</f>
        <v>0</v>
      </c>
      <c r="K57" s="70"/>
    </row>
    <row r="58" spans="1:15" s="55" customFormat="1">
      <c r="A58" s="71"/>
      <c r="B58" s="68"/>
      <c r="C58" s="68" t="s">
        <v>62</v>
      </c>
      <c r="D58" s="72" t="e">
        <f>D53</f>
        <v>#REF!</v>
      </c>
      <c r="E58" s="72" t="e">
        <f>E57+E54</f>
        <v>#REF!</v>
      </c>
      <c r="F58" s="72" t="e">
        <f>F53</f>
        <v>#REF!</v>
      </c>
      <c r="G58" s="72"/>
      <c r="H58" s="72" t="e">
        <f>SUM(D58:G58)</f>
        <v>#REF!</v>
      </c>
    </row>
    <row r="59" spans="1:15" ht="20.25" customHeight="1">
      <c r="A59" s="903" t="s">
        <v>63</v>
      </c>
      <c r="B59" s="903"/>
      <c r="C59" s="903"/>
      <c r="D59" s="903"/>
      <c r="E59" s="903"/>
      <c r="F59" s="903"/>
      <c r="G59" s="903"/>
      <c r="H59" s="903"/>
      <c r="J59" s="74"/>
      <c r="K59" s="75"/>
      <c r="O59" s="76"/>
    </row>
    <row r="60" spans="1:15" s="52" customFormat="1" ht="26.25" customHeight="1">
      <c r="A60" s="31">
        <v>4</v>
      </c>
      <c r="B60" s="31" t="s">
        <v>64</v>
      </c>
      <c r="C60" s="77" t="str">
        <f>'ВРТС изм'!C21</f>
        <v xml:space="preserve">ВРЕМЕННЫЕ ЗДАНИЯ И СООРУЖЕНИЯ (%=2.5) </v>
      </c>
      <c r="D60" s="78" t="e">
        <f>'ВРТС изм'!D21</f>
        <v>#REF!</v>
      </c>
      <c r="E60" s="78" t="e">
        <f>'ВРТС изм'!E21</f>
        <v>#REF!</v>
      </c>
      <c r="F60" s="79"/>
      <c r="G60" s="80"/>
      <c r="H60" s="79" t="e">
        <f>SUM(D60:G60)</f>
        <v>#REF!</v>
      </c>
      <c r="K60" s="53"/>
    </row>
    <row r="61" spans="1:15" hidden="1"/>
    <row r="62" spans="1:15">
      <c r="A62" s="81"/>
      <c r="B62" s="82"/>
      <c r="C62" s="82" t="s">
        <v>65</v>
      </c>
      <c r="D62" s="83" t="e">
        <f>D60</f>
        <v>#REF!</v>
      </c>
      <c r="E62" s="83" t="e">
        <f>E60</f>
        <v>#REF!</v>
      </c>
      <c r="F62" s="84"/>
      <c r="G62" s="84"/>
      <c r="H62" s="83" t="e">
        <f>SUM(D62:G62)</f>
        <v>#REF!</v>
      </c>
    </row>
    <row r="63" spans="1:15" s="90" customFormat="1" ht="15" customHeight="1">
      <c r="A63" s="85"/>
      <c r="B63" s="54"/>
      <c r="C63" s="54" t="s">
        <v>66</v>
      </c>
      <c r="D63" s="86" t="e">
        <f>'ВРТС изм'!D23</f>
        <v>#REF!</v>
      </c>
      <c r="E63" s="86" t="e">
        <f>(E60)*15%</f>
        <v>#REF!</v>
      </c>
      <c r="F63" s="87"/>
      <c r="G63" s="88"/>
      <c r="H63" s="89" t="e">
        <f>SUM(D63:G63)</f>
        <v>#REF!</v>
      </c>
    </row>
    <row r="64" spans="1:15">
      <c r="A64" s="81"/>
      <c r="B64" s="82"/>
      <c r="C64" s="82" t="s">
        <v>67</v>
      </c>
      <c r="D64" s="83" t="e">
        <f>D58+D62</f>
        <v>#REF!</v>
      </c>
      <c r="E64" s="83" t="e">
        <f>E58+E62</f>
        <v>#REF!</v>
      </c>
      <c r="F64" s="83" t="e">
        <f>F58</f>
        <v>#REF!</v>
      </c>
      <c r="G64" s="83"/>
      <c r="H64" s="83" t="e">
        <f>SUM(D64:G64)</f>
        <v>#REF!</v>
      </c>
      <c r="J64" s="91"/>
    </row>
    <row r="65" spans="1:11" s="41" customFormat="1" ht="15.75" customHeight="1">
      <c r="A65" s="890" t="s">
        <v>68</v>
      </c>
      <c r="B65" s="891"/>
      <c r="C65" s="891"/>
      <c r="D65" s="891"/>
      <c r="E65" s="891"/>
      <c r="F65" s="891"/>
      <c r="G65" s="891"/>
      <c r="H65" s="892"/>
    </row>
    <row r="66" spans="1:11" s="52" customFormat="1" ht="25.5">
      <c r="A66" s="31">
        <v>5</v>
      </c>
      <c r="B66" s="92" t="s">
        <v>69</v>
      </c>
      <c r="C66" s="33" t="str">
        <f>'ВРТС изм'!C26</f>
        <v>ПРОИЗВОДСТВО РАБОТ В ЗИМНЕЕ ВРЕМЯ (3,7%*0,9)</v>
      </c>
      <c r="D66" s="93" t="e">
        <f>'ВРТС изм'!D26</f>
        <v>#REF!</v>
      </c>
      <c r="E66" s="93" t="e">
        <f>'ВРТС изм'!E26</f>
        <v>#REF!</v>
      </c>
      <c r="F66" s="94"/>
      <c r="G66" s="95"/>
      <c r="H66" s="94" t="e">
        <f>SUM(D66:G66)</f>
        <v>#REF!</v>
      </c>
      <c r="J66" s="96"/>
      <c r="K66" s="97"/>
    </row>
    <row r="67" spans="1:11" s="52" customFormat="1" ht="27" customHeight="1">
      <c r="A67" s="31">
        <v>6</v>
      </c>
      <c r="B67" s="98" t="str">
        <f>'ВРТС изм'!B27</f>
        <v>00-09-1-00-01</v>
      </c>
      <c r="C67" s="33" t="e">
        <f>'ВРТС изм'!C27</f>
        <v>#REF!</v>
      </c>
      <c r="D67" s="93"/>
      <c r="E67" s="93"/>
      <c r="F67" s="93"/>
      <c r="G67" s="93" t="e">
        <f>'ВРТС изм'!H27</f>
        <v>#REF!</v>
      </c>
      <c r="H67" s="94" t="e">
        <f>SUM(D67:G67)</f>
        <v>#REF!</v>
      </c>
      <c r="J67" s="96"/>
      <c r="K67" s="97"/>
    </row>
    <row r="68" spans="1:11" s="52" customFormat="1" ht="27" customHeight="1">
      <c r="A68" s="313"/>
      <c r="B68" s="98" t="str">
        <f>'ВРТС изм'!B28</f>
        <v>00-09-1-00-02</v>
      </c>
      <c r="C68" s="315" t="e">
        <f>'ВРТС изм'!C28</f>
        <v>#REF!</v>
      </c>
      <c r="D68" s="93"/>
      <c r="E68" s="93"/>
      <c r="F68" s="93"/>
      <c r="G68" s="93" t="e">
        <f>'ВРТС изм'!G28</f>
        <v>#REF!</v>
      </c>
      <c r="H68" s="94" t="e">
        <f>'ВРТС изм'!H28</f>
        <v>#REF!</v>
      </c>
      <c r="J68" s="96"/>
      <c r="K68" s="97"/>
    </row>
    <row r="69" spans="1:11" s="52" customFormat="1" ht="27" customHeight="1">
      <c r="A69" s="313"/>
      <c r="B69" s="98" t="str">
        <f>'ВРТС изм'!B29</f>
        <v>00-09-1-00-03</v>
      </c>
      <c r="C69" s="315" t="e">
        <f>'ВРТС изм'!C29</f>
        <v>#REF!</v>
      </c>
      <c r="D69" s="93"/>
      <c r="E69" s="93"/>
      <c r="F69" s="93"/>
      <c r="G69" s="93" t="e">
        <f>'ВРТС изм'!G29</f>
        <v>#REF!</v>
      </c>
      <c r="H69" s="94" t="e">
        <f>'ВРТС изм'!H29</f>
        <v>#REF!</v>
      </c>
      <c r="J69" s="96"/>
      <c r="K69" s="97"/>
    </row>
    <row r="70" spans="1:11" s="55" customFormat="1">
      <c r="A70" s="71"/>
      <c r="B70" s="68"/>
      <c r="C70" s="68" t="s">
        <v>70</v>
      </c>
      <c r="D70" s="99" t="e">
        <f>D66</f>
        <v>#REF!</v>
      </c>
      <c r="E70" s="99" t="e">
        <f>SUM(E66:E67)</f>
        <v>#REF!</v>
      </c>
      <c r="F70" s="99"/>
      <c r="G70" s="99" t="e">
        <f>SUM(G66:G69)</f>
        <v>#REF!</v>
      </c>
      <c r="H70" s="99" t="e">
        <f>SUM(D70:G70)</f>
        <v>#REF!</v>
      </c>
    </row>
    <row r="71" spans="1:11" s="55" customFormat="1">
      <c r="A71" s="100"/>
      <c r="B71" s="101"/>
      <c r="C71" s="102" t="s">
        <v>71</v>
      </c>
      <c r="D71" s="103" t="e">
        <f>D64+D70</f>
        <v>#REF!</v>
      </c>
      <c r="E71" s="103" t="e">
        <f>E70+E64</f>
        <v>#REF!</v>
      </c>
      <c r="F71" s="103" t="e">
        <f>F64</f>
        <v>#REF!</v>
      </c>
      <c r="G71" s="103" t="e">
        <f>G70+G64</f>
        <v>#REF!</v>
      </c>
      <c r="H71" s="103" t="e">
        <f>D71+E71+F71+G71</f>
        <v>#REF!</v>
      </c>
    </row>
    <row r="72" spans="1:11" ht="30" customHeight="1">
      <c r="A72" s="1067" t="s">
        <v>72</v>
      </c>
      <c r="B72" s="1067"/>
      <c r="C72" s="1067"/>
      <c r="D72" s="1067"/>
      <c r="E72" s="1067"/>
      <c r="F72" s="1067"/>
      <c r="G72" s="1067"/>
      <c r="H72" s="1067"/>
    </row>
    <row r="73" spans="1:11" s="52" customFormat="1" ht="57" customHeight="1">
      <c r="A73" s="31">
        <v>6</v>
      </c>
      <c r="B73" s="104" t="s">
        <v>73</v>
      </c>
      <c r="C73" s="105" t="str">
        <f>'ВРТС изм'!C33</f>
        <v>СОДЕРЖАНИЕ СЛУЖБЫ ЗАКАЗЧИКА 2,4%</v>
      </c>
      <c r="D73" s="106"/>
      <c r="E73" s="45"/>
      <c r="F73" s="45"/>
      <c r="G73" s="94" t="e">
        <f>(H71+G79)*2.4%</f>
        <v>#REF!</v>
      </c>
      <c r="H73" s="94" t="e">
        <f>SUM(G73)</f>
        <v>#REF!</v>
      </c>
    </row>
    <row r="74" spans="1:11">
      <c r="A74" s="81"/>
      <c r="B74" s="107"/>
      <c r="C74" s="82" t="s">
        <v>74</v>
      </c>
      <c r="D74" s="84"/>
      <c r="E74" s="84"/>
      <c r="F74" s="84"/>
      <c r="G74" s="83" t="e">
        <f>SUM(G73:G73)</f>
        <v>#REF!</v>
      </c>
      <c r="H74" s="83" t="e">
        <f>SUM(G74)</f>
        <v>#REF!</v>
      </c>
    </row>
    <row r="75" spans="1:11">
      <c r="A75" s="81"/>
      <c r="B75" s="82"/>
      <c r="C75" s="82" t="s">
        <v>75</v>
      </c>
      <c r="D75" s="83" t="e">
        <f>D71</f>
        <v>#REF!</v>
      </c>
      <c r="E75" s="83" t="e">
        <f>E71+E74</f>
        <v>#REF!</v>
      </c>
      <c r="F75" s="83" t="e">
        <f>F71</f>
        <v>#REF!</v>
      </c>
      <c r="G75" s="83" t="e">
        <f>G71+G74</f>
        <v>#REF!</v>
      </c>
      <c r="H75" s="83" t="e">
        <f>SUM(D75:G75)</f>
        <v>#REF!</v>
      </c>
      <c r="J75" s="76"/>
    </row>
    <row r="76" spans="1:11" s="41" customFormat="1" ht="15.75">
      <c r="A76" s="890" t="s">
        <v>76</v>
      </c>
      <c r="B76" s="891"/>
      <c r="C76" s="891"/>
      <c r="D76" s="891"/>
      <c r="E76" s="891"/>
      <c r="F76" s="891"/>
      <c r="G76" s="891"/>
      <c r="H76" s="892"/>
      <c r="I76" s="2"/>
    </row>
    <row r="77" spans="1:11" s="110" customFormat="1" ht="27" customHeight="1">
      <c r="A77" s="31">
        <v>7</v>
      </c>
      <c r="B77" s="92" t="s">
        <v>77</v>
      </c>
      <c r="C77" s="77" t="str">
        <f>'ВРТС изм'!C37</f>
        <v>ПРОЕКТНЫЕ РАБОТЫ</v>
      </c>
      <c r="D77" s="108"/>
      <c r="E77" s="94"/>
      <c r="F77" s="94"/>
      <c r="G77" s="94">
        <f>'ВРТС изм'!G37</f>
        <v>32.130000000000003</v>
      </c>
      <c r="H77" s="94">
        <f>SUM(G77)</f>
        <v>32.130000000000003</v>
      </c>
      <c r="I77" s="109"/>
      <c r="J77" s="109"/>
    </row>
    <row r="78" spans="1:11" s="52" customFormat="1" ht="51">
      <c r="A78" s="31">
        <v>8</v>
      </c>
      <c r="B78" s="111" t="str">
        <f>'ВРТС изм'!B38</f>
        <v>Распоряжение ОАО "РЖД" №2821р от 29.12.2011г</v>
      </c>
      <c r="C78" s="33" t="str">
        <f>'ВРТС изм'!C38</f>
        <v>АВТОРСКИЙ НАДЗОР 0,2%</v>
      </c>
      <c r="D78" s="108"/>
      <c r="E78" s="94"/>
      <c r="F78" s="94"/>
      <c r="G78" s="94">
        <f>'ВРТС изм'!G38</f>
        <v>0.06</v>
      </c>
      <c r="H78" s="94">
        <f>SUM(G78)</f>
        <v>0.06</v>
      </c>
    </row>
    <row r="79" spans="1:11" s="55" customFormat="1" ht="26.45" customHeight="1">
      <c r="A79" s="112"/>
      <c r="B79" s="113"/>
      <c r="C79" s="114" t="s">
        <v>78</v>
      </c>
      <c r="D79" s="115"/>
      <c r="E79" s="115"/>
      <c r="F79" s="115"/>
      <c r="G79" s="116">
        <f>SUM(G77:G78)</f>
        <v>32.19</v>
      </c>
      <c r="H79" s="116">
        <f>SUM(G79)</f>
        <v>32.19</v>
      </c>
    </row>
    <row r="80" spans="1:11" s="55" customFormat="1">
      <c r="A80" s="112"/>
      <c r="B80" s="113"/>
      <c r="C80" s="114" t="s">
        <v>79</v>
      </c>
      <c r="D80" s="116" t="e">
        <f>D75</f>
        <v>#REF!</v>
      </c>
      <c r="E80" s="116" t="e">
        <f>E75</f>
        <v>#REF!</v>
      </c>
      <c r="F80" s="116" t="e">
        <f>F75</f>
        <v>#REF!</v>
      </c>
      <c r="G80" s="116" t="e">
        <f>G79+G75</f>
        <v>#REF!</v>
      </c>
      <c r="H80" s="116" t="e">
        <f>'ВРТС изм'!H40</f>
        <v>#REF!</v>
      </c>
    </row>
    <row r="81" spans="1:11" ht="28.5" customHeight="1">
      <c r="A81" s="117">
        <v>9</v>
      </c>
      <c r="B81" s="118" t="s">
        <v>80</v>
      </c>
      <c r="C81" s="119" t="s">
        <v>81</v>
      </c>
      <c r="D81" s="120" t="e">
        <f>D80*3%</f>
        <v>#REF!</v>
      </c>
      <c r="E81" s="120" t="e">
        <f>E80*3%</f>
        <v>#REF!</v>
      </c>
      <c r="F81" s="120" t="e">
        <f>F80*3%</f>
        <v>#REF!</v>
      </c>
      <c r="G81" s="120" t="e">
        <f>G80*3%</f>
        <v>#REF!</v>
      </c>
      <c r="H81" s="121" t="e">
        <f>SUM(D81:G81)-0.01</f>
        <v>#REF!</v>
      </c>
      <c r="K81" s="76"/>
    </row>
    <row r="82" spans="1:11" ht="27.75" customHeight="1">
      <c r="A82" s="122"/>
      <c r="B82" s="82"/>
      <c r="C82" s="81" t="s">
        <v>82</v>
      </c>
      <c r="D82" s="83" t="e">
        <f>'ВРТС изм'!D42</f>
        <v>#REF!</v>
      </c>
      <c r="E82" s="124" t="e">
        <f>'ВРТС изм'!E42</f>
        <v>#REF!</v>
      </c>
      <c r="F82" s="124" t="e">
        <f>'ВРТС изм'!F42</f>
        <v>#REF!</v>
      </c>
      <c r="G82" s="124" t="e">
        <f>'ВРТС изм'!G42</f>
        <v>#REF!</v>
      </c>
      <c r="H82" s="124" t="e">
        <f>SUM(D82:G82)</f>
        <v>#REF!</v>
      </c>
      <c r="I82" s="125"/>
    </row>
    <row r="83" spans="1:11" s="17" customFormat="1" ht="15" customHeight="1">
      <c r="A83" s="126"/>
      <c r="B83" s="289"/>
      <c r="C83" s="289" t="s">
        <v>66</v>
      </c>
      <c r="D83" s="290" t="e">
        <f>D63</f>
        <v>#REF!</v>
      </c>
      <c r="E83" s="127" t="e">
        <f>E63</f>
        <v>#REF!</v>
      </c>
      <c r="F83" s="128"/>
      <c r="G83" s="129"/>
      <c r="H83" s="128" t="e">
        <f t="shared" ref="H83:H92" si="2">SUM(D83:G83)</f>
        <v>#REF!</v>
      </c>
      <c r="J83" s="130"/>
    </row>
    <row r="84" spans="1:11" ht="48.75" customHeight="1">
      <c r="A84" s="122"/>
      <c r="B84" s="291" t="s">
        <v>200</v>
      </c>
      <c r="C84" s="81" t="s">
        <v>213</v>
      </c>
      <c r="D84" s="83" t="e">
        <f>D85</f>
        <v>#REF!</v>
      </c>
      <c r="E84" s="124" t="e">
        <f>ROUND(E85,2)</f>
        <v>#REF!</v>
      </c>
      <c r="F84" s="124" t="e">
        <f>F86</f>
        <v>#REF!</v>
      </c>
      <c r="G84" s="124" t="e">
        <f>ROUND(G85+G86+G87+G88+G89,2)</f>
        <v>#REF!</v>
      </c>
      <c r="H84" s="124" t="e">
        <f>ROUND(H85+H86+H87+H88+H89,2)</f>
        <v>#REF!</v>
      </c>
      <c r="I84" s="76"/>
      <c r="J84" s="2" t="s">
        <v>83</v>
      </c>
    </row>
    <row r="85" spans="1:11" ht="25.5">
      <c r="A85" s="131" t="s">
        <v>84</v>
      </c>
      <c r="B85" s="132" t="e">
        <f>'ВРТС изм'!J19</f>
        <v>#REF!</v>
      </c>
      <c r="C85" s="133" t="s">
        <v>85</v>
      </c>
      <c r="D85" s="134" t="e">
        <f>'ВРТС изм'!N42</f>
        <v>#REF!</v>
      </c>
      <c r="E85" s="134" t="e">
        <f>'ВРТС изм'!O42</f>
        <v>#REF!</v>
      </c>
      <c r="F85" s="134"/>
      <c r="G85" s="135"/>
      <c r="H85" s="134" t="e">
        <f>SUM(D85:G85)</f>
        <v>#REF!</v>
      </c>
      <c r="I85" s="76"/>
    </row>
    <row r="86" spans="1:11">
      <c r="A86" s="131" t="s">
        <v>84</v>
      </c>
      <c r="B86" s="136">
        <f>'ВРТС изм'!K10</f>
        <v>0</v>
      </c>
      <c r="C86" s="133" t="s">
        <v>86</v>
      </c>
      <c r="D86" s="134"/>
      <c r="E86" s="134"/>
      <c r="F86" s="134" t="e">
        <f>'ВРТС изм'!P19*1.03</f>
        <v>#REF!</v>
      </c>
      <c r="G86" s="135"/>
      <c r="H86" s="134" t="e">
        <f>F86</f>
        <v>#REF!</v>
      </c>
    </row>
    <row r="87" spans="1:11" ht="25.5">
      <c r="A87" s="131" t="s">
        <v>84</v>
      </c>
      <c r="B87" s="136">
        <v>8.2899999999999991</v>
      </c>
      <c r="C87" s="133" t="s">
        <v>87</v>
      </c>
      <c r="D87" s="135"/>
      <c r="E87" s="135"/>
      <c r="F87" s="135"/>
      <c r="G87" s="134" t="e">
        <f>('ВРТС изм'!Q33+'ВРТС изм'!Q38)*1.03</f>
        <v>#REF!</v>
      </c>
      <c r="H87" s="134" t="e">
        <f t="shared" si="2"/>
        <v>#REF!</v>
      </c>
      <c r="I87" s="137"/>
    </row>
    <row r="88" spans="1:11" ht="29.25" customHeight="1">
      <c r="A88" s="131" t="s">
        <v>84</v>
      </c>
      <c r="B88" s="136">
        <f>'ВРТС изм'!L27</f>
        <v>12.81</v>
      </c>
      <c r="C88" s="133" t="s">
        <v>88</v>
      </c>
      <c r="D88" s="135"/>
      <c r="E88" s="135"/>
      <c r="F88" s="135"/>
      <c r="G88" s="134" t="e">
        <f>'ВРТС изм'!Q30*1.03</f>
        <v>#REF!</v>
      </c>
      <c r="H88" s="134" t="e">
        <f t="shared" si="2"/>
        <v>#REF!</v>
      </c>
      <c r="I88" s="137"/>
    </row>
    <row r="89" spans="1:11" ht="24" customHeight="1">
      <c r="A89" s="131" t="s">
        <v>84</v>
      </c>
      <c r="B89" s="132">
        <f>4.37*1.19</f>
        <v>5.2</v>
      </c>
      <c r="C89" s="133" t="s">
        <v>89</v>
      </c>
      <c r="D89" s="135"/>
      <c r="E89" s="135"/>
      <c r="F89" s="135"/>
      <c r="G89" s="134">
        <f>'ВРТС изм'!Q37*1.03</f>
        <v>261.05</v>
      </c>
      <c r="H89" s="134">
        <f t="shared" si="2"/>
        <v>261.05</v>
      </c>
      <c r="I89" s="138"/>
    </row>
    <row r="90" spans="1:11" ht="30" hidden="1" customHeight="1">
      <c r="A90" s="131" t="s">
        <v>84</v>
      </c>
      <c r="B90" s="139" t="s">
        <v>90</v>
      </c>
      <c r="C90" s="133" t="s">
        <v>91</v>
      </c>
      <c r="D90" s="134"/>
      <c r="E90" s="134"/>
      <c r="F90" s="134"/>
      <c r="G90" s="134">
        <f>(G78)*3.83*1.19*1.03</f>
        <v>0.28000000000000003</v>
      </c>
      <c r="H90" s="134">
        <f t="shared" si="2"/>
        <v>0.28000000000000003</v>
      </c>
      <c r="I90" s="138"/>
    </row>
    <row r="91" spans="1:11" ht="32.25" customHeight="1">
      <c r="A91" s="117"/>
      <c r="B91" s="140"/>
      <c r="C91" s="141" t="s">
        <v>92</v>
      </c>
      <c r="D91" s="142" t="e">
        <f>ROUND(D84*20%,2)</f>
        <v>#REF!</v>
      </c>
      <c r="E91" s="142" t="e">
        <f>ROUNDUP(E84*20%,2)</f>
        <v>#REF!</v>
      </c>
      <c r="F91" s="142" t="e">
        <f>ROUND(F84*20%,2)</f>
        <v>#REF!</v>
      </c>
      <c r="G91" s="142" t="e">
        <f>ROUNDDOWN(G84*20%,2)</f>
        <v>#REF!</v>
      </c>
      <c r="H91" s="142" t="e">
        <f>SUM(D91:G91)</f>
        <v>#REF!</v>
      </c>
      <c r="I91" s="76" t="e">
        <f>H84*0.2</f>
        <v>#REF!</v>
      </c>
    </row>
    <row r="92" spans="1:11" ht="35.25" customHeight="1">
      <c r="A92" s="122"/>
      <c r="B92" s="123"/>
      <c r="C92" s="122" t="s">
        <v>201</v>
      </c>
      <c r="D92" s="124" t="e">
        <f>D84+D91</f>
        <v>#REF!</v>
      </c>
      <c r="E92" s="124" t="e">
        <f>E84+E91</f>
        <v>#REF!</v>
      </c>
      <c r="F92" s="124" t="e">
        <f>F84+F91</f>
        <v>#REF!</v>
      </c>
      <c r="G92" s="124" t="e">
        <f>G84+G91</f>
        <v>#REF!</v>
      </c>
      <c r="H92" s="124" t="e">
        <f t="shared" si="2"/>
        <v>#REF!</v>
      </c>
      <c r="I92" s="76" t="e">
        <f>H84*1.2</f>
        <v>#REF!</v>
      </c>
    </row>
    <row r="93" spans="1:11" ht="15" customHeight="1">
      <c r="A93" s="143"/>
      <c r="B93" s="144"/>
      <c r="C93" s="145" t="s">
        <v>45</v>
      </c>
      <c r="D93" s="146" t="e">
        <f>'ВРТС изм'!N43*1.2</f>
        <v>#REF!</v>
      </c>
      <c r="E93" s="146" t="e">
        <f>'ВРТС изм'!O43*1.2</f>
        <v>#REF!</v>
      </c>
      <c r="F93" s="147"/>
      <c r="G93" s="147"/>
      <c r="H93" s="147" t="e">
        <f>SUM(D93:G93)</f>
        <v>#REF!</v>
      </c>
    </row>
    <row r="94" spans="1:11" ht="15" customHeight="1">
      <c r="A94" s="148"/>
      <c r="B94" s="149"/>
      <c r="C94" s="150"/>
      <c r="D94" s="151"/>
      <c r="E94" s="151"/>
      <c r="F94" s="152"/>
      <c r="G94" s="152"/>
      <c r="H94" s="153"/>
    </row>
    <row r="95" spans="1:11" s="55" customFormat="1" ht="16.149999999999999" customHeight="1">
      <c r="A95" s="886"/>
      <c r="B95" s="886"/>
      <c r="C95" s="886"/>
      <c r="D95" s="154"/>
      <c r="E95" s="154"/>
      <c r="F95" s="155"/>
      <c r="G95" s="155"/>
      <c r="H95" s="156"/>
    </row>
    <row r="96" spans="1:11" s="55" customFormat="1" ht="16.149999999999999" customHeight="1">
      <c r="A96" s="157"/>
      <c r="B96" s="1068" t="s">
        <v>93</v>
      </c>
      <c r="C96" s="1068"/>
      <c r="D96" s="158"/>
      <c r="E96" s="159" t="s">
        <v>94</v>
      </c>
      <c r="F96" s="160"/>
      <c r="G96" s="155"/>
      <c r="H96" s="156"/>
    </row>
    <row r="97" spans="1:10" s="55" customFormat="1" ht="16.149999999999999" customHeight="1">
      <c r="A97" s="157"/>
      <c r="B97" s="161"/>
      <c r="C97" s="162"/>
      <c r="D97" s="154"/>
      <c r="E97" s="163"/>
      <c r="F97" s="155"/>
      <c r="G97" s="155"/>
      <c r="H97" s="156"/>
    </row>
    <row r="98" spans="1:10" s="55" customFormat="1" ht="16.149999999999999" customHeight="1">
      <c r="A98" s="157"/>
      <c r="B98" s="1069" t="s">
        <v>95</v>
      </c>
      <c r="C98" s="1069"/>
      <c r="D98" s="1069"/>
      <c r="E98" s="159" t="s">
        <v>217</v>
      </c>
      <c r="F98" s="164"/>
      <c r="G98" s="164"/>
      <c r="H98" s="164"/>
    </row>
    <row r="99" spans="1:10" s="55" customFormat="1" ht="16.149999999999999" customHeight="1">
      <c r="A99" s="161"/>
      <c r="B99" s="165"/>
      <c r="C99" s="166"/>
      <c r="D99" s="154"/>
      <c r="E99" s="167"/>
      <c r="F99" s="168"/>
      <c r="G99" s="169"/>
      <c r="H99" s="170"/>
    </row>
    <row r="100" spans="1:10" s="55" customFormat="1" ht="16.149999999999999" customHeight="1">
      <c r="A100" s="157"/>
      <c r="B100" s="1069" t="s">
        <v>96</v>
      </c>
      <c r="C100" s="1069"/>
      <c r="D100" s="1069"/>
      <c r="E100" s="159" t="s">
        <v>207</v>
      </c>
      <c r="F100" s="164"/>
      <c r="G100" s="164"/>
      <c r="H100" s="164"/>
    </row>
    <row r="101" spans="1:10" ht="16.149999999999999" customHeight="1">
      <c r="A101" s="161"/>
      <c r="B101" s="165"/>
      <c r="C101" s="166"/>
      <c r="D101" s="154"/>
      <c r="E101" s="171"/>
      <c r="F101" s="155"/>
      <c r="G101" s="172"/>
      <c r="H101" s="156"/>
    </row>
    <row r="102" spans="1:10" s="55" customFormat="1" ht="16.149999999999999" customHeight="1">
      <c r="A102" s="161"/>
      <c r="B102" s="1070" t="s">
        <v>97</v>
      </c>
      <c r="C102" s="1070"/>
      <c r="D102" s="1070"/>
      <c r="E102" s="168"/>
      <c r="F102" s="168"/>
      <c r="G102" s="169"/>
      <c r="H102" s="170"/>
      <c r="J102" s="41"/>
    </row>
    <row r="103" spans="1:10" s="55" customFormat="1" ht="16.149999999999999" customHeight="1">
      <c r="A103" s="157"/>
      <c r="C103" s="173"/>
      <c r="D103" s="173"/>
      <c r="E103" s="173"/>
      <c r="F103" s="168"/>
      <c r="G103" s="169"/>
      <c r="H103" s="170"/>
      <c r="J103" s="41"/>
    </row>
    <row r="104" spans="1:10" s="55" customFormat="1" ht="16.149999999999999" customHeight="1">
      <c r="A104" s="157"/>
      <c r="B104" s="174"/>
      <c r="C104" s="174"/>
      <c r="D104" s="174"/>
      <c r="E104" s="174"/>
      <c r="F104" s="168"/>
      <c r="G104" s="169"/>
      <c r="H104" s="170"/>
      <c r="J104" s="41"/>
    </row>
  </sheetData>
  <mergeCells count="29">
    <mergeCell ref="A95:C95"/>
    <mergeCell ref="B96:C96"/>
    <mergeCell ref="B98:D98"/>
    <mergeCell ref="B100:D100"/>
    <mergeCell ref="B102:D102"/>
    <mergeCell ref="A76:H76"/>
    <mergeCell ref="A18:G18"/>
    <mergeCell ref="A19:A20"/>
    <mergeCell ref="B19:B20"/>
    <mergeCell ref="C19:C20"/>
    <mergeCell ref="D19:G19"/>
    <mergeCell ref="H19:H20"/>
    <mergeCell ref="A22:H22"/>
    <mergeCell ref="A55:H55"/>
    <mergeCell ref="A59:H59"/>
    <mergeCell ref="A65:H65"/>
    <mergeCell ref="A72:H72"/>
    <mergeCell ref="B17:G17"/>
    <mergeCell ref="C2:H2"/>
    <mergeCell ref="B3:G3"/>
    <mergeCell ref="A5:C5"/>
    <mergeCell ref="G6:H6"/>
    <mergeCell ref="B7:D7"/>
    <mergeCell ref="B8:D8"/>
    <mergeCell ref="A10:H10"/>
    <mergeCell ref="A11:H11"/>
    <mergeCell ref="A12:C12"/>
    <mergeCell ref="B14:G14"/>
    <mergeCell ref="B16:G16"/>
  </mergeCells>
  <pageMargins left="0.75" right="0.75" top="0.28999999999999998" bottom="0.2" header="0.27" footer="0.17"/>
  <pageSetup paperSize="9" scale="99" fitToHeight="0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Лист4">
    <tabColor theme="0"/>
    <pageSetUpPr fitToPage="1"/>
  </sheetPr>
  <dimension ref="A1:EN52"/>
  <sheetViews>
    <sheetView zoomScale="85" zoomScaleNormal="85" workbookViewId="0">
      <selection activeCell="I10" sqref="I10"/>
    </sheetView>
  </sheetViews>
  <sheetFormatPr defaultRowHeight="12.75"/>
  <cols>
    <col min="1" max="1" width="6.85546875" style="41" customWidth="1"/>
    <col min="2" max="2" width="19.42578125" style="310" customWidth="1"/>
    <col min="3" max="3" width="49.7109375" style="41" customWidth="1"/>
    <col min="4" max="4" width="11" style="41" customWidth="1"/>
    <col min="5" max="5" width="9.28515625" style="41" customWidth="1"/>
    <col min="6" max="6" width="10.85546875" style="41" customWidth="1"/>
    <col min="7" max="7" width="8.7109375" style="41" customWidth="1"/>
    <col min="8" max="10" width="9.7109375" style="41" customWidth="1"/>
    <col min="11" max="11" width="11.5703125" style="41" customWidth="1"/>
    <col min="12" max="12" width="8.7109375" style="41" customWidth="1"/>
    <col min="13" max="13" width="8" style="41" customWidth="1"/>
    <col min="14" max="14" width="11" style="41" customWidth="1"/>
    <col min="15" max="15" width="9.7109375" style="41" customWidth="1"/>
    <col min="16" max="16" width="12" style="41" customWidth="1"/>
    <col min="17" max="17" width="9.7109375" style="41" customWidth="1"/>
    <col min="18" max="18" width="12.85546875" style="310" customWidth="1"/>
    <col min="19" max="252" width="9.140625" style="41"/>
    <col min="253" max="253" width="6.85546875" style="41" customWidth="1"/>
    <col min="254" max="254" width="19.42578125" style="41" customWidth="1"/>
    <col min="255" max="255" width="49.7109375" style="41" customWidth="1"/>
    <col min="256" max="256" width="11" style="41" customWidth="1"/>
    <col min="257" max="257" width="9.28515625" style="41" customWidth="1"/>
    <col min="258" max="258" width="10.85546875" style="41" customWidth="1"/>
    <col min="259" max="259" width="8.7109375" style="41" customWidth="1"/>
    <col min="260" max="262" width="9.7109375" style="41" customWidth="1"/>
    <col min="263" max="263" width="11.5703125" style="41" customWidth="1"/>
    <col min="264" max="264" width="8.7109375" style="41" customWidth="1"/>
    <col min="265" max="265" width="8" style="41" customWidth="1"/>
    <col min="266" max="266" width="11" style="41" customWidth="1"/>
    <col min="267" max="267" width="9.7109375" style="41" customWidth="1"/>
    <col min="268" max="268" width="12" style="41" customWidth="1"/>
    <col min="269" max="269" width="9.7109375" style="41" customWidth="1"/>
    <col min="270" max="270" width="12.85546875" style="41" customWidth="1"/>
    <col min="271" max="271" width="17" style="41" customWidth="1"/>
    <col min="272" max="508" width="9.140625" style="41"/>
    <col min="509" max="509" width="6.85546875" style="41" customWidth="1"/>
    <col min="510" max="510" width="19.42578125" style="41" customWidth="1"/>
    <col min="511" max="511" width="49.7109375" style="41" customWidth="1"/>
    <col min="512" max="512" width="11" style="41" customWidth="1"/>
    <col min="513" max="513" width="9.28515625" style="41" customWidth="1"/>
    <col min="514" max="514" width="10.85546875" style="41" customWidth="1"/>
    <col min="515" max="515" width="8.7109375" style="41" customWidth="1"/>
    <col min="516" max="518" width="9.7109375" style="41" customWidth="1"/>
    <col min="519" max="519" width="11.5703125" style="41" customWidth="1"/>
    <col min="520" max="520" width="8.7109375" style="41" customWidth="1"/>
    <col min="521" max="521" width="8" style="41" customWidth="1"/>
    <col min="522" max="522" width="11" style="41" customWidth="1"/>
    <col min="523" max="523" width="9.7109375" style="41" customWidth="1"/>
    <col min="524" max="524" width="12" style="41" customWidth="1"/>
    <col min="525" max="525" width="9.7109375" style="41" customWidth="1"/>
    <col min="526" max="526" width="12.85546875" style="41" customWidth="1"/>
    <col min="527" max="527" width="17" style="41" customWidth="1"/>
    <col min="528" max="764" width="9.140625" style="41"/>
    <col min="765" max="765" width="6.85546875" style="41" customWidth="1"/>
    <col min="766" max="766" width="19.42578125" style="41" customWidth="1"/>
    <col min="767" max="767" width="49.7109375" style="41" customWidth="1"/>
    <col min="768" max="768" width="11" style="41" customWidth="1"/>
    <col min="769" max="769" width="9.28515625" style="41" customWidth="1"/>
    <col min="770" max="770" width="10.85546875" style="41" customWidth="1"/>
    <col min="771" max="771" width="8.7109375" style="41" customWidth="1"/>
    <col min="772" max="774" width="9.7109375" style="41" customWidth="1"/>
    <col min="775" max="775" width="11.5703125" style="41" customWidth="1"/>
    <col min="776" max="776" width="8.7109375" style="41" customWidth="1"/>
    <col min="777" max="777" width="8" style="41" customWidth="1"/>
    <col min="778" max="778" width="11" style="41" customWidth="1"/>
    <col min="779" max="779" width="9.7109375" style="41" customWidth="1"/>
    <col min="780" max="780" width="12" style="41" customWidth="1"/>
    <col min="781" max="781" width="9.7109375" style="41" customWidth="1"/>
    <col min="782" max="782" width="12.85546875" style="41" customWidth="1"/>
    <col min="783" max="783" width="17" style="41" customWidth="1"/>
    <col min="784" max="1020" width="9.140625" style="41"/>
    <col min="1021" max="1021" width="6.85546875" style="41" customWidth="1"/>
    <col min="1022" max="1022" width="19.42578125" style="41" customWidth="1"/>
    <col min="1023" max="1023" width="49.7109375" style="41" customWidth="1"/>
    <col min="1024" max="1024" width="11" style="41" customWidth="1"/>
    <col min="1025" max="1025" width="9.28515625" style="41" customWidth="1"/>
    <col min="1026" max="1026" width="10.85546875" style="41" customWidth="1"/>
    <col min="1027" max="1027" width="8.7109375" style="41" customWidth="1"/>
    <col min="1028" max="1030" width="9.7109375" style="41" customWidth="1"/>
    <col min="1031" max="1031" width="11.5703125" style="41" customWidth="1"/>
    <col min="1032" max="1032" width="8.7109375" style="41" customWidth="1"/>
    <col min="1033" max="1033" width="8" style="41" customWidth="1"/>
    <col min="1034" max="1034" width="11" style="41" customWidth="1"/>
    <col min="1035" max="1035" width="9.7109375" style="41" customWidth="1"/>
    <col min="1036" max="1036" width="12" style="41" customWidth="1"/>
    <col min="1037" max="1037" width="9.7109375" style="41" customWidth="1"/>
    <col min="1038" max="1038" width="12.85546875" style="41" customWidth="1"/>
    <col min="1039" max="1039" width="17" style="41" customWidth="1"/>
    <col min="1040" max="1276" width="9.140625" style="41"/>
    <col min="1277" max="1277" width="6.85546875" style="41" customWidth="1"/>
    <col min="1278" max="1278" width="19.42578125" style="41" customWidth="1"/>
    <col min="1279" max="1279" width="49.7109375" style="41" customWidth="1"/>
    <col min="1280" max="1280" width="11" style="41" customWidth="1"/>
    <col min="1281" max="1281" width="9.28515625" style="41" customWidth="1"/>
    <col min="1282" max="1282" width="10.85546875" style="41" customWidth="1"/>
    <col min="1283" max="1283" width="8.7109375" style="41" customWidth="1"/>
    <col min="1284" max="1286" width="9.7109375" style="41" customWidth="1"/>
    <col min="1287" max="1287" width="11.5703125" style="41" customWidth="1"/>
    <col min="1288" max="1288" width="8.7109375" style="41" customWidth="1"/>
    <col min="1289" max="1289" width="8" style="41" customWidth="1"/>
    <col min="1290" max="1290" width="11" style="41" customWidth="1"/>
    <col min="1291" max="1291" width="9.7109375" style="41" customWidth="1"/>
    <col min="1292" max="1292" width="12" style="41" customWidth="1"/>
    <col min="1293" max="1293" width="9.7109375" style="41" customWidth="1"/>
    <col min="1294" max="1294" width="12.85546875" style="41" customWidth="1"/>
    <col min="1295" max="1295" width="17" style="41" customWidth="1"/>
    <col min="1296" max="1532" width="9.140625" style="41"/>
    <col min="1533" max="1533" width="6.85546875" style="41" customWidth="1"/>
    <col min="1534" max="1534" width="19.42578125" style="41" customWidth="1"/>
    <col min="1535" max="1535" width="49.7109375" style="41" customWidth="1"/>
    <col min="1536" max="1536" width="11" style="41" customWidth="1"/>
    <col min="1537" max="1537" width="9.28515625" style="41" customWidth="1"/>
    <col min="1538" max="1538" width="10.85546875" style="41" customWidth="1"/>
    <col min="1539" max="1539" width="8.7109375" style="41" customWidth="1"/>
    <col min="1540" max="1542" width="9.7109375" style="41" customWidth="1"/>
    <col min="1543" max="1543" width="11.5703125" style="41" customWidth="1"/>
    <col min="1544" max="1544" width="8.7109375" style="41" customWidth="1"/>
    <col min="1545" max="1545" width="8" style="41" customWidth="1"/>
    <col min="1546" max="1546" width="11" style="41" customWidth="1"/>
    <col min="1547" max="1547" width="9.7109375" style="41" customWidth="1"/>
    <col min="1548" max="1548" width="12" style="41" customWidth="1"/>
    <col min="1549" max="1549" width="9.7109375" style="41" customWidth="1"/>
    <col min="1550" max="1550" width="12.85546875" style="41" customWidth="1"/>
    <col min="1551" max="1551" width="17" style="41" customWidth="1"/>
    <col min="1552" max="1788" width="9.140625" style="41"/>
    <col min="1789" max="1789" width="6.85546875" style="41" customWidth="1"/>
    <col min="1790" max="1790" width="19.42578125" style="41" customWidth="1"/>
    <col min="1791" max="1791" width="49.7109375" style="41" customWidth="1"/>
    <col min="1792" max="1792" width="11" style="41" customWidth="1"/>
    <col min="1793" max="1793" width="9.28515625" style="41" customWidth="1"/>
    <col min="1794" max="1794" width="10.85546875" style="41" customWidth="1"/>
    <col min="1795" max="1795" width="8.7109375" style="41" customWidth="1"/>
    <col min="1796" max="1798" width="9.7109375" style="41" customWidth="1"/>
    <col min="1799" max="1799" width="11.5703125" style="41" customWidth="1"/>
    <col min="1800" max="1800" width="8.7109375" style="41" customWidth="1"/>
    <col min="1801" max="1801" width="8" style="41" customWidth="1"/>
    <col min="1802" max="1802" width="11" style="41" customWidth="1"/>
    <col min="1803" max="1803" width="9.7109375" style="41" customWidth="1"/>
    <col min="1804" max="1804" width="12" style="41" customWidth="1"/>
    <col min="1805" max="1805" width="9.7109375" style="41" customWidth="1"/>
    <col min="1806" max="1806" width="12.85546875" style="41" customWidth="1"/>
    <col min="1807" max="1807" width="17" style="41" customWidth="1"/>
    <col min="1808" max="2044" width="9.140625" style="41"/>
    <col min="2045" max="2045" width="6.85546875" style="41" customWidth="1"/>
    <col min="2046" max="2046" width="19.42578125" style="41" customWidth="1"/>
    <col min="2047" max="2047" width="49.7109375" style="41" customWidth="1"/>
    <col min="2048" max="2048" width="11" style="41" customWidth="1"/>
    <col min="2049" max="2049" width="9.28515625" style="41" customWidth="1"/>
    <col min="2050" max="2050" width="10.85546875" style="41" customWidth="1"/>
    <col min="2051" max="2051" width="8.7109375" style="41" customWidth="1"/>
    <col min="2052" max="2054" width="9.7109375" style="41" customWidth="1"/>
    <col min="2055" max="2055" width="11.5703125" style="41" customWidth="1"/>
    <col min="2056" max="2056" width="8.7109375" style="41" customWidth="1"/>
    <col min="2057" max="2057" width="8" style="41" customWidth="1"/>
    <col min="2058" max="2058" width="11" style="41" customWidth="1"/>
    <col min="2059" max="2059" width="9.7109375" style="41" customWidth="1"/>
    <col min="2060" max="2060" width="12" style="41" customWidth="1"/>
    <col min="2061" max="2061" width="9.7109375" style="41" customWidth="1"/>
    <col min="2062" max="2062" width="12.85546875" style="41" customWidth="1"/>
    <col min="2063" max="2063" width="17" style="41" customWidth="1"/>
    <col min="2064" max="2300" width="9.140625" style="41"/>
    <col min="2301" max="2301" width="6.85546875" style="41" customWidth="1"/>
    <col min="2302" max="2302" width="19.42578125" style="41" customWidth="1"/>
    <col min="2303" max="2303" width="49.7109375" style="41" customWidth="1"/>
    <col min="2304" max="2304" width="11" style="41" customWidth="1"/>
    <col min="2305" max="2305" width="9.28515625" style="41" customWidth="1"/>
    <col min="2306" max="2306" width="10.85546875" style="41" customWidth="1"/>
    <col min="2307" max="2307" width="8.7109375" style="41" customWidth="1"/>
    <col min="2308" max="2310" width="9.7109375" style="41" customWidth="1"/>
    <col min="2311" max="2311" width="11.5703125" style="41" customWidth="1"/>
    <col min="2312" max="2312" width="8.7109375" style="41" customWidth="1"/>
    <col min="2313" max="2313" width="8" style="41" customWidth="1"/>
    <col min="2314" max="2314" width="11" style="41" customWidth="1"/>
    <col min="2315" max="2315" width="9.7109375" style="41" customWidth="1"/>
    <col min="2316" max="2316" width="12" style="41" customWidth="1"/>
    <col min="2317" max="2317" width="9.7109375" style="41" customWidth="1"/>
    <col min="2318" max="2318" width="12.85546875" style="41" customWidth="1"/>
    <col min="2319" max="2319" width="17" style="41" customWidth="1"/>
    <col min="2320" max="2556" width="9.140625" style="41"/>
    <col min="2557" max="2557" width="6.85546875" style="41" customWidth="1"/>
    <col min="2558" max="2558" width="19.42578125" style="41" customWidth="1"/>
    <col min="2559" max="2559" width="49.7109375" style="41" customWidth="1"/>
    <col min="2560" max="2560" width="11" style="41" customWidth="1"/>
    <col min="2561" max="2561" width="9.28515625" style="41" customWidth="1"/>
    <col min="2562" max="2562" width="10.85546875" style="41" customWidth="1"/>
    <col min="2563" max="2563" width="8.7109375" style="41" customWidth="1"/>
    <col min="2564" max="2566" width="9.7109375" style="41" customWidth="1"/>
    <col min="2567" max="2567" width="11.5703125" style="41" customWidth="1"/>
    <col min="2568" max="2568" width="8.7109375" style="41" customWidth="1"/>
    <col min="2569" max="2569" width="8" style="41" customWidth="1"/>
    <col min="2570" max="2570" width="11" style="41" customWidth="1"/>
    <col min="2571" max="2571" width="9.7109375" style="41" customWidth="1"/>
    <col min="2572" max="2572" width="12" style="41" customWidth="1"/>
    <col min="2573" max="2573" width="9.7109375" style="41" customWidth="1"/>
    <col min="2574" max="2574" width="12.85546875" style="41" customWidth="1"/>
    <col min="2575" max="2575" width="17" style="41" customWidth="1"/>
    <col min="2576" max="2812" width="9.140625" style="41"/>
    <col min="2813" max="2813" width="6.85546875" style="41" customWidth="1"/>
    <col min="2814" max="2814" width="19.42578125" style="41" customWidth="1"/>
    <col min="2815" max="2815" width="49.7109375" style="41" customWidth="1"/>
    <col min="2816" max="2816" width="11" style="41" customWidth="1"/>
    <col min="2817" max="2817" width="9.28515625" style="41" customWidth="1"/>
    <col min="2818" max="2818" width="10.85546875" style="41" customWidth="1"/>
    <col min="2819" max="2819" width="8.7109375" style="41" customWidth="1"/>
    <col min="2820" max="2822" width="9.7109375" style="41" customWidth="1"/>
    <col min="2823" max="2823" width="11.5703125" style="41" customWidth="1"/>
    <col min="2824" max="2824" width="8.7109375" style="41" customWidth="1"/>
    <col min="2825" max="2825" width="8" style="41" customWidth="1"/>
    <col min="2826" max="2826" width="11" style="41" customWidth="1"/>
    <col min="2827" max="2827" width="9.7109375" style="41" customWidth="1"/>
    <col min="2828" max="2828" width="12" style="41" customWidth="1"/>
    <col min="2829" max="2829" width="9.7109375" style="41" customWidth="1"/>
    <col min="2830" max="2830" width="12.85546875" style="41" customWidth="1"/>
    <col min="2831" max="2831" width="17" style="41" customWidth="1"/>
    <col min="2832" max="3068" width="9.140625" style="41"/>
    <col min="3069" max="3069" width="6.85546875" style="41" customWidth="1"/>
    <col min="3070" max="3070" width="19.42578125" style="41" customWidth="1"/>
    <col min="3071" max="3071" width="49.7109375" style="41" customWidth="1"/>
    <col min="3072" max="3072" width="11" style="41" customWidth="1"/>
    <col min="3073" max="3073" width="9.28515625" style="41" customWidth="1"/>
    <col min="3074" max="3074" width="10.85546875" style="41" customWidth="1"/>
    <col min="3075" max="3075" width="8.7109375" style="41" customWidth="1"/>
    <col min="3076" max="3078" width="9.7109375" style="41" customWidth="1"/>
    <col min="3079" max="3079" width="11.5703125" style="41" customWidth="1"/>
    <col min="3080" max="3080" width="8.7109375" style="41" customWidth="1"/>
    <col min="3081" max="3081" width="8" style="41" customWidth="1"/>
    <col min="3082" max="3082" width="11" style="41" customWidth="1"/>
    <col min="3083" max="3083" width="9.7109375" style="41" customWidth="1"/>
    <col min="3084" max="3084" width="12" style="41" customWidth="1"/>
    <col min="3085" max="3085" width="9.7109375" style="41" customWidth="1"/>
    <col min="3086" max="3086" width="12.85546875" style="41" customWidth="1"/>
    <col min="3087" max="3087" width="17" style="41" customWidth="1"/>
    <col min="3088" max="3324" width="9.140625" style="41"/>
    <col min="3325" max="3325" width="6.85546875" style="41" customWidth="1"/>
    <col min="3326" max="3326" width="19.42578125" style="41" customWidth="1"/>
    <col min="3327" max="3327" width="49.7109375" style="41" customWidth="1"/>
    <col min="3328" max="3328" width="11" style="41" customWidth="1"/>
    <col min="3329" max="3329" width="9.28515625" style="41" customWidth="1"/>
    <col min="3330" max="3330" width="10.85546875" style="41" customWidth="1"/>
    <col min="3331" max="3331" width="8.7109375" style="41" customWidth="1"/>
    <col min="3332" max="3334" width="9.7109375" style="41" customWidth="1"/>
    <col min="3335" max="3335" width="11.5703125" style="41" customWidth="1"/>
    <col min="3336" max="3336" width="8.7109375" style="41" customWidth="1"/>
    <col min="3337" max="3337" width="8" style="41" customWidth="1"/>
    <col min="3338" max="3338" width="11" style="41" customWidth="1"/>
    <col min="3339" max="3339" width="9.7109375" style="41" customWidth="1"/>
    <col min="3340" max="3340" width="12" style="41" customWidth="1"/>
    <col min="3341" max="3341" width="9.7109375" style="41" customWidth="1"/>
    <col min="3342" max="3342" width="12.85546875" style="41" customWidth="1"/>
    <col min="3343" max="3343" width="17" style="41" customWidth="1"/>
    <col min="3344" max="3580" width="9.140625" style="41"/>
    <col min="3581" max="3581" width="6.85546875" style="41" customWidth="1"/>
    <col min="3582" max="3582" width="19.42578125" style="41" customWidth="1"/>
    <col min="3583" max="3583" width="49.7109375" style="41" customWidth="1"/>
    <col min="3584" max="3584" width="11" style="41" customWidth="1"/>
    <col min="3585" max="3585" width="9.28515625" style="41" customWidth="1"/>
    <col min="3586" max="3586" width="10.85546875" style="41" customWidth="1"/>
    <col min="3587" max="3587" width="8.7109375" style="41" customWidth="1"/>
    <col min="3588" max="3590" width="9.7109375" style="41" customWidth="1"/>
    <col min="3591" max="3591" width="11.5703125" style="41" customWidth="1"/>
    <col min="3592" max="3592" width="8.7109375" style="41" customWidth="1"/>
    <col min="3593" max="3593" width="8" style="41" customWidth="1"/>
    <col min="3594" max="3594" width="11" style="41" customWidth="1"/>
    <col min="3595" max="3595" width="9.7109375" style="41" customWidth="1"/>
    <col min="3596" max="3596" width="12" style="41" customWidth="1"/>
    <col min="3597" max="3597" width="9.7109375" style="41" customWidth="1"/>
    <col min="3598" max="3598" width="12.85546875" style="41" customWidth="1"/>
    <col min="3599" max="3599" width="17" style="41" customWidth="1"/>
    <col min="3600" max="3836" width="9.140625" style="41"/>
    <col min="3837" max="3837" width="6.85546875" style="41" customWidth="1"/>
    <col min="3838" max="3838" width="19.42578125" style="41" customWidth="1"/>
    <col min="3839" max="3839" width="49.7109375" style="41" customWidth="1"/>
    <col min="3840" max="3840" width="11" style="41" customWidth="1"/>
    <col min="3841" max="3841" width="9.28515625" style="41" customWidth="1"/>
    <col min="3842" max="3842" width="10.85546875" style="41" customWidth="1"/>
    <col min="3843" max="3843" width="8.7109375" style="41" customWidth="1"/>
    <col min="3844" max="3846" width="9.7109375" style="41" customWidth="1"/>
    <col min="3847" max="3847" width="11.5703125" style="41" customWidth="1"/>
    <col min="3848" max="3848" width="8.7109375" style="41" customWidth="1"/>
    <col min="3849" max="3849" width="8" style="41" customWidth="1"/>
    <col min="3850" max="3850" width="11" style="41" customWidth="1"/>
    <col min="3851" max="3851" width="9.7109375" style="41" customWidth="1"/>
    <col min="3852" max="3852" width="12" style="41" customWidth="1"/>
    <col min="3853" max="3853" width="9.7109375" style="41" customWidth="1"/>
    <col min="3854" max="3854" width="12.85546875" style="41" customWidth="1"/>
    <col min="3855" max="3855" width="17" style="41" customWidth="1"/>
    <col min="3856" max="4092" width="9.140625" style="41"/>
    <col min="4093" max="4093" width="6.85546875" style="41" customWidth="1"/>
    <col min="4094" max="4094" width="19.42578125" style="41" customWidth="1"/>
    <col min="4095" max="4095" width="49.7109375" style="41" customWidth="1"/>
    <col min="4096" max="4096" width="11" style="41" customWidth="1"/>
    <col min="4097" max="4097" width="9.28515625" style="41" customWidth="1"/>
    <col min="4098" max="4098" width="10.85546875" style="41" customWidth="1"/>
    <col min="4099" max="4099" width="8.7109375" style="41" customWidth="1"/>
    <col min="4100" max="4102" width="9.7109375" style="41" customWidth="1"/>
    <col min="4103" max="4103" width="11.5703125" style="41" customWidth="1"/>
    <col min="4104" max="4104" width="8.7109375" style="41" customWidth="1"/>
    <col min="4105" max="4105" width="8" style="41" customWidth="1"/>
    <col min="4106" max="4106" width="11" style="41" customWidth="1"/>
    <col min="4107" max="4107" width="9.7109375" style="41" customWidth="1"/>
    <col min="4108" max="4108" width="12" style="41" customWidth="1"/>
    <col min="4109" max="4109" width="9.7109375" style="41" customWidth="1"/>
    <col min="4110" max="4110" width="12.85546875" style="41" customWidth="1"/>
    <col min="4111" max="4111" width="17" style="41" customWidth="1"/>
    <col min="4112" max="4348" width="9.140625" style="41"/>
    <col min="4349" max="4349" width="6.85546875" style="41" customWidth="1"/>
    <col min="4350" max="4350" width="19.42578125" style="41" customWidth="1"/>
    <col min="4351" max="4351" width="49.7109375" style="41" customWidth="1"/>
    <col min="4352" max="4352" width="11" style="41" customWidth="1"/>
    <col min="4353" max="4353" width="9.28515625" style="41" customWidth="1"/>
    <col min="4354" max="4354" width="10.85546875" style="41" customWidth="1"/>
    <col min="4355" max="4355" width="8.7109375" style="41" customWidth="1"/>
    <col min="4356" max="4358" width="9.7109375" style="41" customWidth="1"/>
    <col min="4359" max="4359" width="11.5703125" style="41" customWidth="1"/>
    <col min="4360" max="4360" width="8.7109375" style="41" customWidth="1"/>
    <col min="4361" max="4361" width="8" style="41" customWidth="1"/>
    <col min="4362" max="4362" width="11" style="41" customWidth="1"/>
    <col min="4363" max="4363" width="9.7109375" style="41" customWidth="1"/>
    <col min="4364" max="4364" width="12" style="41" customWidth="1"/>
    <col min="4365" max="4365" width="9.7109375" style="41" customWidth="1"/>
    <col min="4366" max="4366" width="12.85546875" style="41" customWidth="1"/>
    <col min="4367" max="4367" width="17" style="41" customWidth="1"/>
    <col min="4368" max="4604" width="9.140625" style="41"/>
    <col min="4605" max="4605" width="6.85546875" style="41" customWidth="1"/>
    <col min="4606" max="4606" width="19.42578125" style="41" customWidth="1"/>
    <col min="4607" max="4607" width="49.7109375" style="41" customWidth="1"/>
    <col min="4608" max="4608" width="11" style="41" customWidth="1"/>
    <col min="4609" max="4609" width="9.28515625" style="41" customWidth="1"/>
    <col min="4610" max="4610" width="10.85546875" style="41" customWidth="1"/>
    <col min="4611" max="4611" width="8.7109375" style="41" customWidth="1"/>
    <col min="4612" max="4614" width="9.7109375" style="41" customWidth="1"/>
    <col min="4615" max="4615" width="11.5703125" style="41" customWidth="1"/>
    <col min="4616" max="4616" width="8.7109375" style="41" customWidth="1"/>
    <col min="4617" max="4617" width="8" style="41" customWidth="1"/>
    <col min="4618" max="4618" width="11" style="41" customWidth="1"/>
    <col min="4619" max="4619" width="9.7109375" style="41" customWidth="1"/>
    <col min="4620" max="4620" width="12" style="41" customWidth="1"/>
    <col min="4621" max="4621" width="9.7109375" style="41" customWidth="1"/>
    <col min="4622" max="4622" width="12.85546875" style="41" customWidth="1"/>
    <col min="4623" max="4623" width="17" style="41" customWidth="1"/>
    <col min="4624" max="4860" width="9.140625" style="41"/>
    <col min="4861" max="4861" width="6.85546875" style="41" customWidth="1"/>
    <col min="4862" max="4862" width="19.42578125" style="41" customWidth="1"/>
    <col min="4863" max="4863" width="49.7109375" style="41" customWidth="1"/>
    <col min="4864" max="4864" width="11" style="41" customWidth="1"/>
    <col min="4865" max="4865" width="9.28515625" style="41" customWidth="1"/>
    <col min="4866" max="4866" width="10.85546875" style="41" customWidth="1"/>
    <col min="4867" max="4867" width="8.7109375" style="41" customWidth="1"/>
    <col min="4868" max="4870" width="9.7109375" style="41" customWidth="1"/>
    <col min="4871" max="4871" width="11.5703125" style="41" customWidth="1"/>
    <col min="4872" max="4872" width="8.7109375" style="41" customWidth="1"/>
    <col min="4873" max="4873" width="8" style="41" customWidth="1"/>
    <col min="4874" max="4874" width="11" style="41" customWidth="1"/>
    <col min="4875" max="4875" width="9.7109375" style="41" customWidth="1"/>
    <col min="4876" max="4876" width="12" style="41" customWidth="1"/>
    <col min="4877" max="4877" width="9.7109375" style="41" customWidth="1"/>
    <col min="4878" max="4878" width="12.85546875" style="41" customWidth="1"/>
    <col min="4879" max="4879" width="17" style="41" customWidth="1"/>
    <col min="4880" max="5116" width="9.140625" style="41"/>
    <col min="5117" max="5117" width="6.85546875" style="41" customWidth="1"/>
    <col min="5118" max="5118" width="19.42578125" style="41" customWidth="1"/>
    <col min="5119" max="5119" width="49.7109375" style="41" customWidth="1"/>
    <col min="5120" max="5120" width="11" style="41" customWidth="1"/>
    <col min="5121" max="5121" width="9.28515625" style="41" customWidth="1"/>
    <col min="5122" max="5122" width="10.85546875" style="41" customWidth="1"/>
    <col min="5123" max="5123" width="8.7109375" style="41" customWidth="1"/>
    <col min="5124" max="5126" width="9.7109375" style="41" customWidth="1"/>
    <col min="5127" max="5127" width="11.5703125" style="41" customWidth="1"/>
    <col min="5128" max="5128" width="8.7109375" style="41" customWidth="1"/>
    <col min="5129" max="5129" width="8" style="41" customWidth="1"/>
    <col min="5130" max="5130" width="11" style="41" customWidth="1"/>
    <col min="5131" max="5131" width="9.7109375" style="41" customWidth="1"/>
    <col min="5132" max="5132" width="12" style="41" customWidth="1"/>
    <col min="5133" max="5133" width="9.7109375" style="41" customWidth="1"/>
    <col min="5134" max="5134" width="12.85546875" style="41" customWidth="1"/>
    <col min="5135" max="5135" width="17" style="41" customWidth="1"/>
    <col min="5136" max="5372" width="9.140625" style="41"/>
    <col min="5373" max="5373" width="6.85546875" style="41" customWidth="1"/>
    <col min="5374" max="5374" width="19.42578125" style="41" customWidth="1"/>
    <col min="5375" max="5375" width="49.7109375" style="41" customWidth="1"/>
    <col min="5376" max="5376" width="11" style="41" customWidth="1"/>
    <col min="5377" max="5377" width="9.28515625" style="41" customWidth="1"/>
    <col min="5378" max="5378" width="10.85546875" style="41" customWidth="1"/>
    <col min="5379" max="5379" width="8.7109375" style="41" customWidth="1"/>
    <col min="5380" max="5382" width="9.7109375" style="41" customWidth="1"/>
    <col min="5383" max="5383" width="11.5703125" style="41" customWidth="1"/>
    <col min="5384" max="5384" width="8.7109375" style="41" customWidth="1"/>
    <col min="5385" max="5385" width="8" style="41" customWidth="1"/>
    <col min="5386" max="5386" width="11" style="41" customWidth="1"/>
    <col min="5387" max="5387" width="9.7109375" style="41" customWidth="1"/>
    <col min="5388" max="5388" width="12" style="41" customWidth="1"/>
    <col min="5389" max="5389" width="9.7109375" style="41" customWidth="1"/>
    <col min="5390" max="5390" width="12.85546875" style="41" customWidth="1"/>
    <col min="5391" max="5391" width="17" style="41" customWidth="1"/>
    <col min="5392" max="5628" width="9.140625" style="41"/>
    <col min="5629" max="5629" width="6.85546875" style="41" customWidth="1"/>
    <col min="5630" max="5630" width="19.42578125" style="41" customWidth="1"/>
    <col min="5631" max="5631" width="49.7109375" style="41" customWidth="1"/>
    <col min="5632" max="5632" width="11" style="41" customWidth="1"/>
    <col min="5633" max="5633" width="9.28515625" style="41" customWidth="1"/>
    <col min="5634" max="5634" width="10.85546875" style="41" customWidth="1"/>
    <col min="5635" max="5635" width="8.7109375" style="41" customWidth="1"/>
    <col min="5636" max="5638" width="9.7109375" style="41" customWidth="1"/>
    <col min="5639" max="5639" width="11.5703125" style="41" customWidth="1"/>
    <col min="5640" max="5640" width="8.7109375" style="41" customWidth="1"/>
    <col min="5641" max="5641" width="8" style="41" customWidth="1"/>
    <col min="5642" max="5642" width="11" style="41" customWidth="1"/>
    <col min="5643" max="5643" width="9.7109375" style="41" customWidth="1"/>
    <col min="5644" max="5644" width="12" style="41" customWidth="1"/>
    <col min="5645" max="5645" width="9.7109375" style="41" customWidth="1"/>
    <col min="5646" max="5646" width="12.85546875" style="41" customWidth="1"/>
    <col min="5647" max="5647" width="17" style="41" customWidth="1"/>
    <col min="5648" max="5884" width="9.140625" style="41"/>
    <col min="5885" max="5885" width="6.85546875" style="41" customWidth="1"/>
    <col min="5886" max="5886" width="19.42578125" style="41" customWidth="1"/>
    <col min="5887" max="5887" width="49.7109375" style="41" customWidth="1"/>
    <col min="5888" max="5888" width="11" style="41" customWidth="1"/>
    <col min="5889" max="5889" width="9.28515625" style="41" customWidth="1"/>
    <col min="5890" max="5890" width="10.85546875" style="41" customWidth="1"/>
    <col min="5891" max="5891" width="8.7109375" style="41" customWidth="1"/>
    <col min="5892" max="5894" width="9.7109375" style="41" customWidth="1"/>
    <col min="5895" max="5895" width="11.5703125" style="41" customWidth="1"/>
    <col min="5896" max="5896" width="8.7109375" style="41" customWidth="1"/>
    <col min="5897" max="5897" width="8" style="41" customWidth="1"/>
    <col min="5898" max="5898" width="11" style="41" customWidth="1"/>
    <col min="5899" max="5899" width="9.7109375" style="41" customWidth="1"/>
    <col min="5900" max="5900" width="12" style="41" customWidth="1"/>
    <col min="5901" max="5901" width="9.7109375" style="41" customWidth="1"/>
    <col min="5902" max="5902" width="12.85546875" style="41" customWidth="1"/>
    <col min="5903" max="5903" width="17" style="41" customWidth="1"/>
    <col min="5904" max="6140" width="9.140625" style="41"/>
    <col min="6141" max="6141" width="6.85546875" style="41" customWidth="1"/>
    <col min="6142" max="6142" width="19.42578125" style="41" customWidth="1"/>
    <col min="6143" max="6143" width="49.7109375" style="41" customWidth="1"/>
    <col min="6144" max="6144" width="11" style="41" customWidth="1"/>
    <col min="6145" max="6145" width="9.28515625" style="41" customWidth="1"/>
    <col min="6146" max="6146" width="10.85546875" style="41" customWidth="1"/>
    <col min="6147" max="6147" width="8.7109375" style="41" customWidth="1"/>
    <col min="6148" max="6150" width="9.7109375" style="41" customWidth="1"/>
    <col min="6151" max="6151" width="11.5703125" style="41" customWidth="1"/>
    <col min="6152" max="6152" width="8.7109375" style="41" customWidth="1"/>
    <col min="6153" max="6153" width="8" style="41" customWidth="1"/>
    <col min="6154" max="6154" width="11" style="41" customWidth="1"/>
    <col min="6155" max="6155" width="9.7109375" style="41" customWidth="1"/>
    <col min="6156" max="6156" width="12" style="41" customWidth="1"/>
    <col min="6157" max="6157" width="9.7109375" style="41" customWidth="1"/>
    <col min="6158" max="6158" width="12.85546875" style="41" customWidth="1"/>
    <col min="6159" max="6159" width="17" style="41" customWidth="1"/>
    <col min="6160" max="6396" width="9.140625" style="41"/>
    <col min="6397" max="6397" width="6.85546875" style="41" customWidth="1"/>
    <col min="6398" max="6398" width="19.42578125" style="41" customWidth="1"/>
    <col min="6399" max="6399" width="49.7109375" style="41" customWidth="1"/>
    <col min="6400" max="6400" width="11" style="41" customWidth="1"/>
    <col min="6401" max="6401" width="9.28515625" style="41" customWidth="1"/>
    <col min="6402" max="6402" width="10.85546875" style="41" customWidth="1"/>
    <col min="6403" max="6403" width="8.7109375" style="41" customWidth="1"/>
    <col min="6404" max="6406" width="9.7109375" style="41" customWidth="1"/>
    <col min="6407" max="6407" width="11.5703125" style="41" customWidth="1"/>
    <col min="6408" max="6408" width="8.7109375" style="41" customWidth="1"/>
    <col min="6409" max="6409" width="8" style="41" customWidth="1"/>
    <col min="6410" max="6410" width="11" style="41" customWidth="1"/>
    <col min="6411" max="6411" width="9.7109375" style="41" customWidth="1"/>
    <col min="6412" max="6412" width="12" style="41" customWidth="1"/>
    <col min="6413" max="6413" width="9.7109375" style="41" customWidth="1"/>
    <col min="6414" max="6414" width="12.85546875" style="41" customWidth="1"/>
    <col min="6415" max="6415" width="17" style="41" customWidth="1"/>
    <col min="6416" max="6652" width="9.140625" style="41"/>
    <col min="6653" max="6653" width="6.85546875" style="41" customWidth="1"/>
    <col min="6654" max="6654" width="19.42578125" style="41" customWidth="1"/>
    <col min="6655" max="6655" width="49.7109375" style="41" customWidth="1"/>
    <col min="6656" max="6656" width="11" style="41" customWidth="1"/>
    <col min="6657" max="6657" width="9.28515625" style="41" customWidth="1"/>
    <col min="6658" max="6658" width="10.85546875" style="41" customWidth="1"/>
    <col min="6659" max="6659" width="8.7109375" style="41" customWidth="1"/>
    <col min="6660" max="6662" width="9.7109375" style="41" customWidth="1"/>
    <col min="6663" max="6663" width="11.5703125" style="41" customWidth="1"/>
    <col min="6664" max="6664" width="8.7109375" style="41" customWidth="1"/>
    <col min="6665" max="6665" width="8" style="41" customWidth="1"/>
    <col min="6666" max="6666" width="11" style="41" customWidth="1"/>
    <col min="6667" max="6667" width="9.7109375" style="41" customWidth="1"/>
    <col min="6668" max="6668" width="12" style="41" customWidth="1"/>
    <col min="6669" max="6669" width="9.7109375" style="41" customWidth="1"/>
    <col min="6670" max="6670" width="12.85546875" style="41" customWidth="1"/>
    <col min="6671" max="6671" width="17" style="41" customWidth="1"/>
    <col min="6672" max="6908" width="9.140625" style="41"/>
    <col min="6909" max="6909" width="6.85546875" style="41" customWidth="1"/>
    <col min="6910" max="6910" width="19.42578125" style="41" customWidth="1"/>
    <col min="6911" max="6911" width="49.7109375" style="41" customWidth="1"/>
    <col min="6912" max="6912" width="11" style="41" customWidth="1"/>
    <col min="6913" max="6913" width="9.28515625" style="41" customWidth="1"/>
    <col min="6914" max="6914" width="10.85546875" style="41" customWidth="1"/>
    <col min="6915" max="6915" width="8.7109375" style="41" customWidth="1"/>
    <col min="6916" max="6918" width="9.7109375" style="41" customWidth="1"/>
    <col min="6919" max="6919" width="11.5703125" style="41" customWidth="1"/>
    <col min="6920" max="6920" width="8.7109375" style="41" customWidth="1"/>
    <col min="6921" max="6921" width="8" style="41" customWidth="1"/>
    <col min="6922" max="6922" width="11" style="41" customWidth="1"/>
    <col min="6923" max="6923" width="9.7109375" style="41" customWidth="1"/>
    <col min="6924" max="6924" width="12" style="41" customWidth="1"/>
    <col min="6925" max="6925" width="9.7109375" style="41" customWidth="1"/>
    <col min="6926" max="6926" width="12.85546875" style="41" customWidth="1"/>
    <col min="6927" max="6927" width="17" style="41" customWidth="1"/>
    <col min="6928" max="7164" width="9.140625" style="41"/>
    <col min="7165" max="7165" width="6.85546875" style="41" customWidth="1"/>
    <col min="7166" max="7166" width="19.42578125" style="41" customWidth="1"/>
    <col min="7167" max="7167" width="49.7109375" style="41" customWidth="1"/>
    <col min="7168" max="7168" width="11" style="41" customWidth="1"/>
    <col min="7169" max="7169" width="9.28515625" style="41" customWidth="1"/>
    <col min="7170" max="7170" width="10.85546875" style="41" customWidth="1"/>
    <col min="7171" max="7171" width="8.7109375" style="41" customWidth="1"/>
    <col min="7172" max="7174" width="9.7109375" style="41" customWidth="1"/>
    <col min="7175" max="7175" width="11.5703125" style="41" customWidth="1"/>
    <col min="7176" max="7176" width="8.7109375" style="41" customWidth="1"/>
    <col min="7177" max="7177" width="8" style="41" customWidth="1"/>
    <col min="7178" max="7178" width="11" style="41" customWidth="1"/>
    <col min="7179" max="7179" width="9.7109375" style="41" customWidth="1"/>
    <col min="7180" max="7180" width="12" style="41" customWidth="1"/>
    <col min="7181" max="7181" width="9.7109375" style="41" customWidth="1"/>
    <col min="7182" max="7182" width="12.85546875" style="41" customWidth="1"/>
    <col min="7183" max="7183" width="17" style="41" customWidth="1"/>
    <col min="7184" max="7420" width="9.140625" style="41"/>
    <col min="7421" max="7421" width="6.85546875" style="41" customWidth="1"/>
    <col min="7422" max="7422" width="19.42578125" style="41" customWidth="1"/>
    <col min="7423" max="7423" width="49.7109375" style="41" customWidth="1"/>
    <col min="7424" max="7424" width="11" style="41" customWidth="1"/>
    <col min="7425" max="7425" width="9.28515625" style="41" customWidth="1"/>
    <col min="7426" max="7426" width="10.85546875" style="41" customWidth="1"/>
    <col min="7427" max="7427" width="8.7109375" style="41" customWidth="1"/>
    <col min="7428" max="7430" width="9.7109375" style="41" customWidth="1"/>
    <col min="7431" max="7431" width="11.5703125" style="41" customWidth="1"/>
    <col min="7432" max="7432" width="8.7109375" style="41" customWidth="1"/>
    <col min="7433" max="7433" width="8" style="41" customWidth="1"/>
    <col min="7434" max="7434" width="11" style="41" customWidth="1"/>
    <col min="7435" max="7435" width="9.7109375" style="41" customWidth="1"/>
    <col min="7436" max="7436" width="12" style="41" customWidth="1"/>
    <col min="7437" max="7437" width="9.7109375" style="41" customWidth="1"/>
    <col min="7438" max="7438" width="12.85546875" style="41" customWidth="1"/>
    <col min="7439" max="7439" width="17" style="41" customWidth="1"/>
    <col min="7440" max="7676" width="9.140625" style="41"/>
    <col min="7677" max="7677" width="6.85546875" style="41" customWidth="1"/>
    <col min="7678" max="7678" width="19.42578125" style="41" customWidth="1"/>
    <col min="7679" max="7679" width="49.7109375" style="41" customWidth="1"/>
    <col min="7680" max="7680" width="11" style="41" customWidth="1"/>
    <col min="7681" max="7681" width="9.28515625" style="41" customWidth="1"/>
    <col min="7682" max="7682" width="10.85546875" style="41" customWidth="1"/>
    <col min="7683" max="7683" width="8.7109375" style="41" customWidth="1"/>
    <col min="7684" max="7686" width="9.7109375" style="41" customWidth="1"/>
    <col min="7687" max="7687" width="11.5703125" style="41" customWidth="1"/>
    <col min="7688" max="7688" width="8.7109375" style="41" customWidth="1"/>
    <col min="7689" max="7689" width="8" style="41" customWidth="1"/>
    <col min="7690" max="7690" width="11" style="41" customWidth="1"/>
    <col min="7691" max="7691" width="9.7109375" style="41" customWidth="1"/>
    <col min="7692" max="7692" width="12" style="41" customWidth="1"/>
    <col min="7693" max="7693" width="9.7109375" style="41" customWidth="1"/>
    <col min="7694" max="7694" width="12.85546875" style="41" customWidth="1"/>
    <col min="7695" max="7695" width="17" style="41" customWidth="1"/>
    <col min="7696" max="7932" width="9.140625" style="41"/>
    <col min="7933" max="7933" width="6.85546875" style="41" customWidth="1"/>
    <col min="7934" max="7934" width="19.42578125" style="41" customWidth="1"/>
    <col min="7935" max="7935" width="49.7109375" style="41" customWidth="1"/>
    <col min="7936" max="7936" width="11" style="41" customWidth="1"/>
    <col min="7937" max="7937" width="9.28515625" style="41" customWidth="1"/>
    <col min="7938" max="7938" width="10.85546875" style="41" customWidth="1"/>
    <col min="7939" max="7939" width="8.7109375" style="41" customWidth="1"/>
    <col min="7940" max="7942" width="9.7109375" style="41" customWidth="1"/>
    <col min="7943" max="7943" width="11.5703125" style="41" customWidth="1"/>
    <col min="7944" max="7944" width="8.7109375" style="41" customWidth="1"/>
    <col min="7945" max="7945" width="8" style="41" customWidth="1"/>
    <col min="7946" max="7946" width="11" style="41" customWidth="1"/>
    <col min="7947" max="7947" width="9.7109375" style="41" customWidth="1"/>
    <col min="7948" max="7948" width="12" style="41" customWidth="1"/>
    <col min="7949" max="7949" width="9.7109375" style="41" customWidth="1"/>
    <col min="7950" max="7950" width="12.85546875" style="41" customWidth="1"/>
    <col min="7951" max="7951" width="17" style="41" customWidth="1"/>
    <col min="7952" max="8188" width="9.140625" style="41"/>
    <col min="8189" max="8189" width="6.85546875" style="41" customWidth="1"/>
    <col min="8190" max="8190" width="19.42578125" style="41" customWidth="1"/>
    <col min="8191" max="8191" width="49.7109375" style="41" customWidth="1"/>
    <col min="8192" max="8192" width="11" style="41" customWidth="1"/>
    <col min="8193" max="8193" width="9.28515625" style="41" customWidth="1"/>
    <col min="8194" max="8194" width="10.85546875" style="41" customWidth="1"/>
    <col min="8195" max="8195" width="8.7109375" style="41" customWidth="1"/>
    <col min="8196" max="8198" width="9.7109375" style="41" customWidth="1"/>
    <col min="8199" max="8199" width="11.5703125" style="41" customWidth="1"/>
    <col min="8200" max="8200" width="8.7109375" style="41" customWidth="1"/>
    <col min="8201" max="8201" width="8" style="41" customWidth="1"/>
    <col min="8202" max="8202" width="11" style="41" customWidth="1"/>
    <col min="8203" max="8203" width="9.7109375" style="41" customWidth="1"/>
    <col min="8204" max="8204" width="12" style="41" customWidth="1"/>
    <col min="8205" max="8205" width="9.7109375" style="41" customWidth="1"/>
    <col min="8206" max="8206" width="12.85546875" style="41" customWidth="1"/>
    <col min="8207" max="8207" width="17" style="41" customWidth="1"/>
    <col min="8208" max="8444" width="9.140625" style="41"/>
    <col min="8445" max="8445" width="6.85546875" style="41" customWidth="1"/>
    <col min="8446" max="8446" width="19.42578125" style="41" customWidth="1"/>
    <col min="8447" max="8447" width="49.7109375" style="41" customWidth="1"/>
    <col min="8448" max="8448" width="11" style="41" customWidth="1"/>
    <col min="8449" max="8449" width="9.28515625" style="41" customWidth="1"/>
    <col min="8450" max="8450" width="10.85546875" style="41" customWidth="1"/>
    <col min="8451" max="8451" width="8.7109375" style="41" customWidth="1"/>
    <col min="8452" max="8454" width="9.7109375" style="41" customWidth="1"/>
    <col min="8455" max="8455" width="11.5703125" style="41" customWidth="1"/>
    <col min="8456" max="8456" width="8.7109375" style="41" customWidth="1"/>
    <col min="8457" max="8457" width="8" style="41" customWidth="1"/>
    <col min="8458" max="8458" width="11" style="41" customWidth="1"/>
    <col min="8459" max="8459" width="9.7109375" style="41" customWidth="1"/>
    <col min="8460" max="8460" width="12" style="41" customWidth="1"/>
    <col min="8461" max="8461" width="9.7109375" style="41" customWidth="1"/>
    <col min="8462" max="8462" width="12.85546875" style="41" customWidth="1"/>
    <col min="8463" max="8463" width="17" style="41" customWidth="1"/>
    <col min="8464" max="8700" width="9.140625" style="41"/>
    <col min="8701" max="8701" width="6.85546875" style="41" customWidth="1"/>
    <col min="8702" max="8702" width="19.42578125" style="41" customWidth="1"/>
    <col min="8703" max="8703" width="49.7109375" style="41" customWidth="1"/>
    <col min="8704" max="8704" width="11" style="41" customWidth="1"/>
    <col min="8705" max="8705" width="9.28515625" style="41" customWidth="1"/>
    <col min="8706" max="8706" width="10.85546875" style="41" customWidth="1"/>
    <col min="8707" max="8707" width="8.7109375" style="41" customWidth="1"/>
    <col min="8708" max="8710" width="9.7109375" style="41" customWidth="1"/>
    <col min="8711" max="8711" width="11.5703125" style="41" customWidth="1"/>
    <col min="8712" max="8712" width="8.7109375" style="41" customWidth="1"/>
    <col min="8713" max="8713" width="8" style="41" customWidth="1"/>
    <col min="8714" max="8714" width="11" style="41" customWidth="1"/>
    <col min="8715" max="8715" width="9.7109375" style="41" customWidth="1"/>
    <col min="8716" max="8716" width="12" style="41" customWidth="1"/>
    <col min="8717" max="8717" width="9.7109375" style="41" customWidth="1"/>
    <col min="8718" max="8718" width="12.85546875" style="41" customWidth="1"/>
    <col min="8719" max="8719" width="17" style="41" customWidth="1"/>
    <col min="8720" max="8956" width="9.140625" style="41"/>
    <col min="8957" max="8957" width="6.85546875" style="41" customWidth="1"/>
    <col min="8958" max="8958" width="19.42578125" style="41" customWidth="1"/>
    <col min="8959" max="8959" width="49.7109375" style="41" customWidth="1"/>
    <col min="8960" max="8960" width="11" style="41" customWidth="1"/>
    <col min="8961" max="8961" width="9.28515625" style="41" customWidth="1"/>
    <col min="8962" max="8962" width="10.85546875" style="41" customWidth="1"/>
    <col min="8963" max="8963" width="8.7109375" style="41" customWidth="1"/>
    <col min="8964" max="8966" width="9.7109375" style="41" customWidth="1"/>
    <col min="8967" max="8967" width="11.5703125" style="41" customWidth="1"/>
    <col min="8968" max="8968" width="8.7109375" style="41" customWidth="1"/>
    <col min="8969" max="8969" width="8" style="41" customWidth="1"/>
    <col min="8970" max="8970" width="11" style="41" customWidth="1"/>
    <col min="8971" max="8971" width="9.7109375" style="41" customWidth="1"/>
    <col min="8972" max="8972" width="12" style="41" customWidth="1"/>
    <col min="8973" max="8973" width="9.7109375" style="41" customWidth="1"/>
    <col min="8974" max="8974" width="12.85546875" style="41" customWidth="1"/>
    <col min="8975" max="8975" width="17" style="41" customWidth="1"/>
    <col min="8976" max="9212" width="9.140625" style="41"/>
    <col min="9213" max="9213" width="6.85546875" style="41" customWidth="1"/>
    <col min="9214" max="9214" width="19.42578125" style="41" customWidth="1"/>
    <col min="9215" max="9215" width="49.7109375" style="41" customWidth="1"/>
    <col min="9216" max="9216" width="11" style="41" customWidth="1"/>
    <col min="9217" max="9217" width="9.28515625" style="41" customWidth="1"/>
    <col min="9218" max="9218" width="10.85546875" style="41" customWidth="1"/>
    <col min="9219" max="9219" width="8.7109375" style="41" customWidth="1"/>
    <col min="9220" max="9222" width="9.7109375" style="41" customWidth="1"/>
    <col min="9223" max="9223" width="11.5703125" style="41" customWidth="1"/>
    <col min="9224" max="9224" width="8.7109375" style="41" customWidth="1"/>
    <col min="9225" max="9225" width="8" style="41" customWidth="1"/>
    <col min="9226" max="9226" width="11" style="41" customWidth="1"/>
    <col min="9227" max="9227" width="9.7109375" style="41" customWidth="1"/>
    <col min="9228" max="9228" width="12" style="41" customWidth="1"/>
    <col min="9229" max="9229" width="9.7109375" style="41" customWidth="1"/>
    <col min="9230" max="9230" width="12.85546875" style="41" customWidth="1"/>
    <col min="9231" max="9231" width="17" style="41" customWidth="1"/>
    <col min="9232" max="9468" width="9.140625" style="41"/>
    <col min="9469" max="9469" width="6.85546875" style="41" customWidth="1"/>
    <col min="9470" max="9470" width="19.42578125" style="41" customWidth="1"/>
    <col min="9471" max="9471" width="49.7109375" style="41" customWidth="1"/>
    <col min="9472" max="9472" width="11" style="41" customWidth="1"/>
    <col min="9473" max="9473" width="9.28515625" style="41" customWidth="1"/>
    <col min="9474" max="9474" width="10.85546875" style="41" customWidth="1"/>
    <col min="9475" max="9475" width="8.7109375" style="41" customWidth="1"/>
    <col min="9476" max="9478" width="9.7109375" style="41" customWidth="1"/>
    <col min="9479" max="9479" width="11.5703125" style="41" customWidth="1"/>
    <col min="9480" max="9480" width="8.7109375" style="41" customWidth="1"/>
    <col min="9481" max="9481" width="8" style="41" customWidth="1"/>
    <col min="9482" max="9482" width="11" style="41" customWidth="1"/>
    <col min="9483" max="9483" width="9.7109375" style="41" customWidth="1"/>
    <col min="9484" max="9484" width="12" style="41" customWidth="1"/>
    <col min="9485" max="9485" width="9.7109375" style="41" customWidth="1"/>
    <col min="9486" max="9486" width="12.85546875" style="41" customWidth="1"/>
    <col min="9487" max="9487" width="17" style="41" customWidth="1"/>
    <col min="9488" max="9724" width="9.140625" style="41"/>
    <col min="9725" max="9725" width="6.85546875" style="41" customWidth="1"/>
    <col min="9726" max="9726" width="19.42578125" style="41" customWidth="1"/>
    <col min="9727" max="9727" width="49.7109375" style="41" customWidth="1"/>
    <col min="9728" max="9728" width="11" style="41" customWidth="1"/>
    <col min="9729" max="9729" width="9.28515625" style="41" customWidth="1"/>
    <col min="9730" max="9730" width="10.85546875" style="41" customWidth="1"/>
    <col min="9731" max="9731" width="8.7109375" style="41" customWidth="1"/>
    <col min="9732" max="9734" width="9.7109375" style="41" customWidth="1"/>
    <col min="9735" max="9735" width="11.5703125" style="41" customWidth="1"/>
    <col min="9736" max="9736" width="8.7109375" style="41" customWidth="1"/>
    <col min="9737" max="9737" width="8" style="41" customWidth="1"/>
    <col min="9738" max="9738" width="11" style="41" customWidth="1"/>
    <col min="9739" max="9739" width="9.7109375" style="41" customWidth="1"/>
    <col min="9740" max="9740" width="12" style="41" customWidth="1"/>
    <col min="9741" max="9741" width="9.7109375" style="41" customWidth="1"/>
    <col min="9742" max="9742" width="12.85546875" style="41" customWidth="1"/>
    <col min="9743" max="9743" width="17" style="41" customWidth="1"/>
    <col min="9744" max="9980" width="9.140625" style="41"/>
    <col min="9981" max="9981" width="6.85546875" style="41" customWidth="1"/>
    <col min="9982" max="9982" width="19.42578125" style="41" customWidth="1"/>
    <col min="9983" max="9983" width="49.7109375" style="41" customWidth="1"/>
    <col min="9984" max="9984" width="11" style="41" customWidth="1"/>
    <col min="9985" max="9985" width="9.28515625" style="41" customWidth="1"/>
    <col min="9986" max="9986" width="10.85546875" style="41" customWidth="1"/>
    <col min="9987" max="9987" width="8.7109375" style="41" customWidth="1"/>
    <col min="9988" max="9990" width="9.7109375" style="41" customWidth="1"/>
    <col min="9991" max="9991" width="11.5703125" style="41" customWidth="1"/>
    <col min="9992" max="9992" width="8.7109375" style="41" customWidth="1"/>
    <col min="9993" max="9993" width="8" style="41" customWidth="1"/>
    <col min="9994" max="9994" width="11" style="41" customWidth="1"/>
    <col min="9995" max="9995" width="9.7109375" style="41" customWidth="1"/>
    <col min="9996" max="9996" width="12" style="41" customWidth="1"/>
    <col min="9997" max="9997" width="9.7109375" style="41" customWidth="1"/>
    <col min="9998" max="9998" width="12.85546875" style="41" customWidth="1"/>
    <col min="9999" max="9999" width="17" style="41" customWidth="1"/>
    <col min="10000" max="10236" width="9.140625" style="41"/>
    <col min="10237" max="10237" width="6.85546875" style="41" customWidth="1"/>
    <col min="10238" max="10238" width="19.42578125" style="41" customWidth="1"/>
    <col min="10239" max="10239" width="49.7109375" style="41" customWidth="1"/>
    <col min="10240" max="10240" width="11" style="41" customWidth="1"/>
    <col min="10241" max="10241" width="9.28515625" style="41" customWidth="1"/>
    <col min="10242" max="10242" width="10.85546875" style="41" customWidth="1"/>
    <col min="10243" max="10243" width="8.7109375" style="41" customWidth="1"/>
    <col min="10244" max="10246" width="9.7109375" style="41" customWidth="1"/>
    <col min="10247" max="10247" width="11.5703125" style="41" customWidth="1"/>
    <col min="10248" max="10248" width="8.7109375" style="41" customWidth="1"/>
    <col min="10249" max="10249" width="8" style="41" customWidth="1"/>
    <col min="10250" max="10250" width="11" style="41" customWidth="1"/>
    <col min="10251" max="10251" width="9.7109375" style="41" customWidth="1"/>
    <col min="10252" max="10252" width="12" style="41" customWidth="1"/>
    <col min="10253" max="10253" width="9.7109375" style="41" customWidth="1"/>
    <col min="10254" max="10254" width="12.85546875" style="41" customWidth="1"/>
    <col min="10255" max="10255" width="17" style="41" customWidth="1"/>
    <col min="10256" max="10492" width="9.140625" style="41"/>
    <col min="10493" max="10493" width="6.85546875" style="41" customWidth="1"/>
    <col min="10494" max="10494" width="19.42578125" style="41" customWidth="1"/>
    <col min="10495" max="10495" width="49.7109375" style="41" customWidth="1"/>
    <col min="10496" max="10496" width="11" style="41" customWidth="1"/>
    <col min="10497" max="10497" width="9.28515625" style="41" customWidth="1"/>
    <col min="10498" max="10498" width="10.85546875" style="41" customWidth="1"/>
    <col min="10499" max="10499" width="8.7109375" style="41" customWidth="1"/>
    <col min="10500" max="10502" width="9.7109375" style="41" customWidth="1"/>
    <col min="10503" max="10503" width="11.5703125" style="41" customWidth="1"/>
    <col min="10504" max="10504" width="8.7109375" style="41" customWidth="1"/>
    <col min="10505" max="10505" width="8" style="41" customWidth="1"/>
    <col min="10506" max="10506" width="11" style="41" customWidth="1"/>
    <col min="10507" max="10507" width="9.7109375" style="41" customWidth="1"/>
    <col min="10508" max="10508" width="12" style="41" customWidth="1"/>
    <col min="10509" max="10509" width="9.7109375" style="41" customWidth="1"/>
    <col min="10510" max="10510" width="12.85546875" style="41" customWidth="1"/>
    <col min="10511" max="10511" width="17" style="41" customWidth="1"/>
    <col min="10512" max="10748" width="9.140625" style="41"/>
    <col min="10749" max="10749" width="6.85546875" style="41" customWidth="1"/>
    <col min="10750" max="10750" width="19.42578125" style="41" customWidth="1"/>
    <col min="10751" max="10751" width="49.7109375" style="41" customWidth="1"/>
    <col min="10752" max="10752" width="11" style="41" customWidth="1"/>
    <col min="10753" max="10753" width="9.28515625" style="41" customWidth="1"/>
    <col min="10754" max="10754" width="10.85546875" style="41" customWidth="1"/>
    <col min="10755" max="10755" width="8.7109375" style="41" customWidth="1"/>
    <col min="10756" max="10758" width="9.7109375" style="41" customWidth="1"/>
    <col min="10759" max="10759" width="11.5703125" style="41" customWidth="1"/>
    <col min="10760" max="10760" width="8.7109375" style="41" customWidth="1"/>
    <col min="10761" max="10761" width="8" style="41" customWidth="1"/>
    <col min="10762" max="10762" width="11" style="41" customWidth="1"/>
    <col min="10763" max="10763" width="9.7109375" style="41" customWidth="1"/>
    <col min="10764" max="10764" width="12" style="41" customWidth="1"/>
    <col min="10765" max="10765" width="9.7109375" style="41" customWidth="1"/>
    <col min="10766" max="10766" width="12.85546875" style="41" customWidth="1"/>
    <col min="10767" max="10767" width="17" style="41" customWidth="1"/>
    <col min="10768" max="11004" width="9.140625" style="41"/>
    <col min="11005" max="11005" width="6.85546875" style="41" customWidth="1"/>
    <col min="11006" max="11006" width="19.42578125" style="41" customWidth="1"/>
    <col min="11007" max="11007" width="49.7109375" style="41" customWidth="1"/>
    <col min="11008" max="11008" width="11" style="41" customWidth="1"/>
    <col min="11009" max="11009" width="9.28515625" style="41" customWidth="1"/>
    <col min="11010" max="11010" width="10.85546875" style="41" customWidth="1"/>
    <col min="11011" max="11011" width="8.7109375" style="41" customWidth="1"/>
    <col min="11012" max="11014" width="9.7109375" style="41" customWidth="1"/>
    <col min="11015" max="11015" width="11.5703125" style="41" customWidth="1"/>
    <col min="11016" max="11016" width="8.7109375" style="41" customWidth="1"/>
    <col min="11017" max="11017" width="8" style="41" customWidth="1"/>
    <col min="11018" max="11018" width="11" style="41" customWidth="1"/>
    <col min="11019" max="11019" width="9.7109375" style="41" customWidth="1"/>
    <col min="11020" max="11020" width="12" style="41" customWidth="1"/>
    <col min="11021" max="11021" width="9.7109375" style="41" customWidth="1"/>
    <col min="11022" max="11022" width="12.85546875" style="41" customWidth="1"/>
    <col min="11023" max="11023" width="17" style="41" customWidth="1"/>
    <col min="11024" max="11260" width="9.140625" style="41"/>
    <col min="11261" max="11261" width="6.85546875" style="41" customWidth="1"/>
    <col min="11262" max="11262" width="19.42578125" style="41" customWidth="1"/>
    <col min="11263" max="11263" width="49.7109375" style="41" customWidth="1"/>
    <col min="11264" max="11264" width="11" style="41" customWidth="1"/>
    <col min="11265" max="11265" width="9.28515625" style="41" customWidth="1"/>
    <col min="11266" max="11266" width="10.85546875" style="41" customWidth="1"/>
    <col min="11267" max="11267" width="8.7109375" style="41" customWidth="1"/>
    <col min="11268" max="11270" width="9.7109375" style="41" customWidth="1"/>
    <col min="11271" max="11271" width="11.5703125" style="41" customWidth="1"/>
    <col min="11272" max="11272" width="8.7109375" style="41" customWidth="1"/>
    <col min="11273" max="11273" width="8" style="41" customWidth="1"/>
    <col min="11274" max="11274" width="11" style="41" customWidth="1"/>
    <col min="11275" max="11275" width="9.7109375" style="41" customWidth="1"/>
    <col min="11276" max="11276" width="12" style="41" customWidth="1"/>
    <col min="11277" max="11277" width="9.7109375" style="41" customWidth="1"/>
    <col min="11278" max="11278" width="12.85546875" style="41" customWidth="1"/>
    <col min="11279" max="11279" width="17" style="41" customWidth="1"/>
    <col min="11280" max="11516" width="9.140625" style="41"/>
    <col min="11517" max="11517" width="6.85546875" style="41" customWidth="1"/>
    <col min="11518" max="11518" width="19.42578125" style="41" customWidth="1"/>
    <col min="11519" max="11519" width="49.7109375" style="41" customWidth="1"/>
    <col min="11520" max="11520" width="11" style="41" customWidth="1"/>
    <col min="11521" max="11521" width="9.28515625" style="41" customWidth="1"/>
    <col min="11522" max="11522" width="10.85546875" style="41" customWidth="1"/>
    <col min="11523" max="11523" width="8.7109375" style="41" customWidth="1"/>
    <col min="11524" max="11526" width="9.7109375" style="41" customWidth="1"/>
    <col min="11527" max="11527" width="11.5703125" style="41" customWidth="1"/>
    <col min="11528" max="11528" width="8.7109375" style="41" customWidth="1"/>
    <col min="11529" max="11529" width="8" style="41" customWidth="1"/>
    <col min="11530" max="11530" width="11" style="41" customWidth="1"/>
    <col min="11531" max="11531" width="9.7109375" style="41" customWidth="1"/>
    <col min="11532" max="11532" width="12" style="41" customWidth="1"/>
    <col min="11533" max="11533" width="9.7109375" style="41" customWidth="1"/>
    <col min="11534" max="11534" width="12.85546875" style="41" customWidth="1"/>
    <col min="11535" max="11535" width="17" style="41" customWidth="1"/>
    <col min="11536" max="11772" width="9.140625" style="41"/>
    <col min="11773" max="11773" width="6.85546875" style="41" customWidth="1"/>
    <col min="11774" max="11774" width="19.42578125" style="41" customWidth="1"/>
    <col min="11775" max="11775" width="49.7109375" style="41" customWidth="1"/>
    <col min="11776" max="11776" width="11" style="41" customWidth="1"/>
    <col min="11777" max="11777" width="9.28515625" style="41" customWidth="1"/>
    <col min="11778" max="11778" width="10.85546875" style="41" customWidth="1"/>
    <col min="11779" max="11779" width="8.7109375" style="41" customWidth="1"/>
    <col min="11780" max="11782" width="9.7109375" style="41" customWidth="1"/>
    <col min="11783" max="11783" width="11.5703125" style="41" customWidth="1"/>
    <col min="11784" max="11784" width="8.7109375" style="41" customWidth="1"/>
    <col min="11785" max="11785" width="8" style="41" customWidth="1"/>
    <col min="11786" max="11786" width="11" style="41" customWidth="1"/>
    <col min="11787" max="11787" width="9.7109375" style="41" customWidth="1"/>
    <col min="11788" max="11788" width="12" style="41" customWidth="1"/>
    <col min="11789" max="11789" width="9.7109375" style="41" customWidth="1"/>
    <col min="11790" max="11790" width="12.85546875" style="41" customWidth="1"/>
    <col min="11791" max="11791" width="17" style="41" customWidth="1"/>
    <col min="11792" max="12028" width="9.140625" style="41"/>
    <col min="12029" max="12029" width="6.85546875" style="41" customWidth="1"/>
    <col min="12030" max="12030" width="19.42578125" style="41" customWidth="1"/>
    <col min="12031" max="12031" width="49.7109375" style="41" customWidth="1"/>
    <col min="12032" max="12032" width="11" style="41" customWidth="1"/>
    <col min="12033" max="12033" width="9.28515625" style="41" customWidth="1"/>
    <col min="12034" max="12034" width="10.85546875" style="41" customWidth="1"/>
    <col min="12035" max="12035" width="8.7109375" style="41" customWidth="1"/>
    <col min="12036" max="12038" width="9.7109375" style="41" customWidth="1"/>
    <col min="12039" max="12039" width="11.5703125" style="41" customWidth="1"/>
    <col min="12040" max="12040" width="8.7109375" style="41" customWidth="1"/>
    <col min="12041" max="12041" width="8" style="41" customWidth="1"/>
    <col min="12042" max="12042" width="11" style="41" customWidth="1"/>
    <col min="12043" max="12043" width="9.7109375" style="41" customWidth="1"/>
    <col min="12044" max="12044" width="12" style="41" customWidth="1"/>
    <col min="12045" max="12045" width="9.7109375" style="41" customWidth="1"/>
    <col min="12046" max="12046" width="12.85546875" style="41" customWidth="1"/>
    <col min="12047" max="12047" width="17" style="41" customWidth="1"/>
    <col min="12048" max="12284" width="9.140625" style="41"/>
    <col min="12285" max="12285" width="6.85546875" style="41" customWidth="1"/>
    <col min="12286" max="12286" width="19.42578125" style="41" customWidth="1"/>
    <col min="12287" max="12287" width="49.7109375" style="41" customWidth="1"/>
    <col min="12288" max="12288" width="11" style="41" customWidth="1"/>
    <col min="12289" max="12289" width="9.28515625" style="41" customWidth="1"/>
    <col min="12290" max="12290" width="10.85546875" style="41" customWidth="1"/>
    <col min="12291" max="12291" width="8.7109375" style="41" customWidth="1"/>
    <col min="12292" max="12294" width="9.7109375" style="41" customWidth="1"/>
    <col min="12295" max="12295" width="11.5703125" style="41" customWidth="1"/>
    <col min="12296" max="12296" width="8.7109375" style="41" customWidth="1"/>
    <col min="12297" max="12297" width="8" style="41" customWidth="1"/>
    <col min="12298" max="12298" width="11" style="41" customWidth="1"/>
    <col min="12299" max="12299" width="9.7109375" style="41" customWidth="1"/>
    <col min="12300" max="12300" width="12" style="41" customWidth="1"/>
    <col min="12301" max="12301" width="9.7109375" style="41" customWidth="1"/>
    <col min="12302" max="12302" width="12.85546875" style="41" customWidth="1"/>
    <col min="12303" max="12303" width="17" style="41" customWidth="1"/>
    <col min="12304" max="12540" width="9.140625" style="41"/>
    <col min="12541" max="12541" width="6.85546875" style="41" customWidth="1"/>
    <col min="12542" max="12542" width="19.42578125" style="41" customWidth="1"/>
    <col min="12543" max="12543" width="49.7109375" style="41" customWidth="1"/>
    <col min="12544" max="12544" width="11" style="41" customWidth="1"/>
    <col min="12545" max="12545" width="9.28515625" style="41" customWidth="1"/>
    <col min="12546" max="12546" width="10.85546875" style="41" customWidth="1"/>
    <col min="12547" max="12547" width="8.7109375" style="41" customWidth="1"/>
    <col min="12548" max="12550" width="9.7109375" style="41" customWidth="1"/>
    <col min="12551" max="12551" width="11.5703125" style="41" customWidth="1"/>
    <col min="12552" max="12552" width="8.7109375" style="41" customWidth="1"/>
    <col min="12553" max="12553" width="8" style="41" customWidth="1"/>
    <col min="12554" max="12554" width="11" style="41" customWidth="1"/>
    <col min="12555" max="12555" width="9.7109375" style="41" customWidth="1"/>
    <col min="12556" max="12556" width="12" style="41" customWidth="1"/>
    <col min="12557" max="12557" width="9.7109375" style="41" customWidth="1"/>
    <col min="12558" max="12558" width="12.85546875" style="41" customWidth="1"/>
    <col min="12559" max="12559" width="17" style="41" customWidth="1"/>
    <col min="12560" max="12796" width="9.140625" style="41"/>
    <col min="12797" max="12797" width="6.85546875" style="41" customWidth="1"/>
    <col min="12798" max="12798" width="19.42578125" style="41" customWidth="1"/>
    <col min="12799" max="12799" width="49.7109375" style="41" customWidth="1"/>
    <col min="12800" max="12800" width="11" style="41" customWidth="1"/>
    <col min="12801" max="12801" width="9.28515625" style="41" customWidth="1"/>
    <col min="12802" max="12802" width="10.85546875" style="41" customWidth="1"/>
    <col min="12803" max="12803" width="8.7109375" style="41" customWidth="1"/>
    <col min="12804" max="12806" width="9.7109375" style="41" customWidth="1"/>
    <col min="12807" max="12807" width="11.5703125" style="41" customWidth="1"/>
    <col min="12808" max="12808" width="8.7109375" style="41" customWidth="1"/>
    <col min="12809" max="12809" width="8" style="41" customWidth="1"/>
    <col min="12810" max="12810" width="11" style="41" customWidth="1"/>
    <col min="12811" max="12811" width="9.7109375" style="41" customWidth="1"/>
    <col min="12812" max="12812" width="12" style="41" customWidth="1"/>
    <col min="12813" max="12813" width="9.7109375" style="41" customWidth="1"/>
    <col min="12814" max="12814" width="12.85546875" style="41" customWidth="1"/>
    <col min="12815" max="12815" width="17" style="41" customWidth="1"/>
    <col min="12816" max="13052" width="9.140625" style="41"/>
    <col min="13053" max="13053" width="6.85546875" style="41" customWidth="1"/>
    <col min="13054" max="13054" width="19.42578125" style="41" customWidth="1"/>
    <col min="13055" max="13055" width="49.7109375" style="41" customWidth="1"/>
    <col min="13056" max="13056" width="11" style="41" customWidth="1"/>
    <col min="13057" max="13057" width="9.28515625" style="41" customWidth="1"/>
    <col min="13058" max="13058" width="10.85546875" style="41" customWidth="1"/>
    <col min="13059" max="13059" width="8.7109375" style="41" customWidth="1"/>
    <col min="13060" max="13062" width="9.7109375" style="41" customWidth="1"/>
    <col min="13063" max="13063" width="11.5703125" style="41" customWidth="1"/>
    <col min="13064" max="13064" width="8.7109375" style="41" customWidth="1"/>
    <col min="13065" max="13065" width="8" style="41" customWidth="1"/>
    <col min="13066" max="13066" width="11" style="41" customWidth="1"/>
    <col min="13067" max="13067" width="9.7109375" style="41" customWidth="1"/>
    <col min="13068" max="13068" width="12" style="41" customWidth="1"/>
    <col min="13069" max="13069" width="9.7109375" style="41" customWidth="1"/>
    <col min="13070" max="13070" width="12.85546875" style="41" customWidth="1"/>
    <col min="13071" max="13071" width="17" style="41" customWidth="1"/>
    <col min="13072" max="13308" width="9.140625" style="41"/>
    <col min="13309" max="13309" width="6.85546875" style="41" customWidth="1"/>
    <col min="13310" max="13310" width="19.42578125" style="41" customWidth="1"/>
    <col min="13311" max="13311" width="49.7109375" style="41" customWidth="1"/>
    <col min="13312" max="13312" width="11" style="41" customWidth="1"/>
    <col min="13313" max="13313" width="9.28515625" style="41" customWidth="1"/>
    <col min="13314" max="13314" width="10.85546875" style="41" customWidth="1"/>
    <col min="13315" max="13315" width="8.7109375" style="41" customWidth="1"/>
    <col min="13316" max="13318" width="9.7109375" style="41" customWidth="1"/>
    <col min="13319" max="13319" width="11.5703125" style="41" customWidth="1"/>
    <col min="13320" max="13320" width="8.7109375" style="41" customWidth="1"/>
    <col min="13321" max="13321" width="8" style="41" customWidth="1"/>
    <col min="13322" max="13322" width="11" style="41" customWidth="1"/>
    <col min="13323" max="13323" width="9.7109375" style="41" customWidth="1"/>
    <col min="13324" max="13324" width="12" style="41" customWidth="1"/>
    <col min="13325" max="13325" width="9.7109375" style="41" customWidth="1"/>
    <col min="13326" max="13326" width="12.85546875" style="41" customWidth="1"/>
    <col min="13327" max="13327" width="17" style="41" customWidth="1"/>
    <col min="13328" max="13564" width="9.140625" style="41"/>
    <col min="13565" max="13565" width="6.85546875" style="41" customWidth="1"/>
    <col min="13566" max="13566" width="19.42578125" style="41" customWidth="1"/>
    <col min="13567" max="13567" width="49.7109375" style="41" customWidth="1"/>
    <col min="13568" max="13568" width="11" style="41" customWidth="1"/>
    <col min="13569" max="13569" width="9.28515625" style="41" customWidth="1"/>
    <col min="13570" max="13570" width="10.85546875" style="41" customWidth="1"/>
    <col min="13571" max="13571" width="8.7109375" style="41" customWidth="1"/>
    <col min="13572" max="13574" width="9.7109375" style="41" customWidth="1"/>
    <col min="13575" max="13575" width="11.5703125" style="41" customWidth="1"/>
    <col min="13576" max="13576" width="8.7109375" style="41" customWidth="1"/>
    <col min="13577" max="13577" width="8" style="41" customWidth="1"/>
    <col min="13578" max="13578" width="11" style="41" customWidth="1"/>
    <col min="13579" max="13579" width="9.7109375" style="41" customWidth="1"/>
    <col min="13580" max="13580" width="12" style="41" customWidth="1"/>
    <col min="13581" max="13581" width="9.7109375" style="41" customWidth="1"/>
    <col min="13582" max="13582" width="12.85546875" style="41" customWidth="1"/>
    <col min="13583" max="13583" width="17" style="41" customWidth="1"/>
    <col min="13584" max="13820" width="9.140625" style="41"/>
    <col min="13821" max="13821" width="6.85546875" style="41" customWidth="1"/>
    <col min="13822" max="13822" width="19.42578125" style="41" customWidth="1"/>
    <col min="13823" max="13823" width="49.7109375" style="41" customWidth="1"/>
    <col min="13824" max="13824" width="11" style="41" customWidth="1"/>
    <col min="13825" max="13825" width="9.28515625" style="41" customWidth="1"/>
    <col min="13826" max="13826" width="10.85546875" style="41" customWidth="1"/>
    <col min="13827" max="13827" width="8.7109375" style="41" customWidth="1"/>
    <col min="13828" max="13830" width="9.7109375" style="41" customWidth="1"/>
    <col min="13831" max="13831" width="11.5703125" style="41" customWidth="1"/>
    <col min="13832" max="13832" width="8.7109375" style="41" customWidth="1"/>
    <col min="13833" max="13833" width="8" style="41" customWidth="1"/>
    <col min="13834" max="13834" width="11" style="41" customWidth="1"/>
    <col min="13835" max="13835" width="9.7109375" style="41" customWidth="1"/>
    <col min="13836" max="13836" width="12" style="41" customWidth="1"/>
    <col min="13837" max="13837" width="9.7109375" style="41" customWidth="1"/>
    <col min="13838" max="13838" width="12.85546875" style="41" customWidth="1"/>
    <col min="13839" max="13839" width="17" style="41" customWidth="1"/>
    <col min="13840" max="14076" width="9.140625" style="41"/>
    <col min="14077" max="14077" width="6.85546875" style="41" customWidth="1"/>
    <col min="14078" max="14078" width="19.42578125" style="41" customWidth="1"/>
    <col min="14079" max="14079" width="49.7109375" style="41" customWidth="1"/>
    <col min="14080" max="14080" width="11" style="41" customWidth="1"/>
    <col min="14081" max="14081" width="9.28515625" style="41" customWidth="1"/>
    <col min="14082" max="14082" width="10.85546875" style="41" customWidth="1"/>
    <col min="14083" max="14083" width="8.7109375" style="41" customWidth="1"/>
    <col min="14084" max="14086" width="9.7109375" style="41" customWidth="1"/>
    <col min="14087" max="14087" width="11.5703125" style="41" customWidth="1"/>
    <col min="14088" max="14088" width="8.7109375" style="41" customWidth="1"/>
    <col min="14089" max="14089" width="8" style="41" customWidth="1"/>
    <col min="14090" max="14090" width="11" style="41" customWidth="1"/>
    <col min="14091" max="14091" width="9.7109375" style="41" customWidth="1"/>
    <col min="14092" max="14092" width="12" style="41" customWidth="1"/>
    <col min="14093" max="14093" width="9.7109375" style="41" customWidth="1"/>
    <col min="14094" max="14094" width="12.85546875" style="41" customWidth="1"/>
    <col min="14095" max="14095" width="17" style="41" customWidth="1"/>
    <col min="14096" max="14332" width="9.140625" style="41"/>
    <col min="14333" max="14333" width="6.85546875" style="41" customWidth="1"/>
    <col min="14334" max="14334" width="19.42578125" style="41" customWidth="1"/>
    <col min="14335" max="14335" width="49.7109375" style="41" customWidth="1"/>
    <col min="14336" max="14336" width="11" style="41" customWidth="1"/>
    <col min="14337" max="14337" width="9.28515625" style="41" customWidth="1"/>
    <col min="14338" max="14338" width="10.85546875" style="41" customWidth="1"/>
    <col min="14339" max="14339" width="8.7109375" style="41" customWidth="1"/>
    <col min="14340" max="14342" width="9.7109375" style="41" customWidth="1"/>
    <col min="14343" max="14343" width="11.5703125" style="41" customWidth="1"/>
    <col min="14344" max="14344" width="8.7109375" style="41" customWidth="1"/>
    <col min="14345" max="14345" width="8" style="41" customWidth="1"/>
    <col min="14346" max="14346" width="11" style="41" customWidth="1"/>
    <col min="14347" max="14347" width="9.7109375" style="41" customWidth="1"/>
    <col min="14348" max="14348" width="12" style="41" customWidth="1"/>
    <col min="14349" max="14349" width="9.7109375" style="41" customWidth="1"/>
    <col min="14350" max="14350" width="12.85546875" style="41" customWidth="1"/>
    <col min="14351" max="14351" width="17" style="41" customWidth="1"/>
    <col min="14352" max="14588" width="9.140625" style="41"/>
    <col min="14589" max="14589" width="6.85546875" style="41" customWidth="1"/>
    <col min="14590" max="14590" width="19.42578125" style="41" customWidth="1"/>
    <col min="14591" max="14591" width="49.7109375" style="41" customWidth="1"/>
    <col min="14592" max="14592" width="11" style="41" customWidth="1"/>
    <col min="14593" max="14593" width="9.28515625" style="41" customWidth="1"/>
    <col min="14594" max="14594" width="10.85546875" style="41" customWidth="1"/>
    <col min="14595" max="14595" width="8.7109375" style="41" customWidth="1"/>
    <col min="14596" max="14598" width="9.7109375" style="41" customWidth="1"/>
    <col min="14599" max="14599" width="11.5703125" style="41" customWidth="1"/>
    <col min="14600" max="14600" width="8.7109375" style="41" customWidth="1"/>
    <col min="14601" max="14601" width="8" style="41" customWidth="1"/>
    <col min="14602" max="14602" width="11" style="41" customWidth="1"/>
    <col min="14603" max="14603" width="9.7109375" style="41" customWidth="1"/>
    <col min="14604" max="14604" width="12" style="41" customWidth="1"/>
    <col min="14605" max="14605" width="9.7109375" style="41" customWidth="1"/>
    <col min="14606" max="14606" width="12.85546875" style="41" customWidth="1"/>
    <col min="14607" max="14607" width="17" style="41" customWidth="1"/>
    <col min="14608" max="14844" width="9.140625" style="41"/>
    <col min="14845" max="14845" width="6.85546875" style="41" customWidth="1"/>
    <col min="14846" max="14846" width="19.42578125" style="41" customWidth="1"/>
    <col min="14847" max="14847" width="49.7109375" style="41" customWidth="1"/>
    <col min="14848" max="14848" width="11" style="41" customWidth="1"/>
    <col min="14849" max="14849" width="9.28515625" style="41" customWidth="1"/>
    <col min="14850" max="14850" width="10.85546875" style="41" customWidth="1"/>
    <col min="14851" max="14851" width="8.7109375" style="41" customWidth="1"/>
    <col min="14852" max="14854" width="9.7109375" style="41" customWidth="1"/>
    <col min="14855" max="14855" width="11.5703125" style="41" customWidth="1"/>
    <col min="14856" max="14856" width="8.7109375" style="41" customWidth="1"/>
    <col min="14857" max="14857" width="8" style="41" customWidth="1"/>
    <col min="14858" max="14858" width="11" style="41" customWidth="1"/>
    <col min="14859" max="14859" width="9.7109375" style="41" customWidth="1"/>
    <col min="14860" max="14860" width="12" style="41" customWidth="1"/>
    <col min="14861" max="14861" width="9.7109375" style="41" customWidth="1"/>
    <col min="14862" max="14862" width="12.85546875" style="41" customWidth="1"/>
    <col min="14863" max="14863" width="17" style="41" customWidth="1"/>
    <col min="14864" max="15100" width="9.140625" style="41"/>
    <col min="15101" max="15101" width="6.85546875" style="41" customWidth="1"/>
    <col min="15102" max="15102" width="19.42578125" style="41" customWidth="1"/>
    <col min="15103" max="15103" width="49.7109375" style="41" customWidth="1"/>
    <col min="15104" max="15104" width="11" style="41" customWidth="1"/>
    <col min="15105" max="15105" width="9.28515625" style="41" customWidth="1"/>
    <col min="15106" max="15106" width="10.85546875" style="41" customWidth="1"/>
    <col min="15107" max="15107" width="8.7109375" style="41" customWidth="1"/>
    <col min="15108" max="15110" width="9.7109375" style="41" customWidth="1"/>
    <col min="15111" max="15111" width="11.5703125" style="41" customWidth="1"/>
    <col min="15112" max="15112" width="8.7109375" style="41" customWidth="1"/>
    <col min="15113" max="15113" width="8" style="41" customWidth="1"/>
    <col min="15114" max="15114" width="11" style="41" customWidth="1"/>
    <col min="15115" max="15115" width="9.7109375" style="41" customWidth="1"/>
    <col min="15116" max="15116" width="12" style="41" customWidth="1"/>
    <col min="15117" max="15117" width="9.7109375" style="41" customWidth="1"/>
    <col min="15118" max="15118" width="12.85546875" style="41" customWidth="1"/>
    <col min="15119" max="15119" width="17" style="41" customWidth="1"/>
    <col min="15120" max="15356" width="9.140625" style="41"/>
    <col min="15357" max="15357" width="6.85546875" style="41" customWidth="1"/>
    <col min="15358" max="15358" width="19.42578125" style="41" customWidth="1"/>
    <col min="15359" max="15359" width="49.7109375" style="41" customWidth="1"/>
    <col min="15360" max="15360" width="11" style="41" customWidth="1"/>
    <col min="15361" max="15361" width="9.28515625" style="41" customWidth="1"/>
    <col min="15362" max="15362" width="10.85546875" style="41" customWidth="1"/>
    <col min="15363" max="15363" width="8.7109375" style="41" customWidth="1"/>
    <col min="15364" max="15366" width="9.7109375" style="41" customWidth="1"/>
    <col min="15367" max="15367" width="11.5703125" style="41" customWidth="1"/>
    <col min="15368" max="15368" width="8.7109375" style="41" customWidth="1"/>
    <col min="15369" max="15369" width="8" style="41" customWidth="1"/>
    <col min="15370" max="15370" width="11" style="41" customWidth="1"/>
    <col min="15371" max="15371" width="9.7109375" style="41" customWidth="1"/>
    <col min="15372" max="15372" width="12" style="41" customWidth="1"/>
    <col min="15373" max="15373" width="9.7109375" style="41" customWidth="1"/>
    <col min="15374" max="15374" width="12.85546875" style="41" customWidth="1"/>
    <col min="15375" max="15375" width="17" style="41" customWidth="1"/>
    <col min="15376" max="15612" width="9.140625" style="41"/>
    <col min="15613" max="15613" width="6.85546875" style="41" customWidth="1"/>
    <col min="15614" max="15614" width="19.42578125" style="41" customWidth="1"/>
    <col min="15615" max="15615" width="49.7109375" style="41" customWidth="1"/>
    <col min="15616" max="15616" width="11" style="41" customWidth="1"/>
    <col min="15617" max="15617" width="9.28515625" style="41" customWidth="1"/>
    <col min="15618" max="15618" width="10.85546875" style="41" customWidth="1"/>
    <col min="15619" max="15619" width="8.7109375" style="41" customWidth="1"/>
    <col min="15620" max="15622" width="9.7109375" style="41" customWidth="1"/>
    <col min="15623" max="15623" width="11.5703125" style="41" customWidth="1"/>
    <col min="15624" max="15624" width="8.7109375" style="41" customWidth="1"/>
    <col min="15625" max="15625" width="8" style="41" customWidth="1"/>
    <col min="15626" max="15626" width="11" style="41" customWidth="1"/>
    <col min="15627" max="15627" width="9.7109375" style="41" customWidth="1"/>
    <col min="15628" max="15628" width="12" style="41" customWidth="1"/>
    <col min="15629" max="15629" width="9.7109375" style="41" customWidth="1"/>
    <col min="15630" max="15630" width="12.85546875" style="41" customWidth="1"/>
    <col min="15631" max="15631" width="17" style="41" customWidth="1"/>
    <col min="15632" max="15868" width="9.140625" style="41"/>
    <col min="15869" max="15869" width="6.85546875" style="41" customWidth="1"/>
    <col min="15870" max="15870" width="19.42578125" style="41" customWidth="1"/>
    <col min="15871" max="15871" width="49.7109375" style="41" customWidth="1"/>
    <col min="15872" max="15872" width="11" style="41" customWidth="1"/>
    <col min="15873" max="15873" width="9.28515625" style="41" customWidth="1"/>
    <col min="15874" max="15874" width="10.85546875" style="41" customWidth="1"/>
    <col min="15875" max="15875" width="8.7109375" style="41" customWidth="1"/>
    <col min="15876" max="15878" width="9.7109375" style="41" customWidth="1"/>
    <col min="15879" max="15879" width="11.5703125" style="41" customWidth="1"/>
    <col min="15880" max="15880" width="8.7109375" style="41" customWidth="1"/>
    <col min="15881" max="15881" width="8" style="41" customWidth="1"/>
    <col min="15882" max="15882" width="11" style="41" customWidth="1"/>
    <col min="15883" max="15883" width="9.7109375" style="41" customWidth="1"/>
    <col min="15884" max="15884" width="12" style="41" customWidth="1"/>
    <col min="15885" max="15885" width="9.7109375" style="41" customWidth="1"/>
    <col min="15886" max="15886" width="12.85546875" style="41" customWidth="1"/>
    <col min="15887" max="15887" width="17" style="41" customWidth="1"/>
    <col min="15888" max="16124" width="9.140625" style="41"/>
    <col min="16125" max="16125" width="6.85546875" style="41" customWidth="1"/>
    <col min="16126" max="16126" width="19.42578125" style="41" customWidth="1"/>
    <col min="16127" max="16127" width="49.7109375" style="41" customWidth="1"/>
    <col min="16128" max="16128" width="11" style="41" customWidth="1"/>
    <col min="16129" max="16129" width="9.28515625" style="41" customWidth="1"/>
    <col min="16130" max="16130" width="10.85546875" style="41" customWidth="1"/>
    <col min="16131" max="16131" width="8.7109375" style="41" customWidth="1"/>
    <col min="16132" max="16134" width="9.7109375" style="41" customWidth="1"/>
    <col min="16135" max="16135" width="11.5703125" style="41" customWidth="1"/>
    <col min="16136" max="16136" width="8.7109375" style="41" customWidth="1"/>
    <col min="16137" max="16137" width="8" style="41" customWidth="1"/>
    <col min="16138" max="16138" width="11" style="41" customWidth="1"/>
    <col min="16139" max="16139" width="9.7109375" style="41" customWidth="1"/>
    <col min="16140" max="16140" width="12" style="41" customWidth="1"/>
    <col min="16141" max="16141" width="9.7109375" style="41" customWidth="1"/>
    <col min="16142" max="16142" width="12.85546875" style="41" customWidth="1"/>
    <col min="16143" max="16143" width="17" style="41" customWidth="1"/>
    <col min="16144" max="16384" width="9.140625" style="41"/>
  </cols>
  <sheetData>
    <row r="1" spans="1:26">
      <c r="A1" s="55"/>
      <c r="B1" s="302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299" t="s">
        <v>98</v>
      </c>
    </row>
    <row r="2" spans="1:26">
      <c r="A2" s="55"/>
      <c r="B2" s="302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300"/>
    </row>
    <row r="3" spans="1:26" ht="15.75">
      <c r="A3" s="176"/>
      <c r="B3" s="912" t="s">
        <v>99</v>
      </c>
      <c r="C3" s="912"/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177"/>
    </row>
    <row r="4" spans="1:26">
      <c r="A4" s="178"/>
      <c r="B4" s="178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1074"/>
      <c r="R4" s="301"/>
    </row>
    <row r="5" spans="1:26" ht="27.75" customHeight="1">
      <c r="A5" s="55"/>
      <c r="B5" s="1075" t="s">
        <v>216</v>
      </c>
      <c r="C5" s="1076"/>
      <c r="D5" s="1076"/>
      <c r="E5" s="1076"/>
      <c r="F5" s="1076"/>
      <c r="G5" s="1076"/>
      <c r="H5" s="1076"/>
      <c r="I5" s="1076"/>
      <c r="J5" s="1076"/>
      <c r="K5" s="1076"/>
      <c r="L5" s="1076"/>
      <c r="M5" s="1076"/>
      <c r="N5" s="1076"/>
      <c r="O5" s="1076"/>
      <c r="P5" s="1076"/>
      <c r="Q5" s="1076"/>
      <c r="R5" s="302"/>
    </row>
    <row r="6" spans="1:26" ht="27.75" customHeight="1">
      <c r="A6" s="1077" t="s">
        <v>24</v>
      </c>
      <c r="B6" s="1077" t="s">
        <v>25</v>
      </c>
      <c r="C6" s="1077" t="s">
        <v>26</v>
      </c>
      <c r="D6" s="1079" t="s">
        <v>100</v>
      </c>
      <c r="E6" s="1080"/>
      <c r="F6" s="1080"/>
      <c r="G6" s="1080"/>
      <c r="H6" s="1081"/>
      <c r="I6" s="1079" t="s">
        <v>192</v>
      </c>
      <c r="J6" s="1080"/>
      <c r="K6" s="1080"/>
      <c r="L6" s="1080"/>
      <c r="M6" s="1081"/>
      <c r="N6" s="1079" t="s">
        <v>193</v>
      </c>
      <c r="O6" s="1080"/>
      <c r="P6" s="1080"/>
      <c r="Q6" s="1080"/>
      <c r="R6" s="1081"/>
    </row>
    <row r="7" spans="1:26" s="49" customFormat="1" ht="36">
      <c r="A7" s="1078"/>
      <c r="B7" s="1078"/>
      <c r="C7" s="1078"/>
      <c r="D7" s="179" t="s">
        <v>29</v>
      </c>
      <c r="E7" s="179" t="s">
        <v>30</v>
      </c>
      <c r="F7" s="179" t="s">
        <v>31</v>
      </c>
      <c r="G7" s="179" t="s">
        <v>32</v>
      </c>
      <c r="H7" s="179" t="s">
        <v>101</v>
      </c>
      <c r="I7" s="179" t="s">
        <v>102</v>
      </c>
      <c r="J7" s="179" t="s">
        <v>103</v>
      </c>
      <c r="K7" s="179" t="s">
        <v>104</v>
      </c>
      <c r="L7" s="179" t="s">
        <v>105</v>
      </c>
      <c r="M7" s="179" t="s">
        <v>106</v>
      </c>
      <c r="N7" s="179" t="s">
        <v>29</v>
      </c>
      <c r="O7" s="179" t="s">
        <v>30</v>
      </c>
      <c r="P7" s="179" t="s">
        <v>31</v>
      </c>
      <c r="Q7" s="179" t="s">
        <v>32</v>
      </c>
      <c r="R7" s="179" t="s">
        <v>101</v>
      </c>
    </row>
    <row r="8" spans="1:26" s="49" customFormat="1">
      <c r="A8" s="180">
        <v>1</v>
      </c>
      <c r="B8" s="181">
        <v>2</v>
      </c>
      <c r="C8" s="181">
        <v>3</v>
      </c>
      <c r="D8" s="181">
        <v>4</v>
      </c>
      <c r="E8" s="181">
        <v>5</v>
      </c>
      <c r="F8" s="181">
        <v>6</v>
      </c>
      <c r="G8" s="181">
        <v>7</v>
      </c>
      <c r="H8" s="181">
        <v>8</v>
      </c>
      <c r="I8" s="181">
        <v>9</v>
      </c>
      <c r="J8" s="181">
        <v>10</v>
      </c>
      <c r="K8" s="181">
        <v>11</v>
      </c>
      <c r="L8" s="181">
        <v>12</v>
      </c>
      <c r="M8" s="181">
        <v>13</v>
      </c>
      <c r="N8" s="181">
        <v>14</v>
      </c>
      <c r="O8" s="181">
        <v>15</v>
      </c>
      <c r="P8" s="181">
        <v>16</v>
      </c>
      <c r="Q8" s="181">
        <v>17</v>
      </c>
      <c r="R8" s="181">
        <v>18</v>
      </c>
    </row>
    <row r="9" spans="1:26" s="49" customFormat="1">
      <c r="A9" s="182"/>
      <c r="B9" s="1071" t="s">
        <v>107</v>
      </c>
      <c r="C9" s="1082"/>
      <c r="D9" s="1082"/>
      <c r="E9" s="1082"/>
      <c r="F9" s="1082"/>
      <c r="G9" s="1082"/>
      <c r="H9" s="1082"/>
      <c r="I9" s="1082"/>
      <c r="J9" s="1082"/>
      <c r="K9" s="1082"/>
      <c r="L9" s="1082"/>
      <c r="M9" s="1082"/>
      <c r="N9" s="1082"/>
      <c r="O9" s="1082"/>
      <c r="P9" s="1082"/>
      <c r="Q9" s="1083"/>
      <c r="R9" s="303"/>
    </row>
    <row r="10" spans="1:26" s="49" customFormat="1" ht="12.75" customHeight="1">
      <c r="A10" s="183" t="s">
        <v>3</v>
      </c>
      <c r="B10" s="210" t="s">
        <v>202</v>
      </c>
      <c r="C10" s="185" t="e">
        <f>#REF!</f>
        <v>#REF!</v>
      </c>
      <c r="D10" s="186" t="e">
        <f>#REF!/1000</f>
        <v>#REF!</v>
      </c>
      <c r="E10" s="186" t="e">
        <f>#REF!/1000</f>
        <v>#REF!</v>
      </c>
      <c r="F10" s="186"/>
      <c r="G10" s="186"/>
      <c r="H10" s="321" t="e">
        <f t="shared" ref="H10:H13" si="0">SUM(D10:G10)</f>
        <v>#REF!</v>
      </c>
      <c r="I10" s="184" t="s">
        <v>189</v>
      </c>
      <c r="J10" s="186">
        <v>3.51</v>
      </c>
      <c r="K10" s="192"/>
      <c r="L10" s="186"/>
      <c r="M10" s="187"/>
      <c r="N10" s="186" t="e">
        <f>#REF!/1000</f>
        <v>#REF!</v>
      </c>
      <c r="O10" s="186" t="e">
        <f>#REF!/1000</f>
        <v>#REF!</v>
      </c>
      <c r="P10" s="186"/>
      <c r="Q10" s="186"/>
      <c r="R10" s="326" t="e">
        <f t="shared" ref="R10:R13" si="1">SUM(N10:Q10)</f>
        <v>#REF!</v>
      </c>
      <c r="U10" s="311"/>
      <c r="V10" s="312"/>
      <c r="W10" s="312"/>
      <c r="X10" s="312"/>
      <c r="Y10" s="312"/>
      <c r="Z10" s="312"/>
    </row>
    <row r="11" spans="1:26" s="190" customFormat="1" ht="12.75" hidden="1" customHeight="1">
      <c r="A11" s="188" t="s">
        <v>11</v>
      </c>
      <c r="B11" s="210" t="s">
        <v>57</v>
      </c>
      <c r="C11" s="185" t="s">
        <v>109</v>
      </c>
      <c r="D11" s="194"/>
      <c r="E11" s="194"/>
      <c r="F11" s="194"/>
      <c r="G11" s="195"/>
      <c r="H11" s="321">
        <f t="shared" si="0"/>
        <v>0</v>
      </c>
      <c r="I11" s="197" t="s">
        <v>108</v>
      </c>
      <c r="J11" s="195">
        <v>6.25</v>
      </c>
      <c r="K11" s="274"/>
      <c r="L11" s="195"/>
      <c r="M11" s="198"/>
      <c r="N11" s="196"/>
      <c r="O11" s="196"/>
      <c r="P11" s="196"/>
      <c r="Q11" s="196"/>
      <c r="R11" s="326">
        <f t="shared" si="1"/>
        <v>0</v>
      </c>
      <c r="U11" s="312"/>
      <c r="V11" s="312"/>
      <c r="W11" s="312"/>
      <c r="X11" s="312"/>
      <c r="Y11" s="312"/>
      <c r="Z11" s="312"/>
    </row>
    <row r="12" spans="1:26" s="49" customFormat="1" ht="12.75" customHeight="1">
      <c r="A12" s="183" t="s">
        <v>4</v>
      </c>
      <c r="B12" s="210" t="s">
        <v>203</v>
      </c>
      <c r="C12" s="185" t="e">
        <f>#REF!</f>
        <v>#REF!</v>
      </c>
      <c r="D12" s="186" t="e">
        <f>#REF!/1000</f>
        <v>#REF!</v>
      </c>
      <c r="E12" s="186" t="e">
        <f>#REF!/1000</f>
        <v>#REF!</v>
      </c>
      <c r="F12" s="186"/>
      <c r="G12" s="186"/>
      <c r="H12" s="321" t="e">
        <f t="shared" si="0"/>
        <v>#REF!</v>
      </c>
      <c r="I12" s="184" t="s">
        <v>189</v>
      </c>
      <c r="J12" s="186">
        <v>6.36</v>
      </c>
      <c r="K12" s="192"/>
      <c r="L12" s="186"/>
      <c r="M12" s="187"/>
      <c r="N12" s="186" t="e">
        <f>#REF!/1000</f>
        <v>#REF!</v>
      </c>
      <c r="O12" s="186" t="e">
        <f>#REF!/1000</f>
        <v>#REF!</v>
      </c>
      <c r="P12" s="186"/>
      <c r="Q12" s="186"/>
      <c r="R12" s="326" t="e">
        <f t="shared" si="1"/>
        <v>#REF!</v>
      </c>
      <c r="U12" s="312"/>
      <c r="V12" s="312"/>
      <c r="W12" s="312"/>
      <c r="X12" s="312"/>
      <c r="Y12" s="312"/>
      <c r="Z12" s="312"/>
    </row>
    <row r="13" spans="1:26">
      <c r="A13" s="183" t="s">
        <v>5</v>
      </c>
      <c r="B13" s="323" t="s">
        <v>215</v>
      </c>
      <c r="C13" s="320" t="e">
        <f>#REF!</f>
        <v>#REF!</v>
      </c>
      <c r="D13" s="325" t="e">
        <f>#REF!/1000</f>
        <v>#REF!</v>
      </c>
      <c r="E13" s="325" t="e">
        <f>#REF!/1000</f>
        <v>#REF!</v>
      </c>
      <c r="F13" s="325" t="e">
        <f>#REF!/1000</f>
        <v>#REF!</v>
      </c>
      <c r="G13" s="324"/>
      <c r="H13" s="321" t="e">
        <f t="shared" si="0"/>
        <v>#REF!</v>
      </c>
      <c r="I13" s="319" t="s">
        <v>189</v>
      </c>
      <c r="J13" s="325">
        <v>6.58</v>
      </c>
      <c r="K13" s="192">
        <v>5.27</v>
      </c>
      <c r="L13" s="325"/>
      <c r="M13" s="325"/>
      <c r="N13" s="325" t="e">
        <f>#REF!/1000</f>
        <v>#REF!</v>
      </c>
      <c r="O13" s="325" t="e">
        <f>#REF!/1000</f>
        <v>#REF!</v>
      </c>
      <c r="P13" s="325" t="e">
        <f>#REF!/1000</f>
        <v>#REF!</v>
      </c>
      <c r="Q13" s="325"/>
      <c r="R13" s="326" t="e">
        <f t="shared" si="1"/>
        <v>#REF!</v>
      </c>
    </row>
    <row r="14" spans="1:26">
      <c r="A14" s="183" t="s">
        <v>6</v>
      </c>
      <c r="B14" s="323" t="s">
        <v>218</v>
      </c>
      <c r="C14" s="320" t="e">
        <f>#REF!</f>
        <v>#REF!</v>
      </c>
      <c r="D14" s="325" t="e">
        <f>#REF!/1000</f>
        <v>#REF!</v>
      </c>
      <c r="E14" s="325" t="e">
        <f>#REF!/1000</f>
        <v>#REF!</v>
      </c>
      <c r="F14" s="325" t="e">
        <f>#REF!/1000</f>
        <v>#REF!</v>
      </c>
      <c r="G14" s="324"/>
      <c r="H14" s="321" t="e">
        <f>SUM(D14:G14)</f>
        <v>#REF!</v>
      </c>
      <c r="I14" s="319" t="s">
        <v>189</v>
      </c>
      <c r="J14" s="325">
        <v>6.58</v>
      </c>
      <c r="K14" s="192">
        <v>5.27</v>
      </c>
      <c r="L14" s="325"/>
      <c r="M14" s="325"/>
      <c r="N14" s="325" t="e">
        <f>#REF!/1000</f>
        <v>#REF!</v>
      </c>
      <c r="O14" s="325" t="e">
        <f>#REF!/1000</f>
        <v>#REF!</v>
      </c>
      <c r="P14" s="325" t="e">
        <f>#REF!/1000</f>
        <v>#REF!</v>
      </c>
      <c r="Q14" s="325"/>
      <c r="R14" s="326" t="e">
        <f>SUM(N14:Q14)</f>
        <v>#REF!</v>
      </c>
    </row>
    <row r="15" spans="1:26" s="49" customFormat="1" ht="12.75" customHeight="1">
      <c r="A15" s="183"/>
      <c r="B15" s="210"/>
      <c r="C15" s="199" t="s">
        <v>110</v>
      </c>
      <c r="D15" s="200" t="e">
        <f>SUM(D10:D14)</f>
        <v>#REF!</v>
      </c>
      <c r="E15" s="322" t="e">
        <f>SUM(E10:E14)</f>
        <v>#REF!</v>
      </c>
      <c r="F15" s="322" t="e">
        <f>SUM(F10:F14)</f>
        <v>#REF!</v>
      </c>
      <c r="G15" s="200"/>
      <c r="H15" s="200" t="e">
        <f>SUM(D15:G15)</f>
        <v>#REF!</v>
      </c>
      <c r="I15" s="184" t="s">
        <v>111</v>
      </c>
      <c r="J15" s="200" t="e">
        <f>(N15+O15)/(D15+E15)</f>
        <v>#REF!</v>
      </c>
      <c r="K15" s="192">
        <v>5.27</v>
      </c>
      <c r="L15" s="189"/>
      <c r="M15" s="186"/>
      <c r="N15" s="200" t="e">
        <f>SUM(N10:N14)</f>
        <v>#REF!</v>
      </c>
      <c r="O15" s="322" t="e">
        <f t="shared" ref="O15:P15" si="2">SUM(O10:O14)</f>
        <v>#REF!</v>
      </c>
      <c r="P15" s="322" t="e">
        <f t="shared" si="2"/>
        <v>#REF!</v>
      </c>
      <c r="Q15" s="200"/>
      <c r="R15" s="305" t="e">
        <f>SUM(N15:Q15)</f>
        <v>#REF!</v>
      </c>
      <c r="U15" s="312"/>
      <c r="V15" s="312"/>
      <c r="W15" s="312"/>
      <c r="X15" s="312"/>
      <c r="Y15" s="312"/>
      <c r="Z15" s="312"/>
    </row>
    <row r="16" spans="1:26" s="49" customFormat="1" ht="12.75" hidden="1" customHeight="1">
      <c r="A16" s="182"/>
      <c r="B16" s="1071" t="s">
        <v>112</v>
      </c>
      <c r="C16" s="1082"/>
      <c r="D16" s="1082"/>
      <c r="E16" s="1082"/>
      <c r="F16" s="1082"/>
      <c r="G16" s="1082"/>
      <c r="H16" s="1082"/>
      <c r="I16" s="1082"/>
      <c r="J16" s="1082"/>
      <c r="K16" s="1082"/>
      <c r="L16" s="1082"/>
      <c r="M16" s="1082"/>
      <c r="N16" s="1082"/>
      <c r="O16" s="1082"/>
      <c r="P16" s="1082"/>
      <c r="Q16" s="1083"/>
      <c r="R16" s="303"/>
      <c r="U16" s="312"/>
      <c r="V16" s="312"/>
      <c r="W16" s="312"/>
      <c r="X16" s="312"/>
      <c r="Y16" s="312"/>
      <c r="Z16" s="312"/>
    </row>
    <row r="17" spans="1:26" s="49" customFormat="1" ht="12.75" hidden="1" customHeight="1">
      <c r="A17" s="201" t="str">
        <f>IF(H17&lt;&gt;0,MAX($A$9:A10)+1,"")</f>
        <v/>
      </c>
      <c r="B17" s="295" t="s">
        <v>113</v>
      </c>
      <c r="C17" s="185" t="s">
        <v>114</v>
      </c>
      <c r="D17" s="186"/>
      <c r="E17" s="186"/>
      <c r="F17" s="186"/>
      <c r="G17" s="186"/>
      <c r="H17" s="186">
        <f>SUM(D17:G17)</f>
        <v>0</v>
      </c>
      <c r="I17" s="184" t="s">
        <v>115</v>
      </c>
      <c r="J17" s="187">
        <v>6.1589999999999998</v>
      </c>
      <c r="K17" s="186"/>
      <c r="L17" s="186"/>
      <c r="M17" s="187"/>
      <c r="N17" s="186">
        <f>D17*J17</f>
        <v>0</v>
      </c>
      <c r="O17" s="186">
        <f>E17*J17</f>
        <v>0</v>
      </c>
      <c r="P17" s="186">
        <f>F17*K17</f>
        <v>0</v>
      </c>
      <c r="Q17" s="186">
        <f>G17*M17</f>
        <v>0</v>
      </c>
      <c r="R17" s="304">
        <f>SUM(N17:Q17)</f>
        <v>0</v>
      </c>
      <c r="U17" s="312"/>
      <c r="V17" s="312"/>
      <c r="W17" s="312"/>
      <c r="X17" s="312"/>
      <c r="Y17" s="312"/>
      <c r="Z17" s="312"/>
    </row>
    <row r="18" spans="1:26" s="49" customFormat="1" ht="12.75" hidden="1" customHeight="1">
      <c r="A18" s="183"/>
      <c r="B18" s="295"/>
      <c r="C18" s="199" t="s">
        <v>116</v>
      </c>
      <c r="D18" s="200">
        <f>SUM(D17:D17)</f>
        <v>0</v>
      </c>
      <c r="E18" s="200">
        <f>SUM(E17:E17)</f>
        <v>0</v>
      </c>
      <c r="F18" s="200">
        <f>SUM(F17:F17)</f>
        <v>0</v>
      </c>
      <c r="G18" s="200">
        <f>SUM(G17:G17)</f>
        <v>0</v>
      </c>
      <c r="H18" s="200">
        <f>SUM(D18:G18)</f>
        <v>0</v>
      </c>
      <c r="I18" s="202"/>
      <c r="J18" s="203"/>
      <c r="K18" s="204"/>
      <c r="L18" s="203"/>
      <c r="M18" s="204"/>
      <c r="N18" s="200">
        <f>SUM(N17:N17)</f>
        <v>0</v>
      </c>
      <c r="O18" s="200">
        <f>SUM(O17:O17)</f>
        <v>0</v>
      </c>
      <c r="P18" s="200">
        <f>SUM(P17:P17)</f>
        <v>0</v>
      </c>
      <c r="Q18" s="200">
        <f>SUM(Q17:Q17)</f>
        <v>0</v>
      </c>
      <c r="R18" s="306">
        <f>SUM(N18:Q18)</f>
        <v>0</v>
      </c>
      <c r="U18" s="312"/>
      <c r="V18" s="312"/>
      <c r="W18" s="312"/>
      <c r="X18" s="312"/>
      <c r="Y18" s="312"/>
      <c r="Z18" s="312"/>
    </row>
    <row r="19" spans="1:26" s="49" customFormat="1" ht="12.75" customHeight="1">
      <c r="A19" s="292"/>
      <c r="B19" s="293"/>
      <c r="C19" s="199" t="s">
        <v>117</v>
      </c>
      <c r="D19" s="200" t="e">
        <f>D15</f>
        <v>#REF!</v>
      </c>
      <c r="E19" s="200" t="e">
        <f>E15</f>
        <v>#REF!</v>
      </c>
      <c r="F19" s="200" t="e">
        <f>F15</f>
        <v>#REF!</v>
      </c>
      <c r="G19" s="200"/>
      <c r="H19" s="205" t="e">
        <f>SUM(D19:G19)</f>
        <v>#REF!</v>
      </c>
      <c r="I19" s="210" t="s">
        <v>111</v>
      </c>
      <c r="J19" s="200" t="e">
        <f>(N19+O19)/(D19+E19)</f>
        <v>#REF!</v>
      </c>
      <c r="K19" s="192">
        <v>5.27</v>
      </c>
      <c r="L19" s="189"/>
      <c r="M19" s="200"/>
      <c r="N19" s="206" t="e">
        <f>N15</f>
        <v>#REF!</v>
      </c>
      <c r="O19" s="200" t="e">
        <f>O15</f>
        <v>#REF!</v>
      </c>
      <c r="P19" s="200" t="e">
        <f>P15</f>
        <v>#REF!</v>
      </c>
      <c r="Q19" s="200"/>
      <c r="R19" s="305" t="e">
        <f>SUM(N19:Q19)</f>
        <v>#REF!</v>
      </c>
      <c r="U19" s="312"/>
      <c r="V19" s="312"/>
      <c r="W19" s="312"/>
      <c r="X19" s="312"/>
      <c r="Y19" s="312"/>
      <c r="Z19" s="312"/>
    </row>
    <row r="20" spans="1:26" s="49" customFormat="1" ht="12.75" customHeight="1">
      <c r="A20" s="294"/>
      <c r="B20" s="1084" t="s">
        <v>118</v>
      </c>
      <c r="C20" s="1085"/>
      <c r="D20" s="1085"/>
      <c r="E20" s="1085"/>
      <c r="F20" s="1085"/>
      <c r="G20" s="1085"/>
      <c r="H20" s="1085"/>
      <c r="I20" s="1085"/>
      <c r="J20" s="1086"/>
      <c r="K20" s="1087"/>
      <c r="L20" s="1087"/>
      <c r="M20" s="1087"/>
      <c r="N20" s="1085"/>
      <c r="O20" s="1085"/>
      <c r="P20" s="1085"/>
      <c r="Q20" s="1088"/>
      <c r="R20" s="303"/>
      <c r="U20" s="312"/>
      <c r="V20" s="312"/>
      <c r="W20" s="312"/>
      <c r="X20" s="312"/>
      <c r="Y20" s="312"/>
      <c r="Z20" s="312"/>
    </row>
    <row r="21" spans="1:26" s="49" customFormat="1" ht="48.75" customHeight="1">
      <c r="A21" s="207">
        <v>3</v>
      </c>
      <c r="B21" s="208" t="s">
        <v>210</v>
      </c>
      <c r="C21" s="209" t="s">
        <v>209</v>
      </c>
      <c r="D21" s="192" t="e">
        <f>D19*2.5%</f>
        <v>#REF!</v>
      </c>
      <c r="E21" s="192" t="e">
        <f>E19*2.5%</f>
        <v>#REF!</v>
      </c>
      <c r="F21" s="192"/>
      <c r="G21" s="192"/>
      <c r="H21" s="192" t="e">
        <f>SUM(D21:G21)</f>
        <v>#REF!</v>
      </c>
      <c r="I21" s="210" t="s">
        <v>119</v>
      </c>
      <c r="J21" s="189" t="e">
        <f>J19</f>
        <v>#REF!</v>
      </c>
      <c r="K21" s="192">
        <v>5.27</v>
      </c>
      <c r="L21" s="192"/>
      <c r="M21" s="211"/>
      <c r="N21" s="192" t="e">
        <f>ROUND(D21*J21,2)</f>
        <v>#REF!</v>
      </c>
      <c r="O21" s="192" t="e">
        <f>ROUND(E21*J21,2)</f>
        <v>#REF!</v>
      </c>
      <c r="P21" s="192"/>
      <c r="Q21" s="192"/>
      <c r="R21" s="192" t="e">
        <f>SUM(N21:Q21)</f>
        <v>#REF!</v>
      </c>
      <c r="U21" s="312"/>
      <c r="V21" s="312"/>
      <c r="W21" s="312"/>
      <c r="X21" s="312"/>
      <c r="Y21" s="312"/>
      <c r="Z21" s="312"/>
    </row>
    <row r="22" spans="1:26" s="49" customFormat="1" ht="12.75" customHeight="1">
      <c r="A22" s="292"/>
      <c r="B22" s="210"/>
      <c r="C22" s="199" t="s">
        <v>120</v>
      </c>
      <c r="D22" s="200" t="e">
        <f>D21</f>
        <v>#REF!</v>
      </c>
      <c r="E22" s="200" t="e">
        <f>SUM(E21:E21)</f>
        <v>#REF!</v>
      </c>
      <c r="F22" s="200"/>
      <c r="G22" s="200"/>
      <c r="H22" s="200" t="e">
        <f>SUM(D22:G22)</f>
        <v>#REF!</v>
      </c>
      <c r="I22" s="210"/>
      <c r="J22" s="200">
        <v>7.04</v>
      </c>
      <c r="K22" s="192">
        <f>K21</f>
        <v>5.27</v>
      </c>
      <c r="L22" s="189"/>
      <c r="M22" s="192"/>
      <c r="N22" s="200" t="e">
        <f>N21</f>
        <v>#REF!</v>
      </c>
      <c r="O22" s="200" t="e">
        <f>SUM(O21:O21)</f>
        <v>#REF!</v>
      </c>
      <c r="P22" s="200"/>
      <c r="Q22" s="200"/>
      <c r="R22" s="305" t="e">
        <f>SUM(N22:Q22)</f>
        <v>#REF!</v>
      </c>
      <c r="U22" s="312"/>
      <c r="V22" s="312"/>
      <c r="W22" s="312"/>
      <c r="X22" s="312"/>
      <c r="Y22" s="312"/>
      <c r="Z22" s="312"/>
    </row>
    <row r="23" spans="1:26" s="216" customFormat="1" ht="12.75" customHeight="1">
      <c r="A23" s="212"/>
      <c r="B23" s="212"/>
      <c r="C23" s="213" t="s">
        <v>121</v>
      </c>
      <c r="D23" s="214" t="e">
        <f>D21*0.15</f>
        <v>#REF!</v>
      </c>
      <c r="E23" s="214" t="e">
        <f>E21*0.15</f>
        <v>#REF!</v>
      </c>
      <c r="F23" s="214"/>
      <c r="G23" s="214"/>
      <c r="H23" s="214" t="e">
        <f>SUM(D23:G23)</f>
        <v>#REF!</v>
      </c>
      <c r="I23" s="210"/>
      <c r="J23" s="200"/>
      <c r="K23" s="214"/>
      <c r="L23" s="214"/>
      <c r="M23" s="215"/>
      <c r="N23" s="214" t="e">
        <f>N21*0.15</f>
        <v>#REF!</v>
      </c>
      <c r="O23" s="214" t="e">
        <f>O21*0.15</f>
        <v>#REF!</v>
      </c>
      <c r="P23" s="214"/>
      <c r="Q23" s="214"/>
      <c r="R23" s="307" t="e">
        <f>SUM(N23:Q23)</f>
        <v>#REF!</v>
      </c>
      <c r="U23" s="312"/>
      <c r="V23" s="312"/>
      <c r="W23" s="312"/>
      <c r="X23" s="312"/>
      <c r="Y23" s="312"/>
      <c r="Z23" s="312"/>
    </row>
    <row r="24" spans="1:26" s="49" customFormat="1" ht="12.75" customHeight="1">
      <c r="A24" s="292"/>
      <c r="B24" s="192" t="s">
        <v>220</v>
      </c>
      <c r="C24" s="199" t="s">
        <v>122</v>
      </c>
      <c r="D24" s="200" t="e">
        <f>D19+D22</f>
        <v>#REF!</v>
      </c>
      <c r="E24" s="200" t="e">
        <f>E22+E19</f>
        <v>#REF!</v>
      </c>
      <c r="F24" s="200" t="e">
        <f>F19</f>
        <v>#REF!</v>
      </c>
      <c r="G24" s="200"/>
      <c r="H24" s="200" t="e">
        <f>SUM(D24:G24)</f>
        <v>#REF!</v>
      </c>
      <c r="I24" s="210"/>
      <c r="J24" s="200" t="e">
        <f>(N24+O24)/(D24+E24)</f>
        <v>#REF!</v>
      </c>
      <c r="K24" s="192">
        <f>K22</f>
        <v>5.27</v>
      </c>
      <c r="L24" s="189"/>
      <c r="M24" s="200"/>
      <c r="N24" s="200" t="e">
        <f>N19+N22</f>
        <v>#REF!</v>
      </c>
      <c r="O24" s="200" t="e">
        <f>O22+O19</f>
        <v>#REF!</v>
      </c>
      <c r="P24" s="200" t="e">
        <f>P19</f>
        <v>#REF!</v>
      </c>
      <c r="Q24" s="200"/>
      <c r="R24" s="305" t="e">
        <f>SUM(N24:Q24)</f>
        <v>#REF!</v>
      </c>
      <c r="U24" s="312"/>
      <c r="V24" s="312"/>
      <c r="W24" s="312"/>
      <c r="X24" s="312"/>
      <c r="Y24" s="312"/>
      <c r="Z24" s="312"/>
    </row>
    <row r="25" spans="1:26" s="49" customFormat="1" ht="12.75" customHeight="1">
      <c r="A25" s="294"/>
      <c r="B25" s="1089" t="s">
        <v>123</v>
      </c>
      <c r="C25" s="1090"/>
      <c r="D25" s="1090"/>
      <c r="E25" s="1090"/>
      <c r="F25" s="1090"/>
      <c r="G25" s="1090"/>
      <c r="H25" s="1090"/>
      <c r="I25" s="1086"/>
      <c r="J25" s="1086"/>
      <c r="K25" s="1086"/>
      <c r="L25" s="1086"/>
      <c r="M25" s="1086"/>
      <c r="N25" s="1090"/>
      <c r="O25" s="1090"/>
      <c r="P25" s="1090"/>
      <c r="Q25" s="1091"/>
      <c r="R25" s="308"/>
      <c r="U25" s="312"/>
      <c r="V25" s="312"/>
      <c r="W25" s="312"/>
      <c r="X25" s="312"/>
      <c r="Y25" s="312"/>
      <c r="Z25" s="312"/>
    </row>
    <row r="26" spans="1:26" s="49" customFormat="1" ht="38.25">
      <c r="A26" s="207">
        <v>4</v>
      </c>
      <c r="B26" s="298" t="s">
        <v>191</v>
      </c>
      <c r="C26" s="191" t="s">
        <v>211</v>
      </c>
      <c r="D26" s="192" t="e">
        <f>ROUND(D24*3.7%*0.9,2)</f>
        <v>#REF!</v>
      </c>
      <c r="E26" s="192" t="e">
        <f>ROUND(E24*3.7%*0.9,2)</f>
        <v>#REF!</v>
      </c>
      <c r="F26" s="192"/>
      <c r="G26" s="192"/>
      <c r="H26" s="192" t="e">
        <f>SUM(D26:G26)</f>
        <v>#REF!</v>
      </c>
      <c r="I26" s="210" t="s">
        <v>119</v>
      </c>
      <c r="J26" s="189" t="e">
        <f>J19</f>
        <v>#REF!</v>
      </c>
      <c r="K26" s="192"/>
      <c r="L26" s="192"/>
      <c r="M26" s="211"/>
      <c r="N26" s="192" t="e">
        <f>ROUND(D26*J26,2)</f>
        <v>#REF!</v>
      </c>
      <c r="O26" s="192" t="e">
        <f>ROUND(E26*J26,2)</f>
        <v>#REF!</v>
      </c>
      <c r="P26" s="192"/>
      <c r="Q26" s="192"/>
      <c r="R26" s="192" t="e">
        <f>SUM(N26:Q26)</f>
        <v>#REF!</v>
      </c>
      <c r="U26" s="312"/>
      <c r="V26" s="312"/>
      <c r="W26" s="312"/>
      <c r="X26" s="312"/>
      <c r="Y26" s="312"/>
      <c r="Z26" s="312"/>
    </row>
    <row r="27" spans="1:26" s="190" customFormat="1" ht="15.75">
      <c r="A27" s="207">
        <v>5</v>
      </c>
      <c r="B27" s="210" t="s">
        <v>124</v>
      </c>
      <c r="C27" s="217" t="e">
        <f>#REF!</f>
        <v>#REF!</v>
      </c>
      <c r="D27" s="218"/>
      <c r="E27" s="218"/>
      <c r="F27" s="218"/>
      <c r="G27" s="218" t="e">
        <f>#REF!*0.8/1000</f>
        <v>#REF!</v>
      </c>
      <c r="H27" s="218" t="e">
        <f>G27</f>
        <v>#REF!</v>
      </c>
      <c r="I27" s="193" t="s">
        <v>125</v>
      </c>
      <c r="J27" s="218"/>
      <c r="K27" s="218"/>
      <c r="L27" s="218">
        <v>12.81</v>
      </c>
      <c r="M27" s="219"/>
      <c r="N27" s="189"/>
      <c r="O27" s="189"/>
      <c r="P27" s="189"/>
      <c r="Q27" s="189" t="e">
        <f>#REF!*0.8/1000</f>
        <v>#REF!</v>
      </c>
      <c r="R27" s="192" t="e">
        <f>SUM(N27:Q27)</f>
        <v>#REF!</v>
      </c>
      <c r="U27" s="312"/>
      <c r="V27" s="312"/>
      <c r="W27" s="312"/>
      <c r="X27" s="312"/>
      <c r="Y27" s="312"/>
      <c r="Z27" s="312"/>
    </row>
    <row r="28" spans="1:26" s="190" customFormat="1" ht="15.75">
      <c r="A28" s="207"/>
      <c r="B28" s="323" t="s">
        <v>219</v>
      </c>
      <c r="C28" s="217" t="e">
        <f>#REF!</f>
        <v>#REF!</v>
      </c>
      <c r="D28" s="218"/>
      <c r="E28" s="218"/>
      <c r="F28" s="218"/>
      <c r="G28" s="218" t="e">
        <f>#REF!*0.8/1000</f>
        <v>#REF!</v>
      </c>
      <c r="H28" s="218" t="e">
        <f t="shared" ref="H28:H29" si="3">G28</f>
        <v>#REF!</v>
      </c>
      <c r="I28" s="193"/>
      <c r="J28" s="218"/>
      <c r="K28" s="218"/>
      <c r="L28" s="218"/>
      <c r="M28" s="219"/>
      <c r="N28" s="189"/>
      <c r="O28" s="189"/>
      <c r="P28" s="189"/>
      <c r="Q28" s="189" t="e">
        <f>#REF!*0.8/1000</f>
        <v>#REF!</v>
      </c>
      <c r="R28" s="192" t="e">
        <f t="shared" ref="R28:R29" si="4">SUM(N28:Q28)</f>
        <v>#REF!</v>
      </c>
      <c r="U28" s="312"/>
      <c r="V28" s="312"/>
      <c r="W28" s="312"/>
      <c r="X28" s="312"/>
      <c r="Y28" s="312"/>
      <c r="Z28" s="312"/>
    </row>
    <row r="29" spans="1:26" s="190" customFormat="1" ht="15.75">
      <c r="A29" s="207"/>
      <c r="B29" s="323" t="s">
        <v>221</v>
      </c>
      <c r="C29" s="217" t="e">
        <f>#REF!</f>
        <v>#REF!</v>
      </c>
      <c r="D29" s="218"/>
      <c r="E29" s="218"/>
      <c r="F29" s="218"/>
      <c r="G29" s="218" t="e">
        <f>#REF!*0.8/1000</f>
        <v>#REF!</v>
      </c>
      <c r="H29" s="218" t="e">
        <f t="shared" si="3"/>
        <v>#REF!</v>
      </c>
      <c r="I29" s="193"/>
      <c r="J29" s="218"/>
      <c r="K29" s="218"/>
      <c r="L29" s="218"/>
      <c r="M29" s="219"/>
      <c r="N29" s="189"/>
      <c r="O29" s="189"/>
      <c r="P29" s="189"/>
      <c r="Q29" s="189" t="e">
        <f>#REF!*0.8/1000</f>
        <v>#REF!</v>
      </c>
      <c r="R29" s="192" t="e">
        <f t="shared" si="4"/>
        <v>#REF!</v>
      </c>
      <c r="U29" s="312"/>
      <c r="V29" s="312"/>
      <c r="W29" s="312"/>
      <c r="X29" s="312"/>
      <c r="Y29" s="312"/>
      <c r="Z29" s="312"/>
    </row>
    <row r="30" spans="1:26" s="49" customFormat="1" ht="12.75" customHeight="1">
      <c r="A30" s="292"/>
      <c r="B30" s="295"/>
      <c r="C30" s="199" t="s">
        <v>126</v>
      </c>
      <c r="D30" s="200" t="e">
        <f>D26</f>
        <v>#REF!</v>
      </c>
      <c r="E30" s="200" t="e">
        <f>E26+E27</f>
        <v>#REF!</v>
      </c>
      <c r="F30" s="200"/>
      <c r="G30" s="200" t="e">
        <f>SUM(G26:G29)</f>
        <v>#REF!</v>
      </c>
      <c r="H30" s="200" t="e">
        <f>SUM(H26:H29)</f>
        <v>#REF!</v>
      </c>
      <c r="I30" s="210"/>
      <c r="J30" s="200">
        <v>7.04</v>
      </c>
      <c r="K30" s="192">
        <f>K24</f>
        <v>5.27</v>
      </c>
      <c r="L30" s="200"/>
      <c r="M30" s="192"/>
      <c r="N30" s="200" t="e">
        <f>SUM(N26:N29)</f>
        <v>#REF!</v>
      </c>
      <c r="O30" s="200" t="e">
        <f>SUM(O26:O29)</f>
        <v>#REF!</v>
      </c>
      <c r="P30" s="200"/>
      <c r="Q30" s="200" t="e">
        <f>SUM(Q26:Q29)</f>
        <v>#REF!</v>
      </c>
      <c r="R30" s="322" t="e">
        <f>SUM(R26:R29)</f>
        <v>#REF!</v>
      </c>
      <c r="U30" s="312"/>
      <c r="V30" s="312"/>
      <c r="W30" s="312"/>
      <c r="X30" s="312"/>
      <c r="Y30" s="312"/>
      <c r="Z30" s="312"/>
    </row>
    <row r="31" spans="1:26" s="49" customFormat="1" ht="12.75" customHeight="1">
      <c r="A31" s="292"/>
      <c r="B31" s="293"/>
      <c r="C31" s="199" t="s">
        <v>127</v>
      </c>
      <c r="D31" s="200" t="e">
        <f>D24+D30</f>
        <v>#REF!</v>
      </c>
      <c r="E31" s="200" t="e">
        <f>E24+E30</f>
        <v>#REF!</v>
      </c>
      <c r="F31" s="200" t="e">
        <f>F24</f>
        <v>#REF!</v>
      </c>
      <c r="G31" s="200" t="e">
        <f>G24+G30</f>
        <v>#REF!</v>
      </c>
      <c r="H31" s="200" t="e">
        <f>SUM(D31:G31)</f>
        <v>#REF!</v>
      </c>
      <c r="I31" s="210"/>
      <c r="J31" s="200" t="e">
        <f>(N31+O31)/(D31+E31)</f>
        <v>#REF!</v>
      </c>
      <c r="K31" s="192">
        <f>K30</f>
        <v>5.27</v>
      </c>
      <c r="L31" s="200"/>
      <c r="M31" s="192"/>
      <c r="N31" s="200" t="e">
        <f>N24+N30</f>
        <v>#REF!</v>
      </c>
      <c r="O31" s="200" t="e">
        <f>O24+O30</f>
        <v>#REF!</v>
      </c>
      <c r="P31" s="200" t="e">
        <f>P24</f>
        <v>#REF!</v>
      </c>
      <c r="Q31" s="200" t="e">
        <f>Q24+Q30</f>
        <v>#REF!</v>
      </c>
      <c r="R31" s="305" t="e">
        <f>SUM(N31:Q31)</f>
        <v>#REF!</v>
      </c>
      <c r="U31" s="312"/>
      <c r="V31" s="312"/>
      <c r="W31" s="312"/>
      <c r="X31" s="312"/>
      <c r="Y31" s="312"/>
      <c r="Z31" s="312"/>
    </row>
    <row r="32" spans="1:26" s="49" customFormat="1" ht="12.75" customHeight="1">
      <c r="A32" s="1071" t="s">
        <v>128</v>
      </c>
      <c r="B32" s="1085"/>
      <c r="C32" s="1085"/>
      <c r="D32" s="1085"/>
      <c r="E32" s="1085"/>
      <c r="F32" s="1085"/>
      <c r="G32" s="1085"/>
      <c r="H32" s="1085"/>
      <c r="I32" s="1085"/>
      <c r="J32" s="1085"/>
      <c r="K32" s="1085"/>
      <c r="L32" s="1085"/>
      <c r="M32" s="1085"/>
      <c r="N32" s="1085"/>
      <c r="O32" s="1085"/>
      <c r="P32" s="1088"/>
      <c r="Q32" s="220"/>
      <c r="R32" s="309"/>
      <c r="U32" s="312"/>
      <c r="V32" s="312"/>
      <c r="W32" s="312"/>
      <c r="X32" s="312"/>
      <c r="Y32" s="312"/>
      <c r="Z32" s="312"/>
    </row>
    <row r="33" spans="1:144" s="49" customFormat="1" ht="38.25">
      <c r="A33" s="207">
        <v>6</v>
      </c>
      <c r="B33" s="192" t="s">
        <v>129</v>
      </c>
      <c r="C33" s="191" t="s">
        <v>190</v>
      </c>
      <c r="D33" s="192"/>
      <c r="E33" s="192"/>
      <c r="F33" s="192"/>
      <c r="G33" s="192" t="e">
        <f>ROUND((H31+G39)*2.4%,2)</f>
        <v>#REF!</v>
      </c>
      <c r="H33" s="192" t="e">
        <f>SUM(D33:G33)</f>
        <v>#REF!</v>
      </c>
      <c r="I33" s="193" t="s">
        <v>125</v>
      </c>
      <c r="J33" s="192"/>
      <c r="K33" s="192"/>
      <c r="L33" s="192"/>
      <c r="M33" s="192">
        <v>8.2899999999999991</v>
      </c>
      <c r="N33" s="192"/>
      <c r="O33" s="192"/>
      <c r="P33" s="192"/>
      <c r="Q33" s="192" t="e">
        <f>ROUND(G33*M33,2)</f>
        <v>#REF!</v>
      </c>
      <c r="R33" s="304" t="e">
        <f>SUM(N33:Q33)</f>
        <v>#REF!</v>
      </c>
    </row>
    <row r="34" spans="1:144" s="49" customFormat="1">
      <c r="A34" s="292"/>
      <c r="B34" s="192"/>
      <c r="C34" s="199" t="s">
        <v>130</v>
      </c>
      <c r="D34" s="192"/>
      <c r="E34" s="192"/>
      <c r="F34" s="192"/>
      <c r="G34" s="200" t="e">
        <f>G33</f>
        <v>#REF!</v>
      </c>
      <c r="H34" s="200" t="e">
        <f>SUM(D34:G34)</f>
        <v>#REF!</v>
      </c>
      <c r="I34" s="210"/>
      <c r="J34" s="192"/>
      <c r="K34" s="192"/>
      <c r="L34" s="192"/>
      <c r="M34" s="200">
        <f>M33</f>
        <v>8.2899999999999991</v>
      </c>
      <c r="N34" s="192"/>
      <c r="O34" s="192"/>
      <c r="P34" s="192"/>
      <c r="Q34" s="200" t="e">
        <f>Q33</f>
        <v>#REF!</v>
      </c>
      <c r="R34" s="305" t="e">
        <f>SUM(N34:Q34)</f>
        <v>#REF!</v>
      </c>
    </row>
    <row r="35" spans="1:144" s="49" customFormat="1">
      <c r="A35" s="292"/>
      <c r="B35" s="192"/>
      <c r="C35" s="199" t="s">
        <v>131</v>
      </c>
      <c r="D35" s="200" t="e">
        <f>D31</f>
        <v>#REF!</v>
      </c>
      <c r="E35" s="200" t="e">
        <f>E31+E34</f>
        <v>#REF!</v>
      </c>
      <c r="F35" s="200" t="e">
        <f>F31</f>
        <v>#REF!</v>
      </c>
      <c r="G35" s="200" t="e">
        <f>G31+G34</f>
        <v>#REF!</v>
      </c>
      <c r="H35" s="200" t="e">
        <f>SUM(D35:G35)</f>
        <v>#REF!</v>
      </c>
      <c r="I35" s="210"/>
      <c r="J35" s="200" t="e">
        <f>(N35+O35)/(D35+E35)</f>
        <v>#REF!</v>
      </c>
      <c r="K35" s="192">
        <f>K31</f>
        <v>5.27</v>
      </c>
      <c r="L35" s="200"/>
      <c r="M35" s="200">
        <f>M34</f>
        <v>8.2899999999999991</v>
      </c>
      <c r="N35" s="200" t="e">
        <f>N31</f>
        <v>#REF!</v>
      </c>
      <c r="O35" s="200" t="e">
        <f>O31+O34</f>
        <v>#REF!</v>
      </c>
      <c r="P35" s="200" t="e">
        <f>P31</f>
        <v>#REF!</v>
      </c>
      <c r="Q35" s="200" t="e">
        <f>Q31+Q34</f>
        <v>#REF!</v>
      </c>
      <c r="R35" s="305" t="e">
        <f>SUM(N35:Q35)</f>
        <v>#REF!</v>
      </c>
    </row>
    <row r="36" spans="1:144" s="49" customFormat="1">
      <c r="A36" s="1071" t="s">
        <v>76</v>
      </c>
      <c r="B36" s="1072"/>
      <c r="C36" s="1072"/>
      <c r="D36" s="1072"/>
      <c r="E36" s="1072"/>
      <c r="F36" s="1072"/>
      <c r="G36" s="1072"/>
      <c r="H36" s="1072"/>
      <c r="I36" s="1072"/>
      <c r="J36" s="1072"/>
      <c r="K36" s="1072"/>
      <c r="L36" s="1072"/>
      <c r="M36" s="1072"/>
      <c r="N36" s="1072"/>
      <c r="O36" s="1072"/>
      <c r="P36" s="1073"/>
      <c r="Q36" s="220"/>
      <c r="R36" s="309"/>
    </row>
    <row r="37" spans="1:144" s="49" customFormat="1" ht="32.25" customHeight="1">
      <c r="A37" s="207">
        <v>7</v>
      </c>
      <c r="B37" s="192" t="s">
        <v>77</v>
      </c>
      <c r="C37" s="191" t="s">
        <v>132</v>
      </c>
      <c r="D37" s="192"/>
      <c r="E37" s="192"/>
      <c r="F37" s="192"/>
      <c r="G37" s="192">
        <v>32.130000000000003</v>
      </c>
      <c r="H37" s="192">
        <f>G37</f>
        <v>32.130000000000003</v>
      </c>
      <c r="I37" s="210" t="s">
        <v>133</v>
      </c>
      <c r="J37" s="192"/>
      <c r="K37" s="192"/>
      <c r="L37" s="192"/>
      <c r="M37" s="192">
        <f>4.37*1.19</f>
        <v>5.2</v>
      </c>
      <c r="N37" s="192"/>
      <c r="O37" s="192"/>
      <c r="P37" s="192"/>
      <c r="Q37" s="192">
        <f>R37</f>
        <v>253.45</v>
      </c>
      <c r="R37" s="192">
        <f>253454/1000</f>
        <v>253.45</v>
      </c>
    </row>
    <row r="38" spans="1:144" s="49" customFormat="1" ht="50.25" customHeight="1">
      <c r="A38" s="207">
        <v>8</v>
      </c>
      <c r="B38" s="192" t="s">
        <v>134</v>
      </c>
      <c r="C38" s="191" t="s">
        <v>135</v>
      </c>
      <c r="D38" s="192"/>
      <c r="E38" s="192"/>
      <c r="F38" s="192"/>
      <c r="G38" s="192">
        <f>ROUND((G37)*0.2%,2)</f>
        <v>0.06</v>
      </c>
      <c r="H38" s="192">
        <f>G38</f>
        <v>0.06</v>
      </c>
      <c r="I38" s="210"/>
      <c r="J38" s="192"/>
      <c r="K38" s="192"/>
      <c r="L38" s="192"/>
      <c r="M38" s="192">
        <f>4.37*1.19</f>
        <v>5.2</v>
      </c>
      <c r="N38" s="192"/>
      <c r="O38" s="192"/>
      <c r="P38" s="192"/>
      <c r="Q38" s="192">
        <f>ROUND(G38*4.37*1.19,2)</f>
        <v>0.31</v>
      </c>
      <c r="R38" s="192">
        <f>Q38</f>
        <v>0.31</v>
      </c>
    </row>
    <row r="39" spans="1:144" s="49" customFormat="1">
      <c r="A39" s="292"/>
      <c r="B39" s="295"/>
      <c r="C39" s="199" t="s">
        <v>136</v>
      </c>
      <c r="D39" s="200"/>
      <c r="E39" s="200"/>
      <c r="F39" s="200"/>
      <c r="G39" s="221">
        <f>SUM(G37:G38)</f>
        <v>32.19</v>
      </c>
      <c r="H39" s="200">
        <f>SUM(D39:G39)</f>
        <v>32.19</v>
      </c>
      <c r="I39" s="210"/>
      <c r="J39" s="200"/>
      <c r="K39" s="200"/>
      <c r="L39" s="200"/>
      <c r="M39" s="200">
        <f>Q39/G39</f>
        <v>7.88</v>
      </c>
      <c r="N39" s="200"/>
      <c r="O39" s="200"/>
      <c r="P39" s="200"/>
      <c r="Q39" s="200">
        <f>SUM(Q37:Q38)</f>
        <v>253.76</v>
      </c>
      <c r="R39" s="305">
        <f>Q39</f>
        <v>253.76</v>
      </c>
    </row>
    <row r="40" spans="1:144" s="49" customFormat="1">
      <c r="A40" s="292"/>
      <c r="B40" s="192"/>
      <c r="C40" s="199" t="s">
        <v>137</v>
      </c>
      <c r="D40" s="200" t="e">
        <f>D35</f>
        <v>#REF!</v>
      </c>
      <c r="E40" s="200" t="e">
        <f>E35+E39</f>
        <v>#REF!</v>
      </c>
      <c r="F40" s="200" t="e">
        <f>F35</f>
        <v>#REF!</v>
      </c>
      <c r="G40" s="200" t="e">
        <f>G35+G39</f>
        <v>#REF!</v>
      </c>
      <c r="H40" s="200" t="e">
        <f>D40+E40+F40+G40+0.01</f>
        <v>#REF!</v>
      </c>
      <c r="I40" s="210"/>
      <c r="J40" s="200" t="e">
        <f>(N40+O40)/(D40+E40)</f>
        <v>#REF!</v>
      </c>
      <c r="K40" s="192">
        <f>K35</f>
        <v>5.27</v>
      </c>
      <c r="L40" s="200"/>
      <c r="M40" s="200" t="e">
        <f>Q40/G40</f>
        <v>#REF!</v>
      </c>
      <c r="N40" s="200" t="e">
        <f>N35</f>
        <v>#REF!</v>
      </c>
      <c r="O40" s="200" t="e">
        <f>O35+O39</f>
        <v>#REF!</v>
      </c>
      <c r="P40" s="200" t="e">
        <f>P35</f>
        <v>#REF!</v>
      </c>
      <c r="Q40" s="200" t="e">
        <f>Q35+Q39</f>
        <v>#REF!</v>
      </c>
      <c r="R40" s="305" t="e">
        <f>SUM(N40:Q40)</f>
        <v>#REF!</v>
      </c>
    </row>
    <row r="41" spans="1:144" s="49" customFormat="1" ht="39.75" customHeight="1">
      <c r="A41" s="207">
        <v>9</v>
      </c>
      <c r="B41" s="296"/>
      <c r="C41" s="191" t="s">
        <v>138</v>
      </c>
      <c r="D41" s="192" t="e">
        <f>ROUND(D40*3%,2)</f>
        <v>#REF!</v>
      </c>
      <c r="E41" s="192" t="e">
        <f>ROUND(E40*3%,2)</f>
        <v>#REF!</v>
      </c>
      <c r="F41" s="192" t="e">
        <f t="shared" ref="F41:G41" si="5">ROUND(F40*3%,2)</f>
        <v>#REF!</v>
      </c>
      <c r="G41" s="192" t="e">
        <f t="shared" si="5"/>
        <v>#REF!</v>
      </c>
      <c r="H41" s="192" t="e">
        <f>SUM(D41:G41)</f>
        <v>#REF!</v>
      </c>
      <c r="I41" s="210"/>
      <c r="J41" s="192"/>
      <c r="K41" s="192"/>
      <c r="L41" s="207"/>
      <c r="M41" s="207" t="s">
        <v>83</v>
      </c>
      <c r="N41" s="192" t="e">
        <f>ROUND(N40*3%,2)</f>
        <v>#REF!</v>
      </c>
      <c r="O41" s="192" t="e">
        <f>ROUND(O40*3%,2)</f>
        <v>#REF!</v>
      </c>
      <c r="P41" s="192" t="e">
        <f t="shared" ref="P41:Q41" si="6">ROUND(P40*3%,2)</f>
        <v>#REF!</v>
      </c>
      <c r="Q41" s="192" t="e">
        <f t="shared" si="6"/>
        <v>#REF!</v>
      </c>
      <c r="R41" s="192" t="e">
        <f>SUM(N41:Q41)</f>
        <v>#REF!</v>
      </c>
    </row>
    <row r="42" spans="1:144" ht="22.5" customHeight="1">
      <c r="A42" s="297"/>
      <c r="B42" s="296"/>
      <c r="C42" s="199" t="s">
        <v>139</v>
      </c>
      <c r="D42" s="200" t="e">
        <f>D40+D41</f>
        <v>#REF!</v>
      </c>
      <c r="E42" s="200" t="e">
        <f>E40+E41</f>
        <v>#REF!</v>
      </c>
      <c r="F42" s="200" t="e">
        <f>F40+F41</f>
        <v>#REF!</v>
      </c>
      <c r="G42" s="200" t="e">
        <f>G40+G41</f>
        <v>#REF!</v>
      </c>
      <c r="H42" s="200" t="e">
        <f>SUM(D42:G42)</f>
        <v>#REF!</v>
      </c>
      <c r="I42" s="210" t="s">
        <v>140</v>
      </c>
      <c r="J42" s="200" t="e">
        <f>(N42+O42)/(D42+E42)</f>
        <v>#REF!</v>
      </c>
      <c r="K42" s="192">
        <f>K40</f>
        <v>5.27</v>
      </c>
      <c r="L42" s="200"/>
      <c r="M42" s="200" t="e">
        <f>Q42/G42</f>
        <v>#REF!</v>
      </c>
      <c r="N42" s="200" t="e">
        <f>N40+N41</f>
        <v>#REF!</v>
      </c>
      <c r="O42" s="200" t="e">
        <f>O40+O41</f>
        <v>#REF!</v>
      </c>
      <c r="P42" s="200" t="e">
        <f>P40+P41</f>
        <v>#REF!</v>
      </c>
      <c r="Q42" s="200" t="e">
        <f>Q40+Q41</f>
        <v>#REF!</v>
      </c>
      <c r="R42" s="305" t="e">
        <f>SUM(N42:Q42)</f>
        <v>#REF!</v>
      </c>
      <c r="S42" s="49"/>
      <c r="T42" s="49"/>
      <c r="U42" s="49"/>
      <c r="V42" s="49"/>
      <c r="W42" s="49"/>
      <c r="X42" s="49"/>
      <c r="Y42" s="49"/>
      <c r="Z42" s="49"/>
      <c r="AA42" s="49"/>
      <c r="AB42" s="49"/>
      <c r="AC42" s="49"/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  <c r="BD42" s="49"/>
      <c r="BE42" s="49"/>
      <c r="BF42" s="49"/>
      <c r="BG42" s="49"/>
      <c r="BH42" s="49"/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49"/>
      <c r="DM42" s="49"/>
      <c r="DN42" s="49"/>
      <c r="DO42" s="49"/>
      <c r="DP42" s="49"/>
      <c r="DQ42" s="49"/>
      <c r="DR42" s="49"/>
      <c r="DS42" s="49"/>
      <c r="DT42" s="49"/>
      <c r="DU42" s="49"/>
      <c r="DV42" s="49"/>
      <c r="DW42" s="49"/>
      <c r="DX42" s="49"/>
      <c r="DY42" s="49"/>
      <c r="DZ42" s="49"/>
      <c r="EA42" s="49"/>
      <c r="EB42" s="49"/>
      <c r="EC42" s="49"/>
      <c r="ED42" s="49"/>
      <c r="EE42" s="49"/>
      <c r="EF42" s="49"/>
      <c r="EG42" s="49"/>
      <c r="EH42" s="49"/>
      <c r="EI42" s="49"/>
      <c r="EJ42" s="49"/>
      <c r="EK42" s="49"/>
      <c r="EL42" s="49"/>
      <c r="EM42" s="49"/>
      <c r="EN42" s="49"/>
    </row>
    <row r="43" spans="1:144" s="227" customFormat="1">
      <c r="A43" s="222"/>
      <c r="B43" s="222"/>
      <c r="C43" s="223" t="s">
        <v>141</v>
      </c>
      <c r="D43" s="224" t="e">
        <f>D23</f>
        <v>#REF!</v>
      </c>
      <c r="E43" s="224" t="e">
        <f>E23</f>
        <v>#REF!</v>
      </c>
      <c r="F43" s="224"/>
      <c r="G43" s="224"/>
      <c r="H43" s="224" t="e">
        <f>SUM(D43:G43)</f>
        <v>#REF!</v>
      </c>
      <c r="I43" s="225"/>
      <c r="J43" s="224"/>
      <c r="K43" s="224"/>
      <c r="L43" s="224"/>
      <c r="M43" s="226"/>
      <c r="N43" s="224" t="e">
        <f>N23</f>
        <v>#REF!</v>
      </c>
      <c r="O43" s="224" t="e">
        <f>O23</f>
        <v>#REF!</v>
      </c>
      <c r="P43" s="214"/>
      <c r="Q43" s="224"/>
      <c r="R43" s="224" t="e">
        <f>SUM(N43:Q43)</f>
        <v>#REF!</v>
      </c>
    </row>
    <row r="44" spans="1:144" s="227" customFormat="1">
      <c r="A44" s="228"/>
      <c r="B44" s="228"/>
      <c r="C44" s="229"/>
      <c r="D44" s="230"/>
      <c r="E44" s="230"/>
      <c r="F44" s="230"/>
      <c r="G44" s="230"/>
      <c r="H44" s="230"/>
      <c r="I44" s="231"/>
      <c r="J44" s="230"/>
      <c r="K44" s="230"/>
      <c r="L44" s="230"/>
      <c r="M44" s="232"/>
      <c r="N44" s="230"/>
      <c r="O44" s="230"/>
      <c r="P44" s="233"/>
      <c r="Q44" s="230"/>
      <c r="R44" s="230"/>
    </row>
    <row r="45" spans="1:144" s="227" customFormat="1">
      <c r="A45" s="228"/>
      <c r="B45" s="228"/>
      <c r="C45" s="229"/>
      <c r="D45" s="230"/>
      <c r="E45" s="230"/>
      <c r="F45" s="230"/>
      <c r="G45" s="230"/>
      <c r="H45" s="230"/>
      <c r="I45" s="231"/>
      <c r="J45" s="230"/>
      <c r="K45" s="230"/>
      <c r="L45" s="230"/>
      <c r="M45" s="232"/>
      <c r="N45" s="230"/>
      <c r="O45" s="230"/>
      <c r="P45" s="233"/>
      <c r="Q45" s="230"/>
      <c r="R45" s="230"/>
    </row>
    <row r="46" spans="1:144" s="227" customFormat="1">
      <c r="A46" s="228"/>
      <c r="B46" s="228"/>
      <c r="C46" s="229"/>
      <c r="D46" s="230"/>
      <c r="E46" s="230"/>
      <c r="F46" s="230"/>
      <c r="G46" s="230"/>
      <c r="H46" s="230"/>
      <c r="I46" s="231"/>
      <c r="J46" s="230"/>
      <c r="K46" s="230"/>
      <c r="L46" s="230"/>
      <c r="M46" s="232"/>
      <c r="N46" s="230"/>
      <c r="O46" s="230"/>
      <c r="P46" s="233"/>
      <c r="Q46" s="230"/>
      <c r="R46" s="230"/>
    </row>
    <row r="47" spans="1:144" s="227" customFormat="1">
      <c r="A47" s="228"/>
      <c r="B47" s="228"/>
      <c r="C47" s="229"/>
      <c r="D47" s="230"/>
      <c r="E47" s="230"/>
      <c r="F47" s="230"/>
      <c r="G47" s="230"/>
      <c r="H47" s="230"/>
      <c r="I47" s="231"/>
      <c r="J47" s="230"/>
      <c r="K47" s="230"/>
      <c r="L47" s="230"/>
      <c r="M47" s="232"/>
      <c r="N47" s="230"/>
      <c r="O47" s="230"/>
      <c r="P47" s="233"/>
      <c r="Q47" s="230"/>
      <c r="R47" s="230"/>
    </row>
    <row r="48" spans="1:144" ht="15.75">
      <c r="A48" s="234"/>
      <c r="B48" s="1093" t="s">
        <v>95</v>
      </c>
      <c r="C48" s="1093"/>
      <c r="D48" s="1093"/>
      <c r="E48" s="1094" t="s">
        <v>217</v>
      </c>
      <c r="F48" s="1094"/>
      <c r="G48" s="1094"/>
      <c r="H48" s="1094"/>
      <c r="I48" s="1094"/>
      <c r="J48" s="1094"/>
      <c r="K48" s="1094"/>
      <c r="L48" s="1094"/>
      <c r="M48" s="1094"/>
      <c r="N48" s="1094"/>
      <c r="O48" s="1094"/>
      <c r="P48" s="1094"/>
      <c r="Q48" s="1094"/>
      <c r="R48" s="1094"/>
    </row>
    <row r="49" spans="1:18" ht="24" customHeight="1">
      <c r="A49" s="1093"/>
      <c r="B49" s="1093"/>
      <c r="C49" s="1093"/>
      <c r="D49" s="1093"/>
      <c r="E49" s="1093"/>
      <c r="F49" s="1093"/>
      <c r="G49" s="1093"/>
      <c r="H49" s="1093"/>
      <c r="I49" s="1093"/>
      <c r="J49" s="1093"/>
      <c r="K49" s="1093"/>
      <c r="L49" s="1093"/>
      <c r="M49" s="1093"/>
      <c r="N49" s="1093"/>
      <c r="O49" s="1093"/>
      <c r="P49" s="1093"/>
      <c r="Q49" s="1093"/>
      <c r="R49" s="1093"/>
    </row>
    <row r="50" spans="1:18" ht="15.75">
      <c r="A50" s="234"/>
      <c r="B50" s="1093" t="s">
        <v>206</v>
      </c>
      <c r="C50" s="1093"/>
      <c r="D50" s="1093"/>
      <c r="E50" s="1094" t="s">
        <v>207</v>
      </c>
      <c r="F50" s="1094"/>
      <c r="G50" s="1094"/>
      <c r="H50" s="1094"/>
      <c r="I50" s="1094"/>
      <c r="J50" s="1094"/>
      <c r="K50" s="1094"/>
      <c r="L50" s="1094"/>
      <c r="M50" s="1094"/>
      <c r="N50" s="1094"/>
      <c r="O50" s="1094"/>
      <c r="P50" s="1094"/>
      <c r="Q50" s="1094"/>
      <c r="R50" s="1094"/>
    </row>
    <row r="51" spans="1:18">
      <c r="A51" s="886"/>
      <c r="B51" s="886"/>
      <c r="C51" s="886"/>
      <c r="D51" s="886"/>
      <c r="E51" s="886"/>
      <c r="F51" s="886"/>
      <c r="G51" s="886"/>
      <c r="H51" s="886"/>
      <c r="I51" s="886"/>
      <c r="J51" s="886"/>
      <c r="K51" s="886"/>
      <c r="L51" s="886"/>
      <c r="M51" s="886"/>
      <c r="N51" s="886"/>
      <c r="O51" s="886"/>
      <c r="P51" s="886"/>
      <c r="Q51" s="886"/>
      <c r="R51" s="886"/>
    </row>
    <row r="52" spans="1:18" ht="15">
      <c r="A52" s="235"/>
      <c r="B52" s="886"/>
      <c r="C52" s="886"/>
      <c r="D52" s="886"/>
      <c r="E52" s="1092"/>
      <c r="F52" s="1092"/>
      <c r="G52" s="1092"/>
      <c r="H52" s="1092"/>
      <c r="I52" s="1092"/>
      <c r="J52" s="1092"/>
      <c r="K52" s="1092"/>
      <c r="L52" s="1092"/>
      <c r="M52" s="1092"/>
      <c r="N52" s="1092"/>
      <c r="O52" s="1092"/>
      <c r="P52" s="1092"/>
      <c r="Q52" s="1092"/>
      <c r="R52" s="1092"/>
    </row>
  </sheetData>
  <mergeCells count="23">
    <mergeCell ref="B52:D52"/>
    <mergeCell ref="E52:R52"/>
    <mergeCell ref="B48:D48"/>
    <mergeCell ref="E48:R48"/>
    <mergeCell ref="A49:R49"/>
    <mergeCell ref="B50:D50"/>
    <mergeCell ref="E50:R50"/>
    <mergeCell ref="A51:R51"/>
    <mergeCell ref="A36:P36"/>
    <mergeCell ref="B3:Q3"/>
    <mergeCell ref="C4:Q4"/>
    <mergeCell ref="B5:Q5"/>
    <mergeCell ref="A6:A7"/>
    <mergeCell ref="B6:B7"/>
    <mergeCell ref="C6:C7"/>
    <mergeCell ref="D6:H6"/>
    <mergeCell ref="I6:M6"/>
    <mergeCell ref="N6:R6"/>
    <mergeCell ref="B9:Q9"/>
    <mergeCell ref="B16:Q16"/>
    <mergeCell ref="B20:Q20"/>
    <mergeCell ref="B25:Q25"/>
    <mergeCell ref="A32:P32"/>
  </mergeCells>
  <pageMargins left="0.22" right="0.17" top="0.19" bottom="0.19" header="0.17" footer="0.17"/>
  <pageSetup paperSize="9" scale="63" fitToHeight="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 codeName="Лист5"/>
  <dimension ref="A1:H22"/>
  <sheetViews>
    <sheetView zoomScaleNormal="100" zoomScaleSheetLayoutView="100" workbookViewId="0">
      <selection activeCell="F16" sqref="F16"/>
    </sheetView>
  </sheetViews>
  <sheetFormatPr defaultRowHeight="12.75"/>
  <cols>
    <col min="1" max="1" width="5.7109375" style="238" customWidth="1"/>
    <col min="2" max="2" width="29.7109375" style="238" customWidth="1"/>
    <col min="3" max="3" width="10" style="238" customWidth="1"/>
    <col min="4" max="4" width="13.5703125" style="238" customWidth="1"/>
    <col min="5" max="5" width="15.7109375" style="238" customWidth="1"/>
    <col min="6" max="6" width="14.140625" style="238" customWidth="1"/>
    <col min="7" max="7" width="9.140625" style="238"/>
    <col min="8" max="8" width="88.28515625" style="238" customWidth="1"/>
    <col min="9" max="256" width="9.140625" style="238"/>
    <col min="257" max="257" width="5.7109375" style="238" customWidth="1"/>
    <col min="258" max="258" width="29.7109375" style="238" customWidth="1"/>
    <col min="259" max="259" width="10" style="238" customWidth="1"/>
    <col min="260" max="260" width="13.5703125" style="238" customWidth="1"/>
    <col min="261" max="261" width="15.7109375" style="238" customWidth="1"/>
    <col min="262" max="262" width="14.140625" style="238" customWidth="1"/>
    <col min="263" max="263" width="9.140625" style="238"/>
    <col min="264" max="264" width="88.28515625" style="238" customWidth="1"/>
    <col min="265" max="512" width="9.140625" style="238"/>
    <col min="513" max="513" width="5.7109375" style="238" customWidth="1"/>
    <col min="514" max="514" width="29.7109375" style="238" customWidth="1"/>
    <col min="515" max="515" width="10" style="238" customWidth="1"/>
    <col min="516" max="516" width="13.5703125" style="238" customWidth="1"/>
    <col min="517" max="517" width="15.7109375" style="238" customWidth="1"/>
    <col min="518" max="518" width="14.140625" style="238" customWidth="1"/>
    <col min="519" max="519" width="9.140625" style="238"/>
    <col min="520" max="520" width="88.28515625" style="238" customWidth="1"/>
    <col min="521" max="768" width="9.140625" style="238"/>
    <col min="769" max="769" width="5.7109375" style="238" customWidth="1"/>
    <col min="770" max="770" width="29.7109375" style="238" customWidth="1"/>
    <col min="771" max="771" width="10" style="238" customWidth="1"/>
    <col min="772" max="772" width="13.5703125" style="238" customWidth="1"/>
    <col min="773" max="773" width="15.7109375" style="238" customWidth="1"/>
    <col min="774" max="774" width="14.140625" style="238" customWidth="1"/>
    <col min="775" max="775" width="9.140625" style="238"/>
    <col min="776" max="776" width="88.28515625" style="238" customWidth="1"/>
    <col min="777" max="1024" width="9.140625" style="238"/>
    <col min="1025" max="1025" width="5.7109375" style="238" customWidth="1"/>
    <col min="1026" max="1026" width="29.7109375" style="238" customWidth="1"/>
    <col min="1027" max="1027" width="10" style="238" customWidth="1"/>
    <col min="1028" max="1028" width="13.5703125" style="238" customWidth="1"/>
    <col min="1029" max="1029" width="15.7109375" style="238" customWidth="1"/>
    <col min="1030" max="1030" width="14.140625" style="238" customWidth="1"/>
    <col min="1031" max="1031" width="9.140625" style="238"/>
    <col min="1032" max="1032" width="88.28515625" style="238" customWidth="1"/>
    <col min="1033" max="1280" width="9.140625" style="238"/>
    <col min="1281" max="1281" width="5.7109375" style="238" customWidth="1"/>
    <col min="1282" max="1282" width="29.7109375" style="238" customWidth="1"/>
    <col min="1283" max="1283" width="10" style="238" customWidth="1"/>
    <col min="1284" max="1284" width="13.5703125" style="238" customWidth="1"/>
    <col min="1285" max="1285" width="15.7109375" style="238" customWidth="1"/>
    <col min="1286" max="1286" width="14.140625" style="238" customWidth="1"/>
    <col min="1287" max="1287" width="9.140625" style="238"/>
    <col min="1288" max="1288" width="88.28515625" style="238" customWidth="1"/>
    <col min="1289" max="1536" width="9.140625" style="238"/>
    <col min="1537" max="1537" width="5.7109375" style="238" customWidth="1"/>
    <col min="1538" max="1538" width="29.7109375" style="238" customWidth="1"/>
    <col min="1539" max="1539" width="10" style="238" customWidth="1"/>
    <col min="1540" max="1540" width="13.5703125" style="238" customWidth="1"/>
    <col min="1541" max="1541" width="15.7109375" style="238" customWidth="1"/>
    <col min="1542" max="1542" width="14.140625" style="238" customWidth="1"/>
    <col min="1543" max="1543" width="9.140625" style="238"/>
    <col min="1544" max="1544" width="88.28515625" style="238" customWidth="1"/>
    <col min="1545" max="1792" width="9.140625" style="238"/>
    <col min="1793" max="1793" width="5.7109375" style="238" customWidth="1"/>
    <col min="1794" max="1794" width="29.7109375" style="238" customWidth="1"/>
    <col min="1795" max="1795" width="10" style="238" customWidth="1"/>
    <col min="1796" max="1796" width="13.5703125" style="238" customWidth="1"/>
    <col min="1797" max="1797" width="15.7109375" style="238" customWidth="1"/>
    <col min="1798" max="1798" width="14.140625" style="238" customWidth="1"/>
    <col min="1799" max="1799" width="9.140625" style="238"/>
    <col min="1800" max="1800" width="88.28515625" style="238" customWidth="1"/>
    <col min="1801" max="2048" width="9.140625" style="238"/>
    <col min="2049" max="2049" width="5.7109375" style="238" customWidth="1"/>
    <col min="2050" max="2050" width="29.7109375" style="238" customWidth="1"/>
    <col min="2051" max="2051" width="10" style="238" customWidth="1"/>
    <col min="2052" max="2052" width="13.5703125" style="238" customWidth="1"/>
    <col min="2053" max="2053" width="15.7109375" style="238" customWidth="1"/>
    <col min="2054" max="2054" width="14.140625" style="238" customWidth="1"/>
    <col min="2055" max="2055" width="9.140625" style="238"/>
    <col min="2056" max="2056" width="88.28515625" style="238" customWidth="1"/>
    <col min="2057" max="2304" width="9.140625" style="238"/>
    <col min="2305" max="2305" width="5.7109375" style="238" customWidth="1"/>
    <col min="2306" max="2306" width="29.7109375" style="238" customWidth="1"/>
    <col min="2307" max="2307" width="10" style="238" customWidth="1"/>
    <col min="2308" max="2308" width="13.5703125" style="238" customWidth="1"/>
    <col min="2309" max="2309" width="15.7109375" style="238" customWidth="1"/>
    <col min="2310" max="2310" width="14.140625" style="238" customWidth="1"/>
    <col min="2311" max="2311" width="9.140625" style="238"/>
    <col min="2312" max="2312" width="88.28515625" style="238" customWidth="1"/>
    <col min="2313" max="2560" width="9.140625" style="238"/>
    <col min="2561" max="2561" width="5.7109375" style="238" customWidth="1"/>
    <col min="2562" max="2562" width="29.7109375" style="238" customWidth="1"/>
    <col min="2563" max="2563" width="10" style="238" customWidth="1"/>
    <col min="2564" max="2564" width="13.5703125" style="238" customWidth="1"/>
    <col min="2565" max="2565" width="15.7109375" style="238" customWidth="1"/>
    <col min="2566" max="2566" width="14.140625" style="238" customWidth="1"/>
    <col min="2567" max="2567" width="9.140625" style="238"/>
    <col min="2568" max="2568" width="88.28515625" style="238" customWidth="1"/>
    <col min="2569" max="2816" width="9.140625" style="238"/>
    <col min="2817" max="2817" width="5.7109375" style="238" customWidth="1"/>
    <col min="2818" max="2818" width="29.7109375" style="238" customWidth="1"/>
    <col min="2819" max="2819" width="10" style="238" customWidth="1"/>
    <col min="2820" max="2820" width="13.5703125" style="238" customWidth="1"/>
    <col min="2821" max="2821" width="15.7109375" style="238" customWidth="1"/>
    <col min="2822" max="2822" width="14.140625" style="238" customWidth="1"/>
    <col min="2823" max="2823" width="9.140625" style="238"/>
    <col min="2824" max="2824" width="88.28515625" style="238" customWidth="1"/>
    <col min="2825" max="3072" width="9.140625" style="238"/>
    <col min="3073" max="3073" width="5.7109375" style="238" customWidth="1"/>
    <col min="3074" max="3074" width="29.7109375" style="238" customWidth="1"/>
    <col min="3075" max="3075" width="10" style="238" customWidth="1"/>
    <col min="3076" max="3076" width="13.5703125" style="238" customWidth="1"/>
    <col min="3077" max="3077" width="15.7109375" style="238" customWidth="1"/>
    <col min="3078" max="3078" width="14.140625" style="238" customWidth="1"/>
    <col min="3079" max="3079" width="9.140625" style="238"/>
    <col min="3080" max="3080" width="88.28515625" style="238" customWidth="1"/>
    <col min="3081" max="3328" width="9.140625" style="238"/>
    <col min="3329" max="3329" width="5.7109375" style="238" customWidth="1"/>
    <col min="3330" max="3330" width="29.7109375" style="238" customWidth="1"/>
    <col min="3331" max="3331" width="10" style="238" customWidth="1"/>
    <col min="3332" max="3332" width="13.5703125" style="238" customWidth="1"/>
    <col min="3333" max="3333" width="15.7109375" style="238" customWidth="1"/>
    <col min="3334" max="3334" width="14.140625" style="238" customWidth="1"/>
    <col min="3335" max="3335" width="9.140625" style="238"/>
    <col min="3336" max="3336" width="88.28515625" style="238" customWidth="1"/>
    <col min="3337" max="3584" width="9.140625" style="238"/>
    <col min="3585" max="3585" width="5.7109375" style="238" customWidth="1"/>
    <col min="3586" max="3586" width="29.7109375" style="238" customWidth="1"/>
    <col min="3587" max="3587" width="10" style="238" customWidth="1"/>
    <col min="3588" max="3588" width="13.5703125" style="238" customWidth="1"/>
    <col min="3589" max="3589" width="15.7109375" style="238" customWidth="1"/>
    <col min="3590" max="3590" width="14.140625" style="238" customWidth="1"/>
    <col min="3591" max="3591" width="9.140625" style="238"/>
    <col min="3592" max="3592" width="88.28515625" style="238" customWidth="1"/>
    <col min="3593" max="3840" width="9.140625" style="238"/>
    <col min="3841" max="3841" width="5.7109375" style="238" customWidth="1"/>
    <col min="3842" max="3842" width="29.7109375" style="238" customWidth="1"/>
    <col min="3843" max="3843" width="10" style="238" customWidth="1"/>
    <col min="3844" max="3844" width="13.5703125" style="238" customWidth="1"/>
    <col min="3845" max="3845" width="15.7109375" style="238" customWidth="1"/>
    <col min="3846" max="3846" width="14.140625" style="238" customWidth="1"/>
    <col min="3847" max="3847" width="9.140625" style="238"/>
    <col min="3848" max="3848" width="88.28515625" style="238" customWidth="1"/>
    <col min="3849" max="4096" width="9.140625" style="238"/>
    <col min="4097" max="4097" width="5.7109375" style="238" customWidth="1"/>
    <col min="4098" max="4098" width="29.7109375" style="238" customWidth="1"/>
    <col min="4099" max="4099" width="10" style="238" customWidth="1"/>
    <col min="4100" max="4100" width="13.5703125" style="238" customWidth="1"/>
    <col min="4101" max="4101" width="15.7109375" style="238" customWidth="1"/>
    <col min="4102" max="4102" width="14.140625" style="238" customWidth="1"/>
    <col min="4103" max="4103" width="9.140625" style="238"/>
    <col min="4104" max="4104" width="88.28515625" style="238" customWidth="1"/>
    <col min="4105" max="4352" width="9.140625" style="238"/>
    <col min="4353" max="4353" width="5.7109375" style="238" customWidth="1"/>
    <col min="4354" max="4354" width="29.7109375" style="238" customWidth="1"/>
    <col min="4355" max="4355" width="10" style="238" customWidth="1"/>
    <col min="4356" max="4356" width="13.5703125" style="238" customWidth="1"/>
    <col min="4357" max="4357" width="15.7109375" style="238" customWidth="1"/>
    <col min="4358" max="4358" width="14.140625" style="238" customWidth="1"/>
    <col min="4359" max="4359" width="9.140625" style="238"/>
    <col min="4360" max="4360" width="88.28515625" style="238" customWidth="1"/>
    <col min="4361" max="4608" width="9.140625" style="238"/>
    <col min="4609" max="4609" width="5.7109375" style="238" customWidth="1"/>
    <col min="4610" max="4610" width="29.7109375" style="238" customWidth="1"/>
    <col min="4611" max="4611" width="10" style="238" customWidth="1"/>
    <col min="4612" max="4612" width="13.5703125" style="238" customWidth="1"/>
    <col min="4613" max="4613" width="15.7109375" style="238" customWidth="1"/>
    <col min="4614" max="4614" width="14.140625" style="238" customWidth="1"/>
    <col min="4615" max="4615" width="9.140625" style="238"/>
    <col min="4616" max="4616" width="88.28515625" style="238" customWidth="1"/>
    <col min="4617" max="4864" width="9.140625" style="238"/>
    <col min="4865" max="4865" width="5.7109375" style="238" customWidth="1"/>
    <col min="4866" max="4866" width="29.7109375" style="238" customWidth="1"/>
    <col min="4867" max="4867" width="10" style="238" customWidth="1"/>
    <col min="4868" max="4868" width="13.5703125" style="238" customWidth="1"/>
    <col min="4869" max="4869" width="15.7109375" style="238" customWidth="1"/>
    <col min="4870" max="4870" width="14.140625" style="238" customWidth="1"/>
    <col min="4871" max="4871" width="9.140625" style="238"/>
    <col min="4872" max="4872" width="88.28515625" style="238" customWidth="1"/>
    <col min="4873" max="5120" width="9.140625" style="238"/>
    <col min="5121" max="5121" width="5.7109375" style="238" customWidth="1"/>
    <col min="5122" max="5122" width="29.7109375" style="238" customWidth="1"/>
    <col min="5123" max="5123" width="10" style="238" customWidth="1"/>
    <col min="5124" max="5124" width="13.5703125" style="238" customWidth="1"/>
    <col min="5125" max="5125" width="15.7109375" style="238" customWidth="1"/>
    <col min="5126" max="5126" width="14.140625" style="238" customWidth="1"/>
    <col min="5127" max="5127" width="9.140625" style="238"/>
    <col min="5128" max="5128" width="88.28515625" style="238" customWidth="1"/>
    <col min="5129" max="5376" width="9.140625" style="238"/>
    <col min="5377" max="5377" width="5.7109375" style="238" customWidth="1"/>
    <col min="5378" max="5378" width="29.7109375" style="238" customWidth="1"/>
    <col min="5379" max="5379" width="10" style="238" customWidth="1"/>
    <col min="5380" max="5380" width="13.5703125" style="238" customWidth="1"/>
    <col min="5381" max="5381" width="15.7109375" style="238" customWidth="1"/>
    <col min="5382" max="5382" width="14.140625" style="238" customWidth="1"/>
    <col min="5383" max="5383" width="9.140625" style="238"/>
    <col min="5384" max="5384" width="88.28515625" style="238" customWidth="1"/>
    <col min="5385" max="5632" width="9.140625" style="238"/>
    <col min="5633" max="5633" width="5.7109375" style="238" customWidth="1"/>
    <col min="5634" max="5634" width="29.7109375" style="238" customWidth="1"/>
    <col min="5635" max="5635" width="10" style="238" customWidth="1"/>
    <col min="5636" max="5636" width="13.5703125" style="238" customWidth="1"/>
    <col min="5637" max="5637" width="15.7109375" style="238" customWidth="1"/>
    <col min="5638" max="5638" width="14.140625" style="238" customWidth="1"/>
    <col min="5639" max="5639" width="9.140625" style="238"/>
    <col min="5640" max="5640" width="88.28515625" style="238" customWidth="1"/>
    <col min="5641" max="5888" width="9.140625" style="238"/>
    <col min="5889" max="5889" width="5.7109375" style="238" customWidth="1"/>
    <col min="5890" max="5890" width="29.7109375" style="238" customWidth="1"/>
    <col min="5891" max="5891" width="10" style="238" customWidth="1"/>
    <col min="5892" max="5892" width="13.5703125" style="238" customWidth="1"/>
    <col min="5893" max="5893" width="15.7109375" style="238" customWidth="1"/>
    <col min="5894" max="5894" width="14.140625" style="238" customWidth="1"/>
    <col min="5895" max="5895" width="9.140625" style="238"/>
    <col min="5896" max="5896" width="88.28515625" style="238" customWidth="1"/>
    <col min="5897" max="6144" width="9.140625" style="238"/>
    <col min="6145" max="6145" width="5.7109375" style="238" customWidth="1"/>
    <col min="6146" max="6146" width="29.7109375" style="238" customWidth="1"/>
    <col min="6147" max="6147" width="10" style="238" customWidth="1"/>
    <col min="6148" max="6148" width="13.5703125" style="238" customWidth="1"/>
    <col min="6149" max="6149" width="15.7109375" style="238" customWidth="1"/>
    <col min="6150" max="6150" width="14.140625" style="238" customWidth="1"/>
    <col min="6151" max="6151" width="9.140625" style="238"/>
    <col min="6152" max="6152" width="88.28515625" style="238" customWidth="1"/>
    <col min="6153" max="6400" width="9.140625" style="238"/>
    <col min="6401" max="6401" width="5.7109375" style="238" customWidth="1"/>
    <col min="6402" max="6402" width="29.7109375" style="238" customWidth="1"/>
    <col min="6403" max="6403" width="10" style="238" customWidth="1"/>
    <col min="6404" max="6404" width="13.5703125" style="238" customWidth="1"/>
    <col min="6405" max="6405" width="15.7109375" style="238" customWidth="1"/>
    <col min="6406" max="6406" width="14.140625" style="238" customWidth="1"/>
    <col min="6407" max="6407" width="9.140625" style="238"/>
    <col min="6408" max="6408" width="88.28515625" style="238" customWidth="1"/>
    <col min="6409" max="6656" width="9.140625" style="238"/>
    <col min="6657" max="6657" width="5.7109375" style="238" customWidth="1"/>
    <col min="6658" max="6658" width="29.7109375" style="238" customWidth="1"/>
    <col min="6659" max="6659" width="10" style="238" customWidth="1"/>
    <col min="6660" max="6660" width="13.5703125" style="238" customWidth="1"/>
    <col min="6661" max="6661" width="15.7109375" style="238" customWidth="1"/>
    <col min="6662" max="6662" width="14.140625" style="238" customWidth="1"/>
    <col min="6663" max="6663" width="9.140625" style="238"/>
    <col min="6664" max="6664" width="88.28515625" style="238" customWidth="1"/>
    <col min="6665" max="6912" width="9.140625" style="238"/>
    <col min="6913" max="6913" width="5.7109375" style="238" customWidth="1"/>
    <col min="6914" max="6914" width="29.7109375" style="238" customWidth="1"/>
    <col min="6915" max="6915" width="10" style="238" customWidth="1"/>
    <col min="6916" max="6916" width="13.5703125" style="238" customWidth="1"/>
    <col min="6917" max="6917" width="15.7109375" style="238" customWidth="1"/>
    <col min="6918" max="6918" width="14.140625" style="238" customWidth="1"/>
    <col min="6919" max="6919" width="9.140625" style="238"/>
    <col min="6920" max="6920" width="88.28515625" style="238" customWidth="1"/>
    <col min="6921" max="7168" width="9.140625" style="238"/>
    <col min="7169" max="7169" width="5.7109375" style="238" customWidth="1"/>
    <col min="7170" max="7170" width="29.7109375" style="238" customWidth="1"/>
    <col min="7171" max="7171" width="10" style="238" customWidth="1"/>
    <col min="7172" max="7172" width="13.5703125" style="238" customWidth="1"/>
    <col min="7173" max="7173" width="15.7109375" style="238" customWidth="1"/>
    <col min="7174" max="7174" width="14.140625" style="238" customWidth="1"/>
    <col min="7175" max="7175" width="9.140625" style="238"/>
    <col min="7176" max="7176" width="88.28515625" style="238" customWidth="1"/>
    <col min="7177" max="7424" width="9.140625" style="238"/>
    <col min="7425" max="7425" width="5.7109375" style="238" customWidth="1"/>
    <col min="7426" max="7426" width="29.7109375" style="238" customWidth="1"/>
    <col min="7427" max="7427" width="10" style="238" customWidth="1"/>
    <col min="7428" max="7428" width="13.5703125" style="238" customWidth="1"/>
    <col min="7429" max="7429" width="15.7109375" style="238" customWidth="1"/>
    <col min="7430" max="7430" width="14.140625" style="238" customWidth="1"/>
    <col min="7431" max="7431" width="9.140625" style="238"/>
    <col min="7432" max="7432" width="88.28515625" style="238" customWidth="1"/>
    <col min="7433" max="7680" width="9.140625" style="238"/>
    <col min="7681" max="7681" width="5.7109375" style="238" customWidth="1"/>
    <col min="7682" max="7682" width="29.7109375" style="238" customWidth="1"/>
    <col min="7683" max="7683" width="10" style="238" customWidth="1"/>
    <col min="7684" max="7684" width="13.5703125" style="238" customWidth="1"/>
    <col min="7685" max="7685" width="15.7109375" style="238" customWidth="1"/>
    <col min="7686" max="7686" width="14.140625" style="238" customWidth="1"/>
    <col min="7687" max="7687" width="9.140625" style="238"/>
    <col min="7688" max="7688" width="88.28515625" style="238" customWidth="1"/>
    <col min="7689" max="7936" width="9.140625" style="238"/>
    <col min="7937" max="7937" width="5.7109375" style="238" customWidth="1"/>
    <col min="7938" max="7938" width="29.7109375" style="238" customWidth="1"/>
    <col min="7939" max="7939" width="10" style="238" customWidth="1"/>
    <col min="7940" max="7940" width="13.5703125" style="238" customWidth="1"/>
    <col min="7941" max="7941" width="15.7109375" style="238" customWidth="1"/>
    <col min="7942" max="7942" width="14.140625" style="238" customWidth="1"/>
    <col min="7943" max="7943" width="9.140625" style="238"/>
    <col min="7944" max="7944" width="88.28515625" style="238" customWidth="1"/>
    <col min="7945" max="8192" width="9.140625" style="238"/>
    <col min="8193" max="8193" width="5.7109375" style="238" customWidth="1"/>
    <col min="8194" max="8194" width="29.7109375" style="238" customWidth="1"/>
    <col min="8195" max="8195" width="10" style="238" customWidth="1"/>
    <col min="8196" max="8196" width="13.5703125" style="238" customWidth="1"/>
    <col min="8197" max="8197" width="15.7109375" style="238" customWidth="1"/>
    <col min="8198" max="8198" width="14.140625" style="238" customWidth="1"/>
    <col min="8199" max="8199" width="9.140625" style="238"/>
    <col min="8200" max="8200" width="88.28515625" style="238" customWidth="1"/>
    <col min="8201" max="8448" width="9.140625" style="238"/>
    <col min="8449" max="8449" width="5.7109375" style="238" customWidth="1"/>
    <col min="8450" max="8450" width="29.7109375" style="238" customWidth="1"/>
    <col min="8451" max="8451" width="10" style="238" customWidth="1"/>
    <col min="8452" max="8452" width="13.5703125" style="238" customWidth="1"/>
    <col min="8453" max="8453" width="15.7109375" style="238" customWidth="1"/>
    <col min="8454" max="8454" width="14.140625" style="238" customWidth="1"/>
    <col min="8455" max="8455" width="9.140625" style="238"/>
    <col min="8456" max="8456" width="88.28515625" style="238" customWidth="1"/>
    <col min="8457" max="8704" width="9.140625" style="238"/>
    <col min="8705" max="8705" width="5.7109375" style="238" customWidth="1"/>
    <col min="8706" max="8706" width="29.7109375" style="238" customWidth="1"/>
    <col min="8707" max="8707" width="10" style="238" customWidth="1"/>
    <col min="8708" max="8708" width="13.5703125" style="238" customWidth="1"/>
    <col min="8709" max="8709" width="15.7109375" style="238" customWidth="1"/>
    <col min="8710" max="8710" width="14.140625" style="238" customWidth="1"/>
    <col min="8711" max="8711" width="9.140625" style="238"/>
    <col min="8712" max="8712" width="88.28515625" style="238" customWidth="1"/>
    <col min="8713" max="8960" width="9.140625" style="238"/>
    <col min="8961" max="8961" width="5.7109375" style="238" customWidth="1"/>
    <col min="8962" max="8962" width="29.7109375" style="238" customWidth="1"/>
    <col min="8963" max="8963" width="10" style="238" customWidth="1"/>
    <col min="8964" max="8964" width="13.5703125" style="238" customWidth="1"/>
    <col min="8965" max="8965" width="15.7109375" style="238" customWidth="1"/>
    <col min="8966" max="8966" width="14.140625" style="238" customWidth="1"/>
    <col min="8967" max="8967" width="9.140625" style="238"/>
    <col min="8968" max="8968" width="88.28515625" style="238" customWidth="1"/>
    <col min="8969" max="9216" width="9.140625" style="238"/>
    <col min="9217" max="9217" width="5.7109375" style="238" customWidth="1"/>
    <col min="9218" max="9218" width="29.7109375" style="238" customWidth="1"/>
    <col min="9219" max="9219" width="10" style="238" customWidth="1"/>
    <col min="9220" max="9220" width="13.5703125" style="238" customWidth="1"/>
    <col min="9221" max="9221" width="15.7109375" style="238" customWidth="1"/>
    <col min="9222" max="9222" width="14.140625" style="238" customWidth="1"/>
    <col min="9223" max="9223" width="9.140625" style="238"/>
    <col min="9224" max="9224" width="88.28515625" style="238" customWidth="1"/>
    <col min="9225" max="9472" width="9.140625" style="238"/>
    <col min="9473" max="9473" width="5.7109375" style="238" customWidth="1"/>
    <col min="9474" max="9474" width="29.7109375" style="238" customWidth="1"/>
    <col min="9475" max="9475" width="10" style="238" customWidth="1"/>
    <col min="9476" max="9476" width="13.5703125" style="238" customWidth="1"/>
    <col min="9477" max="9477" width="15.7109375" style="238" customWidth="1"/>
    <col min="9478" max="9478" width="14.140625" style="238" customWidth="1"/>
    <col min="9479" max="9479" width="9.140625" style="238"/>
    <col min="9480" max="9480" width="88.28515625" style="238" customWidth="1"/>
    <col min="9481" max="9728" width="9.140625" style="238"/>
    <col min="9729" max="9729" width="5.7109375" style="238" customWidth="1"/>
    <col min="9730" max="9730" width="29.7109375" style="238" customWidth="1"/>
    <col min="9731" max="9731" width="10" style="238" customWidth="1"/>
    <col min="9732" max="9732" width="13.5703125" style="238" customWidth="1"/>
    <col min="9733" max="9733" width="15.7109375" style="238" customWidth="1"/>
    <col min="9734" max="9734" width="14.140625" style="238" customWidth="1"/>
    <col min="9735" max="9735" width="9.140625" style="238"/>
    <col min="9736" max="9736" width="88.28515625" style="238" customWidth="1"/>
    <col min="9737" max="9984" width="9.140625" style="238"/>
    <col min="9985" max="9985" width="5.7109375" style="238" customWidth="1"/>
    <col min="9986" max="9986" width="29.7109375" style="238" customWidth="1"/>
    <col min="9987" max="9987" width="10" style="238" customWidth="1"/>
    <col min="9988" max="9988" width="13.5703125" style="238" customWidth="1"/>
    <col min="9989" max="9989" width="15.7109375" style="238" customWidth="1"/>
    <col min="9990" max="9990" width="14.140625" style="238" customWidth="1"/>
    <col min="9991" max="9991" width="9.140625" style="238"/>
    <col min="9992" max="9992" width="88.28515625" style="238" customWidth="1"/>
    <col min="9993" max="10240" width="9.140625" style="238"/>
    <col min="10241" max="10241" width="5.7109375" style="238" customWidth="1"/>
    <col min="10242" max="10242" width="29.7109375" style="238" customWidth="1"/>
    <col min="10243" max="10243" width="10" style="238" customWidth="1"/>
    <col min="10244" max="10244" width="13.5703125" style="238" customWidth="1"/>
    <col min="10245" max="10245" width="15.7109375" style="238" customWidth="1"/>
    <col min="10246" max="10246" width="14.140625" style="238" customWidth="1"/>
    <col min="10247" max="10247" width="9.140625" style="238"/>
    <col min="10248" max="10248" width="88.28515625" style="238" customWidth="1"/>
    <col min="10249" max="10496" width="9.140625" style="238"/>
    <col min="10497" max="10497" width="5.7109375" style="238" customWidth="1"/>
    <col min="10498" max="10498" width="29.7109375" style="238" customWidth="1"/>
    <col min="10499" max="10499" width="10" style="238" customWidth="1"/>
    <col min="10500" max="10500" width="13.5703125" style="238" customWidth="1"/>
    <col min="10501" max="10501" width="15.7109375" style="238" customWidth="1"/>
    <col min="10502" max="10502" width="14.140625" style="238" customWidth="1"/>
    <col min="10503" max="10503" width="9.140625" style="238"/>
    <col min="10504" max="10504" width="88.28515625" style="238" customWidth="1"/>
    <col min="10505" max="10752" width="9.140625" style="238"/>
    <col min="10753" max="10753" width="5.7109375" style="238" customWidth="1"/>
    <col min="10754" max="10754" width="29.7109375" style="238" customWidth="1"/>
    <col min="10755" max="10755" width="10" style="238" customWidth="1"/>
    <col min="10756" max="10756" width="13.5703125" style="238" customWidth="1"/>
    <col min="10757" max="10757" width="15.7109375" style="238" customWidth="1"/>
    <col min="10758" max="10758" width="14.140625" style="238" customWidth="1"/>
    <col min="10759" max="10759" width="9.140625" style="238"/>
    <col min="10760" max="10760" width="88.28515625" style="238" customWidth="1"/>
    <col min="10761" max="11008" width="9.140625" style="238"/>
    <col min="11009" max="11009" width="5.7109375" style="238" customWidth="1"/>
    <col min="11010" max="11010" width="29.7109375" style="238" customWidth="1"/>
    <col min="11011" max="11011" width="10" style="238" customWidth="1"/>
    <col min="11012" max="11012" width="13.5703125" style="238" customWidth="1"/>
    <col min="11013" max="11013" width="15.7109375" style="238" customWidth="1"/>
    <col min="11014" max="11014" width="14.140625" style="238" customWidth="1"/>
    <col min="11015" max="11015" width="9.140625" style="238"/>
    <col min="11016" max="11016" width="88.28515625" style="238" customWidth="1"/>
    <col min="11017" max="11264" width="9.140625" style="238"/>
    <col min="11265" max="11265" width="5.7109375" style="238" customWidth="1"/>
    <col min="11266" max="11266" width="29.7109375" style="238" customWidth="1"/>
    <col min="11267" max="11267" width="10" style="238" customWidth="1"/>
    <col min="11268" max="11268" width="13.5703125" style="238" customWidth="1"/>
    <col min="11269" max="11269" width="15.7109375" style="238" customWidth="1"/>
    <col min="11270" max="11270" width="14.140625" style="238" customWidth="1"/>
    <col min="11271" max="11271" width="9.140625" style="238"/>
    <col min="11272" max="11272" width="88.28515625" style="238" customWidth="1"/>
    <col min="11273" max="11520" width="9.140625" style="238"/>
    <col min="11521" max="11521" width="5.7109375" style="238" customWidth="1"/>
    <col min="11522" max="11522" width="29.7109375" style="238" customWidth="1"/>
    <col min="11523" max="11523" width="10" style="238" customWidth="1"/>
    <col min="11524" max="11524" width="13.5703125" style="238" customWidth="1"/>
    <col min="11525" max="11525" width="15.7109375" style="238" customWidth="1"/>
    <col min="11526" max="11526" width="14.140625" style="238" customWidth="1"/>
    <col min="11527" max="11527" width="9.140625" style="238"/>
    <col min="11528" max="11528" width="88.28515625" style="238" customWidth="1"/>
    <col min="11529" max="11776" width="9.140625" style="238"/>
    <col min="11777" max="11777" width="5.7109375" style="238" customWidth="1"/>
    <col min="11778" max="11778" width="29.7109375" style="238" customWidth="1"/>
    <col min="11779" max="11779" width="10" style="238" customWidth="1"/>
    <col min="11780" max="11780" width="13.5703125" style="238" customWidth="1"/>
    <col min="11781" max="11781" width="15.7109375" style="238" customWidth="1"/>
    <col min="11782" max="11782" width="14.140625" style="238" customWidth="1"/>
    <col min="11783" max="11783" width="9.140625" style="238"/>
    <col min="11784" max="11784" width="88.28515625" style="238" customWidth="1"/>
    <col min="11785" max="12032" width="9.140625" style="238"/>
    <col min="12033" max="12033" width="5.7109375" style="238" customWidth="1"/>
    <col min="12034" max="12034" width="29.7109375" style="238" customWidth="1"/>
    <col min="12035" max="12035" width="10" style="238" customWidth="1"/>
    <col min="12036" max="12036" width="13.5703125" style="238" customWidth="1"/>
    <col min="12037" max="12037" width="15.7109375" style="238" customWidth="1"/>
    <col min="12038" max="12038" width="14.140625" style="238" customWidth="1"/>
    <col min="12039" max="12039" width="9.140625" style="238"/>
    <col min="12040" max="12040" width="88.28515625" style="238" customWidth="1"/>
    <col min="12041" max="12288" width="9.140625" style="238"/>
    <col min="12289" max="12289" width="5.7109375" style="238" customWidth="1"/>
    <col min="12290" max="12290" width="29.7109375" style="238" customWidth="1"/>
    <col min="12291" max="12291" width="10" style="238" customWidth="1"/>
    <col min="12292" max="12292" width="13.5703125" style="238" customWidth="1"/>
    <col min="12293" max="12293" width="15.7109375" style="238" customWidth="1"/>
    <col min="12294" max="12294" width="14.140625" style="238" customWidth="1"/>
    <col min="12295" max="12295" width="9.140625" style="238"/>
    <col min="12296" max="12296" width="88.28515625" style="238" customWidth="1"/>
    <col min="12297" max="12544" width="9.140625" style="238"/>
    <col min="12545" max="12545" width="5.7109375" style="238" customWidth="1"/>
    <col min="12546" max="12546" width="29.7109375" style="238" customWidth="1"/>
    <col min="12547" max="12547" width="10" style="238" customWidth="1"/>
    <col min="12548" max="12548" width="13.5703125" style="238" customWidth="1"/>
    <col min="12549" max="12549" width="15.7109375" style="238" customWidth="1"/>
    <col min="12550" max="12550" width="14.140625" style="238" customWidth="1"/>
    <col min="12551" max="12551" width="9.140625" style="238"/>
    <col min="12552" max="12552" width="88.28515625" style="238" customWidth="1"/>
    <col min="12553" max="12800" width="9.140625" style="238"/>
    <col min="12801" max="12801" width="5.7109375" style="238" customWidth="1"/>
    <col min="12802" max="12802" width="29.7109375" style="238" customWidth="1"/>
    <col min="12803" max="12803" width="10" style="238" customWidth="1"/>
    <col min="12804" max="12804" width="13.5703125" style="238" customWidth="1"/>
    <col min="12805" max="12805" width="15.7109375" style="238" customWidth="1"/>
    <col min="12806" max="12806" width="14.140625" style="238" customWidth="1"/>
    <col min="12807" max="12807" width="9.140625" style="238"/>
    <col min="12808" max="12808" width="88.28515625" style="238" customWidth="1"/>
    <col min="12809" max="13056" width="9.140625" style="238"/>
    <col min="13057" max="13057" width="5.7109375" style="238" customWidth="1"/>
    <col min="13058" max="13058" width="29.7109375" style="238" customWidth="1"/>
    <col min="13059" max="13059" width="10" style="238" customWidth="1"/>
    <col min="13060" max="13060" width="13.5703125" style="238" customWidth="1"/>
    <col min="13061" max="13061" width="15.7109375" style="238" customWidth="1"/>
    <col min="13062" max="13062" width="14.140625" style="238" customWidth="1"/>
    <col min="13063" max="13063" width="9.140625" style="238"/>
    <col min="13064" max="13064" width="88.28515625" style="238" customWidth="1"/>
    <col min="13065" max="13312" width="9.140625" style="238"/>
    <col min="13313" max="13313" width="5.7109375" style="238" customWidth="1"/>
    <col min="13314" max="13314" width="29.7109375" style="238" customWidth="1"/>
    <col min="13315" max="13315" width="10" style="238" customWidth="1"/>
    <col min="13316" max="13316" width="13.5703125" style="238" customWidth="1"/>
    <col min="13317" max="13317" width="15.7109375" style="238" customWidth="1"/>
    <col min="13318" max="13318" width="14.140625" style="238" customWidth="1"/>
    <col min="13319" max="13319" width="9.140625" style="238"/>
    <col min="13320" max="13320" width="88.28515625" style="238" customWidth="1"/>
    <col min="13321" max="13568" width="9.140625" style="238"/>
    <col min="13569" max="13569" width="5.7109375" style="238" customWidth="1"/>
    <col min="13570" max="13570" width="29.7109375" style="238" customWidth="1"/>
    <col min="13571" max="13571" width="10" style="238" customWidth="1"/>
    <col min="13572" max="13572" width="13.5703125" style="238" customWidth="1"/>
    <col min="13573" max="13573" width="15.7109375" style="238" customWidth="1"/>
    <col min="13574" max="13574" width="14.140625" style="238" customWidth="1"/>
    <col min="13575" max="13575" width="9.140625" style="238"/>
    <col min="13576" max="13576" width="88.28515625" style="238" customWidth="1"/>
    <col min="13577" max="13824" width="9.140625" style="238"/>
    <col min="13825" max="13825" width="5.7109375" style="238" customWidth="1"/>
    <col min="13826" max="13826" width="29.7109375" style="238" customWidth="1"/>
    <col min="13827" max="13827" width="10" style="238" customWidth="1"/>
    <col min="13828" max="13828" width="13.5703125" style="238" customWidth="1"/>
    <col min="13829" max="13829" width="15.7109375" style="238" customWidth="1"/>
    <col min="13830" max="13830" width="14.140625" style="238" customWidth="1"/>
    <col min="13831" max="13831" width="9.140625" style="238"/>
    <col min="13832" max="13832" width="88.28515625" style="238" customWidth="1"/>
    <col min="13833" max="14080" width="9.140625" style="238"/>
    <col min="14081" max="14081" width="5.7109375" style="238" customWidth="1"/>
    <col min="14082" max="14082" width="29.7109375" style="238" customWidth="1"/>
    <col min="14083" max="14083" width="10" style="238" customWidth="1"/>
    <col min="14084" max="14084" width="13.5703125" style="238" customWidth="1"/>
    <col min="14085" max="14085" width="15.7109375" style="238" customWidth="1"/>
    <col min="14086" max="14086" width="14.140625" style="238" customWidth="1"/>
    <col min="14087" max="14087" width="9.140625" style="238"/>
    <col min="14088" max="14088" width="88.28515625" style="238" customWidth="1"/>
    <col min="14089" max="14336" width="9.140625" style="238"/>
    <col min="14337" max="14337" width="5.7109375" style="238" customWidth="1"/>
    <col min="14338" max="14338" width="29.7109375" style="238" customWidth="1"/>
    <col min="14339" max="14339" width="10" style="238" customWidth="1"/>
    <col min="14340" max="14340" width="13.5703125" style="238" customWidth="1"/>
    <col min="14341" max="14341" width="15.7109375" style="238" customWidth="1"/>
    <col min="14342" max="14342" width="14.140625" style="238" customWidth="1"/>
    <col min="14343" max="14343" width="9.140625" style="238"/>
    <col min="14344" max="14344" width="88.28515625" style="238" customWidth="1"/>
    <col min="14345" max="14592" width="9.140625" style="238"/>
    <col min="14593" max="14593" width="5.7109375" style="238" customWidth="1"/>
    <col min="14594" max="14594" width="29.7109375" style="238" customWidth="1"/>
    <col min="14595" max="14595" width="10" style="238" customWidth="1"/>
    <col min="14596" max="14596" width="13.5703125" style="238" customWidth="1"/>
    <col min="14597" max="14597" width="15.7109375" style="238" customWidth="1"/>
    <col min="14598" max="14598" width="14.140625" style="238" customWidth="1"/>
    <col min="14599" max="14599" width="9.140625" style="238"/>
    <col min="14600" max="14600" width="88.28515625" style="238" customWidth="1"/>
    <col min="14601" max="14848" width="9.140625" style="238"/>
    <col min="14849" max="14849" width="5.7109375" style="238" customWidth="1"/>
    <col min="14850" max="14850" width="29.7109375" style="238" customWidth="1"/>
    <col min="14851" max="14851" width="10" style="238" customWidth="1"/>
    <col min="14852" max="14852" width="13.5703125" style="238" customWidth="1"/>
    <col min="14853" max="14853" width="15.7109375" style="238" customWidth="1"/>
    <col min="14854" max="14854" width="14.140625" style="238" customWidth="1"/>
    <col min="14855" max="14855" width="9.140625" style="238"/>
    <col min="14856" max="14856" width="88.28515625" style="238" customWidth="1"/>
    <col min="14857" max="15104" width="9.140625" style="238"/>
    <col min="15105" max="15105" width="5.7109375" style="238" customWidth="1"/>
    <col min="15106" max="15106" width="29.7109375" style="238" customWidth="1"/>
    <col min="15107" max="15107" width="10" style="238" customWidth="1"/>
    <col min="15108" max="15108" width="13.5703125" style="238" customWidth="1"/>
    <col min="15109" max="15109" width="15.7109375" style="238" customWidth="1"/>
    <col min="15110" max="15110" width="14.140625" style="238" customWidth="1"/>
    <col min="15111" max="15111" width="9.140625" style="238"/>
    <col min="15112" max="15112" width="88.28515625" style="238" customWidth="1"/>
    <col min="15113" max="15360" width="9.140625" style="238"/>
    <col min="15361" max="15361" width="5.7109375" style="238" customWidth="1"/>
    <col min="15362" max="15362" width="29.7109375" style="238" customWidth="1"/>
    <col min="15363" max="15363" width="10" style="238" customWidth="1"/>
    <col min="15364" max="15364" width="13.5703125" style="238" customWidth="1"/>
    <col min="15365" max="15365" width="15.7109375" style="238" customWidth="1"/>
    <col min="15366" max="15366" width="14.140625" style="238" customWidth="1"/>
    <col min="15367" max="15367" width="9.140625" style="238"/>
    <col min="15368" max="15368" width="88.28515625" style="238" customWidth="1"/>
    <col min="15369" max="15616" width="9.140625" style="238"/>
    <col min="15617" max="15617" width="5.7109375" style="238" customWidth="1"/>
    <col min="15618" max="15618" width="29.7109375" style="238" customWidth="1"/>
    <col min="15619" max="15619" width="10" style="238" customWidth="1"/>
    <col min="15620" max="15620" width="13.5703125" style="238" customWidth="1"/>
    <col min="15621" max="15621" width="15.7109375" style="238" customWidth="1"/>
    <col min="15622" max="15622" width="14.140625" style="238" customWidth="1"/>
    <col min="15623" max="15623" width="9.140625" style="238"/>
    <col min="15624" max="15624" width="88.28515625" style="238" customWidth="1"/>
    <col min="15625" max="15872" width="9.140625" style="238"/>
    <col min="15873" max="15873" width="5.7109375" style="238" customWidth="1"/>
    <col min="15874" max="15874" width="29.7109375" style="238" customWidth="1"/>
    <col min="15875" max="15875" width="10" style="238" customWidth="1"/>
    <col min="15876" max="15876" width="13.5703125" style="238" customWidth="1"/>
    <col min="15877" max="15877" width="15.7109375" style="238" customWidth="1"/>
    <col min="15878" max="15878" width="14.140625" style="238" customWidth="1"/>
    <col min="15879" max="15879" width="9.140625" style="238"/>
    <col min="15880" max="15880" width="88.28515625" style="238" customWidth="1"/>
    <col min="15881" max="16128" width="9.140625" style="238"/>
    <col min="16129" max="16129" width="5.7109375" style="238" customWidth="1"/>
    <col min="16130" max="16130" width="29.7109375" style="238" customWidth="1"/>
    <col min="16131" max="16131" width="10" style="238" customWidth="1"/>
    <col min="16132" max="16132" width="13.5703125" style="238" customWidth="1"/>
    <col min="16133" max="16133" width="15.7109375" style="238" customWidth="1"/>
    <col min="16134" max="16134" width="14.140625" style="238" customWidth="1"/>
    <col min="16135" max="16135" width="9.140625" style="238"/>
    <col min="16136" max="16136" width="88.28515625" style="238" customWidth="1"/>
    <col min="16137" max="16384" width="9.140625" style="238"/>
  </cols>
  <sheetData>
    <row r="1" spans="1:8" ht="7.5" customHeight="1">
      <c r="A1" s="236"/>
      <c r="B1" s="236"/>
      <c r="C1" s="237"/>
      <c r="D1" s="237"/>
      <c r="E1" s="237"/>
      <c r="F1" s="237"/>
    </row>
    <row r="2" spans="1:8" ht="49.5" customHeight="1">
      <c r="A2" s="1096" t="s">
        <v>216</v>
      </c>
      <c r="B2" s="1096"/>
      <c r="C2" s="1096"/>
      <c r="D2" s="1096"/>
      <c r="E2" s="1096"/>
      <c r="F2" s="1096"/>
    </row>
    <row r="3" spans="1:8">
      <c r="A3" s="239"/>
      <c r="B3" s="240"/>
      <c r="C3" s="240"/>
      <c r="D3" s="240"/>
      <c r="E3" s="240"/>
      <c r="F3" s="240"/>
    </row>
    <row r="4" spans="1:8" ht="15">
      <c r="A4" s="1097" t="s">
        <v>142</v>
      </c>
      <c r="B4" s="1097"/>
      <c r="C4" s="1097"/>
      <c r="D4" s="1097"/>
      <c r="E4" s="1097"/>
      <c r="F4" s="1097"/>
    </row>
    <row r="5" spans="1:8">
      <c r="A5" s="237"/>
      <c r="B5" s="237"/>
      <c r="C5" s="237"/>
      <c r="D5" s="237"/>
      <c r="E5" s="237"/>
      <c r="F5" s="237"/>
    </row>
    <row r="6" spans="1:8" ht="66" customHeight="1">
      <c r="A6" s="1098" t="s">
        <v>143</v>
      </c>
      <c r="B6" s="1098" t="s">
        <v>144</v>
      </c>
      <c r="C6" s="1098" t="s">
        <v>145</v>
      </c>
      <c r="D6" s="1099" t="s">
        <v>133</v>
      </c>
      <c r="E6" s="241" t="s">
        <v>146</v>
      </c>
      <c r="F6" s="1098" t="s">
        <v>147</v>
      </c>
    </row>
    <row r="7" spans="1:8" ht="24" customHeight="1">
      <c r="A7" s="1098"/>
      <c r="B7" s="1098"/>
      <c r="C7" s="1098"/>
      <c r="D7" s="1100"/>
      <c r="E7" s="242" t="s">
        <v>148</v>
      </c>
      <c r="F7" s="1098"/>
    </row>
    <row r="8" spans="1:8" ht="45.75" customHeight="1">
      <c r="A8" s="243">
        <v>1</v>
      </c>
      <c r="B8" s="244" t="s">
        <v>149</v>
      </c>
      <c r="C8" s="245" t="s">
        <v>19</v>
      </c>
      <c r="D8" s="246">
        <f>'ВРТС изм'!G37</f>
        <v>32.130000000000003</v>
      </c>
      <c r="E8" s="247" t="e">
        <f>F8-D8</f>
        <v>#REF!</v>
      </c>
      <c r="F8" s="248" t="e">
        <f>'ВРТС изм'!H42</f>
        <v>#REF!</v>
      </c>
    </row>
    <row r="9" spans="1:8" ht="42" customHeight="1">
      <c r="A9" s="249">
        <v>2</v>
      </c>
      <c r="B9" s="275" t="s">
        <v>150</v>
      </c>
      <c r="C9" s="276" t="s">
        <v>19</v>
      </c>
      <c r="D9" s="277">
        <f>'ВРТС изм'!Q37</f>
        <v>253.45</v>
      </c>
      <c r="E9" s="278" t="e">
        <f>F9-D9</f>
        <v>#REF!</v>
      </c>
      <c r="F9" s="279" t="e">
        <f>'ВРТС изм'!R42</f>
        <v>#REF!</v>
      </c>
    </row>
    <row r="10" spans="1:8" ht="84.75" customHeight="1">
      <c r="A10" s="249">
        <v>3</v>
      </c>
      <c r="B10" s="275" t="s">
        <v>204</v>
      </c>
      <c r="C10" s="280"/>
      <c r="D10" s="280">
        <v>1</v>
      </c>
      <c r="E10" s="280">
        <v>1.0580000000000001</v>
      </c>
      <c r="F10" s="281" t="e">
        <f>F11/F9</f>
        <v>#REF!</v>
      </c>
    </row>
    <row r="11" spans="1:8" ht="51.75" customHeight="1">
      <c r="A11" s="250" t="s">
        <v>6</v>
      </c>
      <c r="B11" s="275" t="s">
        <v>151</v>
      </c>
      <c r="C11" s="276" t="s">
        <v>19</v>
      </c>
      <c r="D11" s="282">
        <f>D9*D10</f>
        <v>253.45</v>
      </c>
      <c r="E11" s="282" t="e">
        <f>E9*E10</f>
        <v>#REF!</v>
      </c>
      <c r="F11" s="279" t="e">
        <f>D11+E11</f>
        <v>#REF!</v>
      </c>
    </row>
    <row r="12" spans="1:8" ht="21" customHeight="1">
      <c r="A12" s="251"/>
      <c r="B12" s="283"/>
      <c r="C12" s="283"/>
      <c r="D12" s="283"/>
      <c r="E12" s="283"/>
      <c r="F12" s="284"/>
    </row>
    <row r="13" spans="1:8" ht="52.15" customHeight="1">
      <c r="A13" s="252"/>
      <c r="B13" s="1095" t="s">
        <v>205</v>
      </c>
      <c r="C13" s="1095"/>
      <c r="D13" s="1095"/>
      <c r="E13" s="1095"/>
      <c r="F13" s="1095"/>
      <c r="H13" s="253"/>
    </row>
    <row r="14" spans="1:8" ht="29.45" customHeight="1">
      <c r="A14" s="237"/>
      <c r="B14" s="284"/>
      <c r="C14" s="284"/>
      <c r="D14" s="284"/>
      <c r="E14" s="284"/>
      <c r="F14" s="284"/>
    </row>
    <row r="15" spans="1:8">
      <c r="A15" s="237"/>
      <c r="B15" s="284"/>
      <c r="C15" s="284"/>
      <c r="D15" s="284"/>
      <c r="E15" s="284"/>
      <c r="F15" s="284"/>
    </row>
    <row r="16" spans="1:8" ht="16.149999999999999" customHeight="1">
      <c r="A16" s="237"/>
      <c r="B16" s="284" t="s">
        <v>95</v>
      </c>
      <c r="C16" s="285"/>
      <c r="D16" s="285"/>
      <c r="E16" s="284"/>
      <c r="F16" s="284" t="s">
        <v>217</v>
      </c>
    </row>
    <row r="17" spans="1:6" ht="16.149999999999999" customHeight="1">
      <c r="A17" s="237"/>
      <c r="B17" s="284"/>
      <c r="C17" s="285"/>
      <c r="D17" s="285"/>
      <c r="E17" s="284"/>
      <c r="F17" s="284"/>
    </row>
    <row r="18" spans="1:6">
      <c r="A18" s="237"/>
      <c r="B18" s="284"/>
      <c r="C18" s="286"/>
      <c r="D18" s="286"/>
      <c r="E18" s="286"/>
      <c r="F18" s="287"/>
    </row>
    <row r="19" spans="1:6">
      <c r="A19" s="237"/>
      <c r="B19" s="284" t="s">
        <v>206</v>
      </c>
      <c r="C19" s="285"/>
      <c r="D19" s="285"/>
      <c r="E19" s="286"/>
      <c r="F19" s="286" t="s">
        <v>207</v>
      </c>
    </row>
    <row r="20" spans="1:6">
      <c r="B20" s="288"/>
      <c r="C20" s="288"/>
      <c r="D20" s="288"/>
      <c r="E20" s="288"/>
      <c r="F20" s="288"/>
    </row>
    <row r="21" spans="1:6">
      <c r="B21" s="288"/>
      <c r="C21" s="288"/>
      <c r="D21" s="288"/>
      <c r="E21" s="288"/>
      <c r="F21" s="288"/>
    </row>
    <row r="22" spans="1:6">
      <c r="B22" s="288"/>
      <c r="C22" s="288"/>
      <c r="D22" s="288"/>
      <c r="E22" s="288"/>
      <c r="F22" s="288"/>
    </row>
  </sheetData>
  <mergeCells count="8">
    <mergeCell ref="B13:F13"/>
    <mergeCell ref="A2:F2"/>
    <mergeCell ref="A4:F4"/>
    <mergeCell ref="A6:A7"/>
    <mergeCell ref="B6:B7"/>
    <mergeCell ref="C6:C7"/>
    <mergeCell ref="D6:D7"/>
    <mergeCell ref="F6:F7"/>
  </mergeCells>
  <pageMargins left="0.7" right="0.7" top="0.75" bottom="0.75" header="0.3" footer="0.3"/>
  <pageSetup paperSize="25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34</vt:i4>
      </vt:variant>
      <vt:variant>
        <vt:lpstr>Именованные диапазоны</vt:lpstr>
      </vt:variant>
      <vt:variant>
        <vt:i4>7</vt:i4>
      </vt:variant>
    </vt:vector>
  </HeadingPairs>
  <TitlesOfParts>
    <vt:vector size="41" baseType="lpstr">
      <vt:lpstr>ПЗ</vt:lpstr>
      <vt:lpstr>ССР</vt:lpstr>
      <vt:lpstr>ВРТС</vt:lpstr>
      <vt:lpstr>ПРОГНОЗ</vt:lpstr>
      <vt:lpstr>ВССГО</vt:lpstr>
      <vt:lpstr>Подгот</vt:lpstr>
      <vt:lpstr>ВЛ-0,4 Л1</vt:lpstr>
      <vt:lpstr>ВЛ-0,4 Л2</vt:lpstr>
      <vt:lpstr>ВЛ-0,4 Л3</vt:lpstr>
      <vt:lpstr>ВЛ-0,4 Л4</vt:lpstr>
      <vt:lpstr>ВЛ-0,4 Л7</vt:lpstr>
      <vt:lpstr>ВЛ-0,4 Л9</vt:lpstr>
      <vt:lpstr>ВЛ-0,4 Л10</vt:lpstr>
      <vt:lpstr>КЛ 0,4 Л1</vt:lpstr>
      <vt:lpstr>КЛ 0,4 Л2</vt:lpstr>
      <vt:lpstr>КЛ 0,4 Л3</vt:lpstr>
      <vt:lpstr>КЛ 0,4 Л4</vt:lpstr>
      <vt:lpstr>ГНБ</vt:lpstr>
      <vt:lpstr>Асфальт</vt:lpstr>
      <vt:lpstr>КЛ 0,4 Л5</vt:lpstr>
      <vt:lpstr>КЛ 0,4 Л6</vt:lpstr>
      <vt:lpstr>КЛ 0,4 Л7</vt:lpstr>
      <vt:lpstr>КЛ 0,4 Л8</vt:lpstr>
      <vt:lpstr>КЛ 0,4 Л9</vt:lpstr>
      <vt:lpstr>КЛ 0,4 Л10</vt:lpstr>
      <vt:lpstr>КТП</vt:lpstr>
      <vt:lpstr>ВЛ-10</vt:lpstr>
      <vt:lpstr>КЛ-10</vt:lpstr>
      <vt:lpstr>ПУ и ЩУ</vt:lpstr>
      <vt:lpstr>ПНР</vt:lpstr>
      <vt:lpstr>ПЗ изм</vt:lpstr>
      <vt:lpstr>ССР (3) изм</vt:lpstr>
      <vt:lpstr>ВРТС изм</vt:lpstr>
      <vt:lpstr>ПРОГНОЗ (2)</vt:lpstr>
      <vt:lpstr>ВРТС!Область_печати</vt:lpstr>
      <vt:lpstr>'ВРТС изм'!Область_печати</vt:lpstr>
      <vt:lpstr>ПЗ!Область_печати</vt:lpstr>
      <vt:lpstr>'ПЗ изм'!Область_печати</vt:lpstr>
      <vt:lpstr>ПРОГНОЗ!Область_печати</vt:lpstr>
      <vt:lpstr>ССР!Область_печати</vt:lpstr>
      <vt:lpstr>'ССР (3) изм'!Область_печати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Хохлов Степан</dc:creator>
  <cp:lastModifiedBy>DoroninaOA</cp:lastModifiedBy>
  <cp:lastPrinted>2024-05-23T05:25:43Z</cp:lastPrinted>
  <dcterms:created xsi:type="dcterms:W3CDTF">2012-09-25T04:33:48Z</dcterms:created>
  <dcterms:modified xsi:type="dcterms:W3CDTF">2025-03-26T08:33:50Z</dcterms:modified>
</cp:coreProperties>
</file>